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tailed Dashboard" sheetId="1" r:id="rId4"/>
    <sheet state="visible" name="Portfolio Tracker" sheetId="2" r:id="rId5"/>
    <sheet state="hidden" name="Payment Dates" sheetId="3" r:id="rId6"/>
    <sheet state="visible" name="Notes &amp; Glossary" sheetId="4" r:id="rId7"/>
  </sheets>
  <definedNames>
    <definedName hidden="1" localSheetId="0" name="_xlnm._FilterDatabase">'Detailed Dashboard'!$A$1:$U$757</definedName>
  </definedNames>
  <calcPr/>
  <extLst>
    <ext uri="GoogleSheetsCustomDataVersion1">
      <go:sheetsCustomData xmlns:go="http://customooxmlschemas.google.com/" r:id="rId8" roundtripDataSignature="AMtx7miIM4KGkA5UJn8S2QcUWyy7j0vb2g=="/>
    </ext>
  </extLst>
</workbook>
</file>

<file path=xl/sharedStrings.xml><?xml version="1.0" encoding="utf-8"?>
<sst xmlns="http://schemas.openxmlformats.org/spreadsheetml/2006/main" count="20812" uniqueCount="10889">
  <si>
    <t>Ticker</t>
  </si>
  <si>
    <t>Name (Click to Read Analysis)</t>
  </si>
  <si>
    <t>Stock Price</t>
  </si>
  <si>
    <t>Fair Value Price</t>
  </si>
  <si>
    <t>Percent Fair Value</t>
  </si>
  <si>
    <t>Dividend Yield</t>
  </si>
  <si>
    <t>Valuation Return</t>
  </si>
  <si>
    <t>Growth Return</t>
  </si>
  <si>
    <t>Expected Total Return</t>
  </si>
  <si>
    <t>Dividend Risk Score</t>
  </si>
  <si>
    <t>Retirement Suitability Score</t>
  </si>
  <si>
    <t>Forward EPS Estimate (or Similar Metric)</t>
  </si>
  <si>
    <t>Annual Dividend Payments</t>
  </si>
  <si>
    <t>Payout Ratio</t>
  </si>
  <si>
    <t>Years of Dividend Growth</t>
  </si>
  <si>
    <t>Dividend Growth Rate</t>
  </si>
  <si>
    <t>Trailing 1-Year Total Return</t>
  </si>
  <si>
    <t>Security Type</t>
  </si>
  <si>
    <t>Sector</t>
  </si>
  <si>
    <t>Market Cap (millions)</t>
  </si>
  <si>
    <t>Last Report</t>
  </si>
  <si>
    <t>HMLP</t>
  </si>
  <si>
    <t>Hoegh LNG Partners LP</t>
  </si>
  <si>
    <t>C</t>
  </si>
  <si>
    <t>D</t>
  </si>
  <si>
    <t>MLP</t>
  </si>
  <si>
    <t>Energy</t>
  </si>
  <si>
    <t>CI</t>
  </si>
  <si>
    <t>Cigna Corp.</t>
  </si>
  <si>
    <t>B</t>
  </si>
  <si>
    <t>Stock</t>
  </si>
  <si>
    <t>Healthcare</t>
  </si>
  <si>
    <t>MFGP</t>
  </si>
  <si>
    <t>Micro Focus International Plc</t>
  </si>
  <si>
    <t>Technology</t>
  </si>
  <si>
    <t>JACK</t>
  </si>
  <si>
    <t>Jack In The Box, Inc.</t>
  </si>
  <si>
    <t>Consumer Cyclical</t>
  </si>
  <si>
    <t>SHLX</t>
  </si>
  <si>
    <t>Shell Midstream Partners L.P.</t>
  </si>
  <si>
    <t>VTRS</t>
  </si>
  <si>
    <t>Viatris Inc</t>
  </si>
  <si>
    <t>TCEHY</t>
  </si>
  <si>
    <t>Tencent Holdings Ltd.</t>
  </si>
  <si>
    <t>A</t>
  </si>
  <si>
    <t>Communication Services</t>
  </si>
  <si>
    <t>BMY</t>
  </si>
  <si>
    <t>Bristol-Myers Squibb Co.</t>
  </si>
  <si>
    <t>DKS</t>
  </si>
  <si>
    <t>Dicks Sporting Goods, Inc.</t>
  </si>
  <si>
    <t>SPH</t>
  </si>
  <si>
    <t>Suburban Propane Partners LP</t>
  </si>
  <si>
    <t>Utilities</t>
  </si>
  <si>
    <t>PBR</t>
  </si>
  <si>
    <t>Petroleo Brasileiro S.A. Petrobras</t>
  </si>
  <si>
    <t>HEP</t>
  </si>
  <si>
    <t>Holly Energy Partners L.P.</t>
  </si>
  <si>
    <t>ORAN</t>
  </si>
  <si>
    <t>Orange.</t>
  </si>
  <si>
    <t>F</t>
  </si>
  <si>
    <t>PAA</t>
  </si>
  <si>
    <t>Plains All American Pipeline LP</t>
  </si>
  <si>
    <t>LAD</t>
  </si>
  <si>
    <t>Lithia Motors, Inc.</t>
  </si>
  <si>
    <t>T</t>
  </si>
  <si>
    <t>AT&amp;T, Inc.</t>
  </si>
  <si>
    <t>ARLP</t>
  </si>
  <si>
    <t>Alliance Resource Partners, LP</t>
  </si>
  <si>
    <t>IIPR</t>
  </si>
  <si>
    <t>Innovative Industrial Properties Inc</t>
  </si>
  <si>
    <t>REIT</t>
  </si>
  <si>
    <t>Real Estate</t>
  </si>
  <si>
    <t>SNP</t>
  </si>
  <si>
    <t>China Petroleum &amp; Chemical Corp</t>
  </si>
  <si>
    <t>SCCO</t>
  </si>
  <si>
    <t>Southern Copper Corporation</t>
  </si>
  <si>
    <t>Basic Materials</t>
  </si>
  <si>
    <t>TRTN</t>
  </si>
  <si>
    <t>Triton International Ltd</t>
  </si>
  <si>
    <t>Industrials</t>
  </si>
  <si>
    <t>MDC</t>
  </si>
  <si>
    <t>M.D.C. Holdings, Inc.</t>
  </si>
  <si>
    <t>Financial Services</t>
  </si>
  <si>
    <t>PHG</t>
  </si>
  <si>
    <t>Koninklijke Philips N.V.</t>
  </si>
  <si>
    <t>OHI</t>
  </si>
  <si>
    <t>Omega Healthcare Investors, Inc.</t>
  </si>
  <si>
    <t>APAM</t>
  </si>
  <si>
    <t>Artisan Partners Asset Management Inc</t>
  </si>
  <si>
    <t>MMP</t>
  </si>
  <si>
    <t>Magellan Midstream Partners L.P.</t>
  </si>
  <si>
    <t>EOG</t>
  </si>
  <si>
    <t>EOG Resources, Inc.</t>
  </si>
  <si>
    <t>PSXP</t>
  </si>
  <si>
    <t>Phillips 66 Partners LP</t>
  </si>
  <si>
    <t>LAZ</t>
  </si>
  <si>
    <t>Lazard Ltd.</t>
  </si>
  <si>
    <t>DHT</t>
  </si>
  <si>
    <t>DHT Holdings Inc</t>
  </si>
  <si>
    <t>KNOP</t>
  </si>
  <si>
    <t>KNOT Offshore Partners LP</t>
  </si>
  <si>
    <t>LYB</t>
  </si>
  <si>
    <t>LyondellBasell Industries NV</t>
  </si>
  <si>
    <t>OGN</t>
  </si>
  <si>
    <t>Organon &amp; Co.</t>
  </si>
  <si>
    <t>CLPR</t>
  </si>
  <si>
    <t>Clipper Realty Inc</t>
  </si>
  <si>
    <t>ERIC</t>
  </si>
  <si>
    <t>Telefonaktiebolaget L M Ericsson</t>
  </si>
  <si>
    <t>IEP</t>
  </si>
  <si>
    <t>Icahn Enterprises L P</t>
  </si>
  <si>
    <t>SWKS</t>
  </si>
  <si>
    <t>Skyworks Solutions, Inc.</t>
  </si>
  <si>
    <t>VZ</t>
  </si>
  <si>
    <t>Verizon Communications Inc</t>
  </si>
  <si>
    <t>FL</t>
  </si>
  <si>
    <t>Foot Locker Inc</t>
  </si>
  <si>
    <t>ET</t>
  </si>
  <si>
    <t>Energy Transfer LP</t>
  </si>
  <si>
    <t>CMCSA</t>
  </si>
  <si>
    <t>Comcast Corp</t>
  </si>
  <si>
    <t>NC</t>
  </si>
  <si>
    <t>Nacco Industries Inc.</t>
  </si>
  <si>
    <t>LUMN</t>
  </si>
  <si>
    <t>Lumen Technologies Inc</t>
  </si>
  <si>
    <t>ALLY</t>
  </si>
  <si>
    <t>Ally Financial Inc</t>
  </si>
  <si>
    <t>AMGN</t>
  </si>
  <si>
    <t>AMGEN Inc.</t>
  </si>
  <si>
    <t>SAP</t>
  </si>
  <si>
    <t>Sap SE</t>
  </si>
  <si>
    <t>GECC</t>
  </si>
  <si>
    <t>Great Elm Capital Corp</t>
  </si>
  <si>
    <t>BDC</t>
  </si>
  <si>
    <t>TPR</t>
  </si>
  <si>
    <t>Tapestry Inc</t>
  </si>
  <si>
    <t>BAYRY</t>
  </si>
  <si>
    <t>Bayer AG</t>
  </si>
  <si>
    <t>AVAL</t>
  </si>
  <si>
    <t>Grupo Aval Acciones y Valores S.A.</t>
  </si>
  <si>
    <t>SMG</t>
  </si>
  <si>
    <t>Scotts Miracle-Gro Company</t>
  </si>
  <si>
    <t>GORO</t>
  </si>
  <si>
    <t>Gold Resource Corporation</t>
  </si>
  <si>
    <t>PNGAY</t>
  </si>
  <si>
    <t>Ping AN Insurance (Group) Co. of China, Ltd.</t>
  </si>
  <si>
    <t>PSX</t>
  </si>
  <si>
    <t>Phillips 66</t>
  </si>
  <si>
    <t>BTI</t>
  </si>
  <si>
    <t>British American Tobacco Plc</t>
  </si>
  <si>
    <t>Consumer Defensive</t>
  </si>
  <si>
    <t>IPG</t>
  </si>
  <si>
    <t>Interpublic Group Of Cos., Inc.</t>
  </si>
  <si>
    <t>SU</t>
  </si>
  <si>
    <t>Suncor Energy, Inc.</t>
  </si>
  <si>
    <t>AZN</t>
  </si>
  <si>
    <t>Astrazeneca plc</t>
  </si>
  <si>
    <t>PINE</t>
  </si>
  <si>
    <t>Alpine Income Property Trust Inc</t>
  </si>
  <si>
    <t>KRC</t>
  </si>
  <si>
    <t>Kilroy Realty Corp.</t>
  </si>
  <si>
    <t>TEF</t>
  </si>
  <si>
    <t>Telefonica S.A</t>
  </si>
  <si>
    <t>VICI</t>
  </si>
  <si>
    <t>VICI Properties Inc</t>
  </si>
  <si>
    <t>TX</t>
  </si>
  <si>
    <t>Ternium S.A.</t>
  </si>
  <si>
    <t>DCI</t>
  </si>
  <si>
    <t>Donaldson Co. Inc.</t>
  </si>
  <si>
    <t>EIFZF</t>
  </si>
  <si>
    <t>Exchange Income Corp.</t>
  </si>
  <si>
    <t>UNIT</t>
  </si>
  <si>
    <t>Uniti Group Inc</t>
  </si>
  <si>
    <t>SNY</t>
  </si>
  <si>
    <t>Sanofi</t>
  </si>
  <si>
    <t>ENB</t>
  </si>
  <si>
    <t>Enbridge Inc</t>
  </si>
  <si>
    <t>MFC</t>
  </si>
  <si>
    <t>Manulife Financial Corp.</t>
  </si>
  <si>
    <t>SLG</t>
  </si>
  <si>
    <t>SL Green Realty Corp.</t>
  </si>
  <si>
    <t>NTR</t>
  </si>
  <si>
    <t>Nutrien Ltd</t>
  </si>
  <si>
    <t>MCHP</t>
  </si>
  <si>
    <t>Microchip Technology, Inc.</t>
  </si>
  <si>
    <t>PGR</t>
  </si>
  <si>
    <t>Progressive Corp.</t>
  </si>
  <si>
    <t>DDS</t>
  </si>
  <si>
    <t>Dillard`s Inc.</t>
  </si>
  <si>
    <t>OPI</t>
  </si>
  <si>
    <t>Office Properties Income Trust</t>
  </si>
  <si>
    <t>PII</t>
  </si>
  <si>
    <t>Polaris Inc</t>
  </si>
  <si>
    <t>DOW</t>
  </si>
  <si>
    <t>Dow Inc</t>
  </si>
  <si>
    <t>TTE</t>
  </si>
  <si>
    <t>TotalEnergies SE</t>
  </si>
  <si>
    <t>ABM</t>
  </si>
  <si>
    <t>ABM Industries Inc.</t>
  </si>
  <si>
    <t>SMFG</t>
  </si>
  <si>
    <t>Sumitomo Mitsui Financial Group Inc</t>
  </si>
  <si>
    <t>MS</t>
  </si>
  <si>
    <t>Morgan Stanley</t>
  </si>
  <si>
    <t>UNM</t>
  </si>
  <si>
    <t>Unum Group</t>
  </si>
  <si>
    <t>TFC</t>
  </si>
  <si>
    <t>Truist Financial Corporation</t>
  </si>
  <si>
    <t>HSBC</t>
  </si>
  <si>
    <t>HSBC Holdings plc</t>
  </si>
  <si>
    <t>THO</t>
  </si>
  <si>
    <t>Thor Industries, Inc.</t>
  </si>
  <si>
    <t>SBRA</t>
  </si>
  <si>
    <t>Sabra Healthcare REIT Inc</t>
  </si>
  <si>
    <t>OMC</t>
  </si>
  <si>
    <t>Omnicom Group, Inc.</t>
  </si>
  <si>
    <t>ALL</t>
  </si>
  <si>
    <t>Allstate Corp (The)</t>
  </si>
  <si>
    <t>FNF</t>
  </si>
  <si>
    <t>Fidelity National Financial Inc</t>
  </si>
  <si>
    <t>TS</t>
  </si>
  <si>
    <t>Tenaris S.A.</t>
  </si>
  <si>
    <t>USAC</t>
  </si>
  <si>
    <t>USA Compression Partners LP</t>
  </si>
  <si>
    <t>HAS</t>
  </si>
  <si>
    <t>Hasbro, Inc.</t>
  </si>
  <si>
    <t>EPD</t>
  </si>
  <si>
    <t>Enterprise Products Partners L P</t>
  </si>
  <si>
    <t>JBL</t>
  </si>
  <si>
    <t>Jabil Inc</t>
  </si>
  <si>
    <t>PTR</t>
  </si>
  <si>
    <t>PetroChina Co. Ltd.</t>
  </si>
  <si>
    <t>DHI</t>
  </si>
  <si>
    <t>D.R. Horton Inc.</t>
  </si>
  <si>
    <t>SRE</t>
  </si>
  <si>
    <t>Sempra Energy</t>
  </si>
  <si>
    <t>MURGF</t>
  </si>
  <si>
    <t>Münchener Rückversicherungs-Gesellschaft AG</t>
  </si>
  <si>
    <t>PNW</t>
  </si>
  <si>
    <t>Pinnacle West Capital Corp.</t>
  </si>
  <si>
    <t>INTC</t>
  </si>
  <si>
    <t>Intel Corp.</t>
  </si>
  <si>
    <t>NVS</t>
  </si>
  <si>
    <t>Novartis AG</t>
  </si>
  <si>
    <t>SUN</t>
  </si>
  <si>
    <t>Sunoco LP</t>
  </si>
  <si>
    <t>NYCB</t>
  </si>
  <si>
    <t>New York Community Bancorp Inc.</t>
  </si>
  <si>
    <t>NEWT</t>
  </si>
  <si>
    <t>Newtek Business Services Corp</t>
  </si>
  <si>
    <t>AEG</t>
  </si>
  <si>
    <t>Aegon N. V.</t>
  </si>
  <si>
    <t>VGR</t>
  </si>
  <si>
    <t>Vector Group Ltd</t>
  </si>
  <si>
    <t>GWLIF</t>
  </si>
  <si>
    <t>Great-West Lifeco, Inc.</t>
  </si>
  <si>
    <t>MGP</t>
  </si>
  <si>
    <t>MGM Growth Properties LLC</t>
  </si>
  <si>
    <t>ORC</t>
  </si>
  <si>
    <t>Orchid Island Capital Inc</t>
  </si>
  <si>
    <t>TRP</t>
  </si>
  <si>
    <t>TC Energy Corporation</t>
  </si>
  <si>
    <t>MKTX</t>
  </si>
  <si>
    <t>MarketAxess Holdings Inc.</t>
  </si>
  <si>
    <t>RGLD</t>
  </si>
  <si>
    <t>Royal Gold, Inc.</t>
  </si>
  <si>
    <t>WU</t>
  </si>
  <si>
    <t>Western Union Company</t>
  </si>
  <si>
    <t>LTC</t>
  </si>
  <si>
    <t>LTC Properties, Inc.</t>
  </si>
  <si>
    <t>TGP</t>
  </si>
  <si>
    <t>Teekay LNG Partners LP</t>
  </si>
  <si>
    <t>EQNR</t>
  </si>
  <si>
    <t>Equinor ASA</t>
  </si>
  <si>
    <t>FNV</t>
  </si>
  <si>
    <t>Franco-Nevada Corporation</t>
  </si>
  <si>
    <t>MO</t>
  </si>
  <si>
    <t>Altria Group Inc.</t>
  </si>
  <si>
    <t>CQP</t>
  </si>
  <si>
    <t>Cheniere Energy Partners LP</t>
  </si>
  <si>
    <t>TYCB</t>
  </si>
  <si>
    <t>Calvin b. Taylor Bankshares, Inc.</t>
  </si>
  <si>
    <t>DFS</t>
  </si>
  <si>
    <t>Discover Financial Services</t>
  </si>
  <si>
    <t>LNC</t>
  </si>
  <si>
    <t>Lincoln National Corp.</t>
  </si>
  <si>
    <t>TWO</t>
  </si>
  <si>
    <t>Two Harbors Investment Corp</t>
  </si>
  <si>
    <t>ADM</t>
  </si>
  <si>
    <t>Archer Daniels Midland Co.</t>
  </si>
  <si>
    <t>SYF</t>
  </si>
  <si>
    <t>Synchrony Financial</t>
  </si>
  <si>
    <t>FDX</t>
  </si>
  <si>
    <t>Fedex Corp</t>
  </si>
  <si>
    <t>QSR</t>
  </si>
  <si>
    <t>Restaurant Brands International Inc</t>
  </si>
  <si>
    <t>MRK</t>
  </si>
  <si>
    <t>Merck &amp; Co Inc</t>
  </si>
  <si>
    <t>EFC</t>
  </si>
  <si>
    <t>Ellington Financial Inc</t>
  </si>
  <si>
    <t>MED</t>
  </si>
  <si>
    <t>Medifast Inc</t>
  </si>
  <si>
    <t>OGS</t>
  </si>
  <si>
    <t>ONE Gas Inc</t>
  </si>
  <si>
    <t>RLJ</t>
  </si>
  <si>
    <t>RLJ Lodging Trust</t>
  </si>
  <si>
    <t>DRI</t>
  </si>
  <si>
    <t>Darden Restaurants, Inc.</t>
  </si>
  <si>
    <t>WEN</t>
  </si>
  <si>
    <t>Wendy`s Co</t>
  </si>
  <si>
    <t>TAP</t>
  </si>
  <si>
    <t>Molson Coors Beverage Company</t>
  </si>
  <si>
    <t>WSBC</t>
  </si>
  <si>
    <t>Wesbanco, Inc.</t>
  </si>
  <si>
    <t>IMBBY</t>
  </si>
  <si>
    <t>Imperial Brands Plc</t>
  </si>
  <si>
    <t>FLIC</t>
  </si>
  <si>
    <t>First Of Long Island Corp.</t>
  </si>
  <si>
    <t>BNS</t>
  </si>
  <si>
    <t>Bank Of Nova Scotia</t>
  </si>
  <si>
    <t>WBA</t>
  </si>
  <si>
    <t>Walgreens Boots Alliance Inc</t>
  </si>
  <si>
    <t>ATO</t>
  </si>
  <si>
    <t>Atmos Energy Corp.</t>
  </si>
  <si>
    <t>BBY</t>
  </si>
  <si>
    <t>Best Buy Co. Inc.</t>
  </si>
  <si>
    <t>BP</t>
  </si>
  <si>
    <t>BP plc</t>
  </si>
  <si>
    <t>TRST</t>
  </si>
  <si>
    <t>Trustco Bank Corp.</t>
  </si>
  <si>
    <t>CC</t>
  </si>
  <si>
    <t>Chemours Company</t>
  </si>
  <si>
    <t>NOC</t>
  </si>
  <si>
    <t>Northrop Grumman Corp.</t>
  </si>
  <si>
    <t>BASFY</t>
  </si>
  <si>
    <t>Basf SE</t>
  </si>
  <si>
    <t>DD</t>
  </si>
  <si>
    <t>DuPont de Nemours Inc</t>
  </si>
  <si>
    <t>SLGN</t>
  </si>
  <si>
    <t>Silgan Holdings Inc.</t>
  </si>
  <si>
    <t>CTO</t>
  </si>
  <si>
    <t>CTO Realty Growth Inc</t>
  </si>
  <si>
    <t>CAH</t>
  </si>
  <si>
    <t>Cardinal Health, Inc.</t>
  </si>
  <si>
    <t>SJI</t>
  </si>
  <si>
    <t>South Jersey Industries Inc.</t>
  </si>
  <si>
    <t>EPR</t>
  </si>
  <si>
    <t>EPR Properties</t>
  </si>
  <si>
    <t>YUM</t>
  </si>
  <si>
    <t>Yum Brands Inc.</t>
  </si>
  <si>
    <t>NYMT</t>
  </si>
  <si>
    <t>New York Mortgage Trust Inc</t>
  </si>
  <si>
    <t>Citigroup Inc</t>
  </si>
  <si>
    <t>SVC</t>
  </si>
  <si>
    <t>Service Properties Trust</t>
  </si>
  <si>
    <t>PGRE</t>
  </si>
  <si>
    <t>Paramount Group Inc</t>
  </si>
  <si>
    <t>BLK</t>
  </si>
  <si>
    <t>Blackrock Inc.</t>
  </si>
  <si>
    <t>Dominion Energy Inc</t>
  </si>
  <si>
    <t>CORR</t>
  </si>
  <si>
    <t>CorEnergy Infrastructure Trust Inc</t>
  </si>
  <si>
    <t>SRC</t>
  </si>
  <si>
    <t>Spirit Realty Capital Inc</t>
  </si>
  <si>
    <t>IVZ</t>
  </si>
  <si>
    <t>Invesco Ltd</t>
  </si>
  <si>
    <t>SYK</t>
  </si>
  <si>
    <t>Stryker Corp.</t>
  </si>
  <si>
    <t>LMT</t>
  </si>
  <si>
    <t>Lockheed Martin Corp.</t>
  </si>
  <si>
    <t>DGX</t>
  </si>
  <si>
    <t>Quest Diagnostics, Inc.</t>
  </si>
  <si>
    <t>BIP</t>
  </si>
  <si>
    <t>Brookfield Infrastructure Partners L.P</t>
  </si>
  <si>
    <t>CIO</t>
  </si>
  <si>
    <t>City Office REIT Inc</t>
  </si>
  <si>
    <t>SAFE</t>
  </si>
  <si>
    <t>Safehold Inc</t>
  </si>
  <si>
    <t>RDS.B</t>
  </si>
  <si>
    <t>Royal Dutch Shell Plc</t>
  </si>
  <si>
    <t>BDX</t>
  </si>
  <si>
    <t>Becton, Dickinson And Co.</t>
  </si>
  <si>
    <t>MPLX</t>
  </si>
  <si>
    <t>MPLX LP</t>
  </si>
  <si>
    <t>BR</t>
  </si>
  <si>
    <t>Broadridge Financial Solutions, Inc.</t>
  </si>
  <si>
    <t>KDP</t>
  </si>
  <si>
    <t>Keurig Dr Pepper Inc</t>
  </si>
  <si>
    <t>SWX</t>
  </si>
  <si>
    <t>Southwest Gas Holdings Inc</t>
  </si>
  <si>
    <t>NHI</t>
  </si>
  <si>
    <t>National Health Investors, Inc.</t>
  </si>
  <si>
    <t>TDS</t>
  </si>
  <si>
    <t>Telephone And Data Systems, Inc.</t>
  </si>
  <si>
    <t>HII</t>
  </si>
  <si>
    <t>Huntington Ingalls Industries Inc</t>
  </si>
  <si>
    <t>MDU</t>
  </si>
  <si>
    <t>MDU Resources Group Inc</t>
  </si>
  <si>
    <t>RDEIY</t>
  </si>
  <si>
    <t>Red Electrica Corporacion S.A.</t>
  </si>
  <si>
    <t>BANF</t>
  </si>
  <si>
    <t>Bancfirst Corp.</t>
  </si>
  <si>
    <t>SFL</t>
  </si>
  <si>
    <t>SFL Corporation Ltd</t>
  </si>
  <si>
    <t>AAT</t>
  </si>
  <si>
    <t>American Assets Trust Inc</t>
  </si>
  <si>
    <t>UL</t>
  </si>
  <si>
    <t>Unilever plc</t>
  </si>
  <si>
    <t>RF</t>
  </si>
  <si>
    <t>Regions Financial Corp.</t>
  </si>
  <si>
    <t>HRB</t>
  </si>
  <si>
    <t>H&amp;R Block Inc.</t>
  </si>
  <si>
    <t>MCK</t>
  </si>
  <si>
    <t>Mckesson Corporation</t>
  </si>
  <si>
    <t>PH</t>
  </si>
  <si>
    <t>Parker-Hannifin Corp.</t>
  </si>
  <si>
    <t>SLF</t>
  </si>
  <si>
    <t>Sun Life Financial, Inc.</t>
  </si>
  <si>
    <t>SKM</t>
  </si>
  <si>
    <t>SK Telecom Co Ltd</t>
  </si>
  <si>
    <t>EVRG</t>
  </si>
  <si>
    <t>Evergy Inc</t>
  </si>
  <si>
    <t>VALE</t>
  </si>
  <si>
    <t>Vale S.A.</t>
  </si>
  <si>
    <t>AQN</t>
  </si>
  <si>
    <t>Algonquin Power &amp; Utilities Corp</t>
  </si>
  <si>
    <t>PHM</t>
  </si>
  <si>
    <t>PulteGroup Inc</t>
  </si>
  <si>
    <t>HBI</t>
  </si>
  <si>
    <t>Hanesbrands Inc</t>
  </si>
  <si>
    <t>VOD</t>
  </si>
  <si>
    <t>Vodafone Group plc</t>
  </si>
  <si>
    <t>GILD</t>
  </si>
  <si>
    <t>Gilead Sciences, Inc.</t>
  </si>
  <si>
    <t>FOXA</t>
  </si>
  <si>
    <t>Fox Corporation</t>
  </si>
  <si>
    <t>FTS</t>
  </si>
  <si>
    <t>Fortis Inc.</t>
  </si>
  <si>
    <t>WASH</t>
  </si>
  <si>
    <t>Washington Trust Bancorp, Inc.</t>
  </si>
  <si>
    <t>KMI</t>
  </si>
  <si>
    <t>Kinder Morgan Inc</t>
  </si>
  <si>
    <t>SPG</t>
  </si>
  <si>
    <t>Simon Property Group, Inc.</t>
  </si>
  <si>
    <t>CAG</t>
  </si>
  <si>
    <t>Conagra Brands Inc</t>
  </si>
  <si>
    <t>FCPT</t>
  </si>
  <si>
    <t>Four Corners Property Trust Inc</t>
  </si>
  <si>
    <t>CE</t>
  </si>
  <si>
    <t>Celanese Corp</t>
  </si>
  <si>
    <t>SWK</t>
  </si>
  <si>
    <t>Stanley Black &amp; Decker Inc</t>
  </si>
  <si>
    <t>ORCC</t>
  </si>
  <si>
    <t>Owl Rock Capital Corp</t>
  </si>
  <si>
    <t>CWCO</t>
  </si>
  <si>
    <t>Consolidated Water Co. Ltd.</t>
  </si>
  <si>
    <t>FMS</t>
  </si>
  <si>
    <t>Fresenius Medical Care AG &amp; Co. KGaA</t>
  </si>
  <si>
    <t>UGI</t>
  </si>
  <si>
    <t>UGI Corp.</t>
  </si>
  <si>
    <t>GNL</t>
  </si>
  <si>
    <t>Global Net Lease Inc</t>
  </si>
  <si>
    <t>AFIN</t>
  </si>
  <si>
    <t>American Fin Tr Inc</t>
  </si>
  <si>
    <t>RIO</t>
  </si>
  <si>
    <t>Rio Tinto plc</t>
  </si>
  <si>
    <t>ANTM</t>
  </si>
  <si>
    <t>Anthem Inc</t>
  </si>
  <si>
    <t>GSBD</t>
  </si>
  <si>
    <t>Goldman Sachs BDC Inc</t>
  </si>
  <si>
    <t>CHRW</t>
  </si>
  <si>
    <t>C.H. Robinson Worldwide, Inc.</t>
  </si>
  <si>
    <t>NTST</t>
  </si>
  <si>
    <t>Netstreit Corp</t>
  </si>
  <si>
    <t>MSM</t>
  </si>
  <si>
    <t>MSC Industrial Direct Co., Inc.</t>
  </si>
  <si>
    <t>ROST</t>
  </si>
  <si>
    <t>Ross Stores, Inc.</t>
  </si>
  <si>
    <t>OGE</t>
  </si>
  <si>
    <t>Oge Energy Corp.</t>
  </si>
  <si>
    <t>CDUAF</t>
  </si>
  <si>
    <t>Canadian Utilities Ltd.</t>
  </si>
  <si>
    <t>NJR</t>
  </si>
  <si>
    <t>New Jersey Resources Corporation</t>
  </si>
  <si>
    <t>EMN</t>
  </si>
  <si>
    <t>Eastman Chemical Co</t>
  </si>
  <si>
    <t>HPQ</t>
  </si>
  <si>
    <t>HP Inc</t>
  </si>
  <si>
    <t>CM</t>
  </si>
  <si>
    <t>Canadian Imperial Bank Of Commerce</t>
  </si>
  <si>
    <t>PFE</t>
  </si>
  <si>
    <t>Pfizer Inc.</t>
  </si>
  <si>
    <t>M</t>
  </si>
  <si>
    <t>Macy`s Inc</t>
  </si>
  <si>
    <t>GPS</t>
  </si>
  <si>
    <t>Gap, Inc.</t>
  </si>
  <si>
    <t>CINF</t>
  </si>
  <si>
    <t>Cincinnati Financial Corp.</t>
  </si>
  <si>
    <t>PETS</t>
  </si>
  <si>
    <t>Petmed Express, Inc.</t>
  </si>
  <si>
    <t>CMI</t>
  </si>
  <si>
    <t>Cummins Inc.</t>
  </si>
  <si>
    <t>AMCR</t>
  </si>
  <si>
    <t>Amcor Plc</t>
  </si>
  <si>
    <t>PRU</t>
  </si>
  <si>
    <t>Prudential Financial Inc.</t>
  </si>
  <si>
    <t>GLOP</t>
  </si>
  <si>
    <t>Gaslog Partners LP</t>
  </si>
  <si>
    <t>SR</t>
  </si>
  <si>
    <t>Spire Inc.</t>
  </si>
  <si>
    <t>CTRE</t>
  </si>
  <si>
    <t>CareTrust REIT Inc</t>
  </si>
  <si>
    <t>MET</t>
  </si>
  <si>
    <t>Metlife Inc</t>
  </si>
  <si>
    <t>INTU</t>
  </si>
  <si>
    <t>Intuit Inc</t>
  </si>
  <si>
    <t>EPRT</t>
  </si>
  <si>
    <t>Essential Properties Realty Trust Inc</t>
  </si>
  <si>
    <t>STN</t>
  </si>
  <si>
    <t>Stantec Inc</t>
  </si>
  <si>
    <t>LRCX</t>
  </si>
  <si>
    <t>Lam Research Corp.</t>
  </si>
  <si>
    <t>EFSI</t>
  </si>
  <si>
    <t>Eagle Financial Services, Inc.</t>
  </si>
  <si>
    <t>LEG</t>
  </si>
  <si>
    <t>Leggett &amp; Platt, Inc.</t>
  </si>
  <si>
    <t>PFG</t>
  </si>
  <si>
    <t>Principal Financial Group Inc</t>
  </si>
  <si>
    <t>HPE</t>
  </si>
  <si>
    <t>Hewlett Packard Enterprise Co</t>
  </si>
  <si>
    <t>PM</t>
  </si>
  <si>
    <t>Philip Morris International Inc</t>
  </si>
  <si>
    <t>ITUB</t>
  </si>
  <si>
    <t>Itau Unibanco Holding S.A.</t>
  </si>
  <si>
    <t>WSO</t>
  </si>
  <si>
    <t>Watsco Inc.</t>
  </si>
  <si>
    <t>V</t>
  </si>
  <si>
    <t>Visa Inc</t>
  </si>
  <si>
    <t>RY</t>
  </si>
  <si>
    <t>Royal Bank Of Canada</t>
  </si>
  <si>
    <t>JW.A</t>
  </si>
  <si>
    <t>John Wiley &amp; Sons Inc.</t>
  </si>
  <si>
    <t>NTIOF</t>
  </si>
  <si>
    <t>National Bank of Canada</t>
  </si>
  <si>
    <t>JNJ</t>
  </si>
  <si>
    <t>Johnson &amp; Johnson</t>
  </si>
  <si>
    <t>LHX</t>
  </si>
  <si>
    <t>L3Harris Technologies Inc</t>
  </si>
  <si>
    <t>IMO</t>
  </si>
  <si>
    <t>Imperial Oil Ltd.</t>
  </si>
  <si>
    <t>CBRL</t>
  </si>
  <si>
    <t>Cracker Barrel Old Country Store Inc</t>
  </si>
  <si>
    <t>HR</t>
  </si>
  <si>
    <t>Healthcare Realty Trust, Inc.</t>
  </si>
  <si>
    <t>FAF</t>
  </si>
  <si>
    <t>First American Financial Corp</t>
  </si>
  <si>
    <t>MMM</t>
  </si>
  <si>
    <t>3M Co.</t>
  </si>
  <si>
    <t>VST</t>
  </si>
  <si>
    <t>Vistra Corp</t>
  </si>
  <si>
    <t>TNC</t>
  </si>
  <si>
    <t>Tennant Co.</t>
  </si>
  <si>
    <t>NIDB</t>
  </si>
  <si>
    <t>Northeast Indiana Bancorp Inc.</t>
  </si>
  <si>
    <t>MDLZ</t>
  </si>
  <si>
    <t>Mondelez International Inc.</t>
  </si>
  <si>
    <t>SNA</t>
  </si>
  <si>
    <t>Snap-on, Inc.</t>
  </si>
  <si>
    <t>ORI</t>
  </si>
  <si>
    <t>Old Republic International Corp.</t>
  </si>
  <si>
    <t>ABC</t>
  </si>
  <si>
    <t>Amerisource Bergen Corp.</t>
  </si>
  <si>
    <t>WMB</t>
  </si>
  <si>
    <t>Williams Cos Inc</t>
  </si>
  <si>
    <t>BHP</t>
  </si>
  <si>
    <t>BHP Group Limited</t>
  </si>
  <si>
    <t>WMT</t>
  </si>
  <si>
    <t>Walmart Inc</t>
  </si>
  <si>
    <t>CP</t>
  </si>
  <si>
    <t>Canadian Pacific Railway Ltd</t>
  </si>
  <si>
    <t>ALE</t>
  </si>
  <si>
    <t>Allete, Inc.</t>
  </si>
  <si>
    <t>CRT</t>
  </si>
  <si>
    <t>Cross Timbers Royalty Trust</t>
  </si>
  <si>
    <t>HIW</t>
  </si>
  <si>
    <t>Highwoods Properties, Inc.</t>
  </si>
  <si>
    <t>IDEXY</t>
  </si>
  <si>
    <t>Industria De Diseno Textil SA</t>
  </si>
  <si>
    <t>POR</t>
  </si>
  <si>
    <t>Portland General Electric Co</t>
  </si>
  <si>
    <t>PMT</t>
  </si>
  <si>
    <t>Pennymac Mortgage Investment Trust</t>
  </si>
  <si>
    <t>KREF</t>
  </si>
  <si>
    <t>KKR Real Estate Finance Trust Inc</t>
  </si>
  <si>
    <t>AFL</t>
  </si>
  <si>
    <t>Aflac Inc.</t>
  </si>
  <si>
    <t>BKH</t>
  </si>
  <si>
    <t>Black Hills Corporation</t>
  </si>
  <si>
    <t>RCI</t>
  </si>
  <si>
    <t>Rogers Communications Inc.</t>
  </si>
  <si>
    <t>SYY</t>
  </si>
  <si>
    <t>Sysco Corp.</t>
  </si>
  <si>
    <t>NRZ</t>
  </si>
  <si>
    <t>New Residential Investment Corp</t>
  </si>
  <si>
    <t>BMO</t>
  </si>
  <si>
    <t>Bank of Montreal</t>
  </si>
  <si>
    <t>MRCC</t>
  </si>
  <si>
    <t>Monroe Capital Corp</t>
  </si>
  <si>
    <t>CHCT</t>
  </si>
  <si>
    <t>Community Healthcare Trust Inc</t>
  </si>
  <si>
    <t>NLY</t>
  </si>
  <si>
    <t>Annaly Capital Management Inc</t>
  </si>
  <si>
    <t>ACRE</t>
  </si>
  <si>
    <t>Ares Commercial Real Estate Corp</t>
  </si>
  <si>
    <t>ABBV</t>
  </si>
  <si>
    <t>Abbvie Inc</t>
  </si>
  <si>
    <t>DTEGY</t>
  </si>
  <si>
    <t>Deutsche Telekom AG</t>
  </si>
  <si>
    <t>NAVI</t>
  </si>
  <si>
    <t>Navient Corp</t>
  </si>
  <si>
    <t>HFC</t>
  </si>
  <si>
    <t>HollyFrontier Corp</t>
  </si>
  <si>
    <t>N/A</t>
  </si>
  <si>
    <t>CTBI</t>
  </si>
  <si>
    <t>Community Trust Bancorp, Inc.</t>
  </si>
  <si>
    <t>UMH</t>
  </si>
  <si>
    <t>UMH Properties Inc</t>
  </si>
  <si>
    <t>ROP</t>
  </si>
  <si>
    <t>Roper Technologies Inc</t>
  </si>
  <si>
    <t>EMR</t>
  </si>
  <si>
    <t>Emerson Electric Co.</t>
  </si>
  <si>
    <t>SEIC</t>
  </si>
  <si>
    <t>SEI Investments Co.</t>
  </si>
  <si>
    <t>ILPT</t>
  </si>
  <si>
    <t>Industrial Logistics Properties Trust</t>
  </si>
  <si>
    <t>LANC</t>
  </si>
  <si>
    <t>Lancaster Colony Corp.</t>
  </si>
  <si>
    <t>TD</t>
  </si>
  <si>
    <t>Toronto Dominion Bank</t>
  </si>
  <si>
    <t>IP</t>
  </si>
  <si>
    <t>International Paper Co.</t>
  </si>
  <si>
    <t>CNA</t>
  </si>
  <si>
    <t>CNA Financial Corp.</t>
  </si>
  <si>
    <t>PBCT</t>
  </si>
  <si>
    <t>People`s United Financial Inc</t>
  </si>
  <si>
    <t>SSREY</t>
  </si>
  <si>
    <t>Swiss Re Ltd</t>
  </si>
  <si>
    <t>UNH</t>
  </si>
  <si>
    <t>Unitedhealth Group Inc</t>
  </si>
  <si>
    <t>TMO</t>
  </si>
  <si>
    <t>Thermo Fisher Scientific Inc.</t>
  </si>
  <si>
    <t>IBM</t>
  </si>
  <si>
    <t>International Business Machines Corp.</t>
  </si>
  <si>
    <t>E</t>
  </si>
  <si>
    <t>Eni Spa</t>
  </si>
  <si>
    <t>KO</t>
  </si>
  <si>
    <t>Coca-Cola Co</t>
  </si>
  <si>
    <t>PDM</t>
  </si>
  <si>
    <t>Piedmont Office Realty Trust Inc</t>
  </si>
  <si>
    <t>EXR</t>
  </si>
  <si>
    <t>Extra Space Storage Inc.</t>
  </si>
  <si>
    <t>SUUIF</t>
  </si>
  <si>
    <t>Superior Plus Corp.</t>
  </si>
  <si>
    <t>VIAC</t>
  </si>
  <si>
    <t>ViacomCBS Inc</t>
  </si>
  <si>
    <t>RBGLY</t>
  </si>
  <si>
    <t>Reckitt Benckiser Group Plc</t>
  </si>
  <si>
    <t>VTR</t>
  </si>
  <si>
    <t>Ventas Inc</t>
  </si>
  <si>
    <t>BRC</t>
  </si>
  <si>
    <t>Brady Corp.</t>
  </si>
  <si>
    <t>HASI</t>
  </si>
  <si>
    <t>Hannon Armstrong Sustainable Infrastructure capital Inc</t>
  </si>
  <si>
    <t>MATW</t>
  </si>
  <si>
    <t>Matthews International Corp.</t>
  </si>
  <si>
    <t>NLSN</t>
  </si>
  <si>
    <t>Nielsen Holdings plc</t>
  </si>
  <si>
    <t>PB</t>
  </si>
  <si>
    <t>Prosperity Bancshares Inc.</t>
  </si>
  <si>
    <t>BEP</t>
  </si>
  <si>
    <t>Brookfield Renewable Partners LP</t>
  </si>
  <si>
    <t>CPB</t>
  </si>
  <si>
    <t>Campbell Soup Co.</t>
  </si>
  <si>
    <t>SACH</t>
  </si>
  <si>
    <t>Sachem Capital Corp</t>
  </si>
  <si>
    <t>WSM</t>
  </si>
  <si>
    <t>Williams-Sonoma, Inc.</t>
  </si>
  <si>
    <t>REG</t>
  </si>
  <si>
    <t>Regency Centers Corporation</t>
  </si>
  <si>
    <t>BEN</t>
  </si>
  <si>
    <t>Franklin Resources, Inc.</t>
  </si>
  <si>
    <t>GEL</t>
  </si>
  <si>
    <t>Genesis Energy L.P.</t>
  </si>
  <si>
    <t>EBTC</t>
  </si>
  <si>
    <t>Enterprise Bancorp, Inc.</t>
  </si>
  <si>
    <t>FLO</t>
  </si>
  <si>
    <t>Flowers Foods, Inc.</t>
  </si>
  <si>
    <t>HUN</t>
  </si>
  <si>
    <t>Huntsman Corp</t>
  </si>
  <si>
    <t>TTC</t>
  </si>
  <si>
    <t>Toro Co.</t>
  </si>
  <si>
    <t>SAXPY</t>
  </si>
  <si>
    <t>Sampo Plc</t>
  </si>
  <si>
    <t>VNO</t>
  </si>
  <si>
    <t>Vornado Realty Trust</t>
  </si>
  <si>
    <t>EMRAF</t>
  </si>
  <si>
    <t>Emera, Inc.</t>
  </si>
  <si>
    <t>NMFC</t>
  </si>
  <si>
    <t>New Mountain Finance Corp</t>
  </si>
  <si>
    <t>HRZN</t>
  </si>
  <si>
    <t>Horizon Technology Finance Corp</t>
  </si>
  <si>
    <t>ABEV</t>
  </si>
  <si>
    <t>Ambev S.A.</t>
  </si>
  <si>
    <t>NWN</t>
  </si>
  <si>
    <t>Northwest Natural Holding Co</t>
  </si>
  <si>
    <t>BRMK</t>
  </si>
  <si>
    <t>Broadmark Realty Capital Inc</t>
  </si>
  <si>
    <t>NGG</t>
  </si>
  <si>
    <t>National Grid Plc</t>
  </si>
  <si>
    <t>AIZ</t>
  </si>
  <si>
    <t>Assurant Inc</t>
  </si>
  <si>
    <t>FE</t>
  </si>
  <si>
    <t>Firstenergy Corp.</t>
  </si>
  <si>
    <t>OFC</t>
  </si>
  <si>
    <t>Corporate Office Properties Trust</t>
  </si>
  <si>
    <t>BAH</t>
  </si>
  <si>
    <t>Booz Allen Hamilton Holding Corp</t>
  </si>
  <si>
    <t>CPKF</t>
  </si>
  <si>
    <t>Chesapeake Financial Shares Inc</t>
  </si>
  <si>
    <t>OKE</t>
  </si>
  <si>
    <t>Oneok Inc.</t>
  </si>
  <si>
    <t>AEP</t>
  </si>
  <si>
    <t>American Electric Power Company Inc.</t>
  </si>
  <si>
    <t>CUZ</t>
  </si>
  <si>
    <t>Cousins Properties Inc.</t>
  </si>
  <si>
    <t>LWSCF</t>
  </si>
  <si>
    <t>Sienna Senior Living, Inc.</t>
  </si>
  <si>
    <t>WHR</t>
  </si>
  <si>
    <t>Whirlpool Corp.</t>
  </si>
  <si>
    <t>TSLX</t>
  </si>
  <si>
    <t>Sixth Street Specialty Lending Inc</t>
  </si>
  <si>
    <t>PDCO</t>
  </si>
  <si>
    <t>Patterson Companies Inc.</t>
  </si>
  <si>
    <t>FRFHF</t>
  </si>
  <si>
    <t>Fairfax Financial Holdings Ltd.</t>
  </si>
  <si>
    <t>BK</t>
  </si>
  <si>
    <t>Bank Of New York Mellon Corp</t>
  </si>
  <si>
    <t>WRK</t>
  </si>
  <si>
    <t>WestRock Co</t>
  </si>
  <si>
    <t>KSS</t>
  </si>
  <si>
    <t>Kohl`s Corp.</t>
  </si>
  <si>
    <t>ASML</t>
  </si>
  <si>
    <t>ASML Holding NV</t>
  </si>
  <si>
    <t>GBDC</t>
  </si>
  <si>
    <t>Golub Capital BDC Inc</t>
  </si>
  <si>
    <t>AM</t>
  </si>
  <si>
    <t>Antero Midstream Corp</t>
  </si>
  <si>
    <t>XOM</t>
  </si>
  <si>
    <t>Exxon Mobil Corp.</t>
  </si>
  <si>
    <t>GSK</t>
  </si>
  <si>
    <t>Glaxosmithkline plc</t>
  </si>
  <si>
    <t>SBS</t>
  </si>
  <si>
    <t>Companhia de Saneamento Basico do Estado de Sao Paulo.</t>
  </si>
  <si>
    <t>NWL</t>
  </si>
  <si>
    <t>Newell Brands Inc</t>
  </si>
  <si>
    <t>WSR</t>
  </si>
  <si>
    <t>Whitestone REIT</t>
  </si>
  <si>
    <t>UHT</t>
  </si>
  <si>
    <t>Universal Health Realty Income Trust</t>
  </si>
  <si>
    <t>MGA</t>
  </si>
  <si>
    <t>Magna International Inc.</t>
  </si>
  <si>
    <t>R</t>
  </si>
  <si>
    <t>Ryder System, Inc.</t>
  </si>
  <si>
    <t>APLE</t>
  </si>
  <si>
    <t>Apple Hospitality REIT Inc</t>
  </si>
  <si>
    <t>KHC</t>
  </si>
  <si>
    <t>Kraft Heinz Co</t>
  </si>
  <si>
    <t>PFLT</t>
  </si>
  <si>
    <t>PennantPark Floating Rate Capital Ltd</t>
  </si>
  <si>
    <t>FMCB</t>
  </si>
  <si>
    <t>Farmers &amp; Merchants Bancorp</t>
  </si>
  <si>
    <t>EIC</t>
  </si>
  <si>
    <t>Eagle Point Income Company Inc</t>
  </si>
  <si>
    <t>QCOM</t>
  </si>
  <si>
    <t>Qualcomm, Inc.</t>
  </si>
  <si>
    <t>LNT</t>
  </si>
  <si>
    <t>Alliant Energy Corp.</t>
  </si>
  <si>
    <t>DEI</t>
  </si>
  <si>
    <t>Douglas Emmett Inc</t>
  </si>
  <si>
    <t>FDUS</t>
  </si>
  <si>
    <t>Fidus Investment Corp</t>
  </si>
  <si>
    <t>VIA</t>
  </si>
  <si>
    <t>Via Renewables Inc</t>
  </si>
  <si>
    <t>EQIX</t>
  </si>
  <si>
    <t>Equinix Inc</t>
  </si>
  <si>
    <t>ING</t>
  </si>
  <si>
    <t>ING Groep N.V.</t>
  </si>
  <si>
    <t>NEM</t>
  </si>
  <si>
    <t>Newmont Corp</t>
  </si>
  <si>
    <t>DDAIF</t>
  </si>
  <si>
    <t>Daimler AG</t>
  </si>
  <si>
    <t>VLO</t>
  </si>
  <si>
    <t>Valero Energy Corp.</t>
  </si>
  <si>
    <t>O</t>
  </si>
  <si>
    <t>Realty Income Corp.</t>
  </si>
  <si>
    <t>KLAC</t>
  </si>
  <si>
    <t>KLA Corp.</t>
  </si>
  <si>
    <t>MA</t>
  </si>
  <si>
    <t>Mastercard Incorporated</t>
  </si>
  <si>
    <t>PCAR</t>
  </si>
  <si>
    <t>Paccar Inc.</t>
  </si>
  <si>
    <t>EXPD</t>
  </si>
  <si>
    <t>Expeditors International Of Washington, Inc.</t>
  </si>
  <si>
    <t>TRV</t>
  </si>
  <si>
    <t>Travelers Companies Inc.</t>
  </si>
  <si>
    <t>TXN</t>
  </si>
  <si>
    <t>Texas Instruments Inc.</t>
  </si>
  <si>
    <t>INVH</t>
  </si>
  <si>
    <t>Invitation Homes Inc</t>
  </si>
  <si>
    <t>CSWC</t>
  </si>
  <si>
    <t>Capital Southwest Corp.</t>
  </si>
  <si>
    <t>WFC</t>
  </si>
  <si>
    <t>Wells Fargo &amp; Co.</t>
  </si>
  <si>
    <t>BMWYY</t>
  </si>
  <si>
    <t>Bayerische Motoren Werke AG</t>
  </si>
  <si>
    <t>ARR</t>
  </si>
  <si>
    <t>ARMOUR Residential REIT Inc</t>
  </si>
  <si>
    <t>TPVG</t>
  </si>
  <si>
    <t>TriplePoint Venture Growth BDC Corp</t>
  </si>
  <si>
    <t>COLD</t>
  </si>
  <si>
    <t>Americold Realty Trust</t>
  </si>
  <si>
    <t>NFG</t>
  </si>
  <si>
    <t>National Fuel Gas Co.</t>
  </si>
  <si>
    <t>AXS</t>
  </si>
  <si>
    <t>Axis Capital Holdings Ltd</t>
  </si>
  <si>
    <t>GRMN</t>
  </si>
  <si>
    <t>Garmin Ltd</t>
  </si>
  <si>
    <t>LMRK</t>
  </si>
  <si>
    <t>Landmark Infrastructure Partners LP</t>
  </si>
  <si>
    <t>HD</t>
  </si>
  <si>
    <t>Home Depot, Inc.</t>
  </si>
  <si>
    <t>AGNC</t>
  </si>
  <si>
    <t>AGNC Investment Corp</t>
  </si>
  <si>
    <t>MPW</t>
  </si>
  <si>
    <t>Medical Properties Trust Inc</t>
  </si>
  <si>
    <t>CNP</t>
  </si>
  <si>
    <t>Centerpoint Energy Inc.</t>
  </si>
  <si>
    <t>STWD</t>
  </si>
  <si>
    <t>Starwood Property Trust Inc</t>
  </si>
  <si>
    <t>DANOY</t>
  </si>
  <si>
    <t>Danone</t>
  </si>
  <si>
    <t>SON</t>
  </si>
  <si>
    <t>Sonoco Products Co.</t>
  </si>
  <si>
    <t>UVV</t>
  </si>
  <si>
    <t>Universal Corp.</t>
  </si>
  <si>
    <t>TJX</t>
  </si>
  <si>
    <t>TJX Companies, Inc.</t>
  </si>
  <si>
    <t>ADP</t>
  </si>
  <si>
    <t>Automatic Data Processing Inc.</t>
  </si>
  <si>
    <t>CSCO</t>
  </si>
  <si>
    <t>Cisco Systems, Inc.</t>
  </si>
  <si>
    <t>AKR</t>
  </si>
  <si>
    <t>Acadia Realty Trust</t>
  </si>
  <si>
    <t>AMP</t>
  </si>
  <si>
    <t>Ameriprise Financial Inc</t>
  </si>
  <si>
    <t>MCY</t>
  </si>
  <si>
    <t>Mercury General Corp.</t>
  </si>
  <si>
    <t>GLPI</t>
  </si>
  <si>
    <t>Gaming and Leisure Properties Inc</t>
  </si>
  <si>
    <t>YORW</t>
  </si>
  <si>
    <t>York Water Co.</t>
  </si>
  <si>
    <t>LOW</t>
  </si>
  <si>
    <t>Lowe`s Cos., Inc.</t>
  </si>
  <si>
    <t>KRG</t>
  </si>
  <si>
    <t>Kite Realty Group Trust</t>
  </si>
  <si>
    <t>HBAN</t>
  </si>
  <si>
    <t>Huntington Bancshares, Inc.</t>
  </si>
  <si>
    <t>GMRE</t>
  </si>
  <si>
    <t>Global Medical REIT Inc</t>
  </si>
  <si>
    <t>ADC</t>
  </si>
  <si>
    <t>Agree Realty Corp.</t>
  </si>
  <si>
    <t>CFG</t>
  </si>
  <si>
    <t>Citizens Financial Group Inc</t>
  </si>
  <si>
    <t>GIS</t>
  </si>
  <si>
    <t>General Mills, Inc.</t>
  </si>
  <si>
    <t>BFS</t>
  </si>
  <si>
    <t>Saul Centers, Inc.</t>
  </si>
  <si>
    <t>RNR</t>
  </si>
  <si>
    <t>RenaissanceRe Holdings Ltd</t>
  </si>
  <si>
    <t>STOR</t>
  </si>
  <si>
    <t>Store Capital Corp</t>
  </si>
  <si>
    <t>XRX</t>
  </si>
  <si>
    <t>Xerox Holdings Corp</t>
  </si>
  <si>
    <t>GE</t>
  </si>
  <si>
    <t>General Electric Co.</t>
  </si>
  <si>
    <t>RELX</t>
  </si>
  <si>
    <t>RELX Plc</t>
  </si>
  <si>
    <t>CL</t>
  </si>
  <si>
    <t>Colgate-Palmolive Co.</t>
  </si>
  <si>
    <t>NTAP</t>
  </si>
  <si>
    <t>Netapp Inc</t>
  </si>
  <si>
    <t>DEA</t>
  </si>
  <si>
    <t>Easterly Government Properties Inc</t>
  </si>
  <si>
    <t>K</t>
  </si>
  <si>
    <t>Kellogg Co</t>
  </si>
  <si>
    <t>ICE</t>
  </si>
  <si>
    <t>Intercontinental Exchange Inc</t>
  </si>
  <si>
    <t>SO</t>
  </si>
  <si>
    <t>Southern Company</t>
  </si>
  <si>
    <t>UPS</t>
  </si>
  <si>
    <t>United Parcel Service, Inc.</t>
  </si>
  <si>
    <t>ORCL</t>
  </si>
  <si>
    <t>Oracle Corp.</t>
  </si>
  <si>
    <t>JPM</t>
  </si>
  <si>
    <t>JPMorgan Chase &amp; Co.</t>
  </si>
  <si>
    <t>RBA</t>
  </si>
  <si>
    <t>Ritchie Bros Auctioneers Inc</t>
  </si>
  <si>
    <t>CVS</t>
  </si>
  <si>
    <t>CVS Health Corp</t>
  </si>
  <si>
    <t>KEY</t>
  </si>
  <si>
    <t>Keycorp</t>
  </si>
  <si>
    <t>MAIN</t>
  </si>
  <si>
    <t>Main Street Capital Corporation</t>
  </si>
  <si>
    <t>PBA</t>
  </si>
  <si>
    <t>Pembina Pipeline Corporation</t>
  </si>
  <si>
    <t>UE</t>
  </si>
  <si>
    <t>Urban Edge Properties</t>
  </si>
  <si>
    <t>AMX</t>
  </si>
  <si>
    <t>America Movil S.A.B.DE C.V.</t>
  </si>
  <si>
    <t>MDT</t>
  </si>
  <si>
    <t>Medtronic Plc</t>
  </si>
  <si>
    <t>DX</t>
  </si>
  <si>
    <t>Dynex Capital, Inc.</t>
  </si>
  <si>
    <t>DTE</t>
  </si>
  <si>
    <t>DTE Energy Co.</t>
  </si>
  <si>
    <t>SJT</t>
  </si>
  <si>
    <t>San Juan Basin Royalty Trust</t>
  </si>
  <si>
    <t>DG</t>
  </si>
  <si>
    <t>Dollar General Corp.</t>
  </si>
  <si>
    <t>DPZ</t>
  </si>
  <si>
    <t>Dominos Pizza Inc</t>
  </si>
  <si>
    <t>EIX</t>
  </si>
  <si>
    <t>Edison International</t>
  </si>
  <si>
    <t>HAL</t>
  </si>
  <si>
    <t>Halliburton Co.</t>
  </si>
  <si>
    <t>SCM</t>
  </si>
  <si>
    <t>Stellus Capital Investment Corp</t>
  </si>
  <si>
    <t>NSA</t>
  </si>
  <si>
    <t>National Storage Affiliates Trust</t>
  </si>
  <si>
    <t>ALV</t>
  </si>
  <si>
    <t>Autoliv Inc.</t>
  </si>
  <si>
    <t>CUBE</t>
  </si>
  <si>
    <t>CubeSmart</t>
  </si>
  <si>
    <t>AON</t>
  </si>
  <si>
    <t>Aon plc.</t>
  </si>
  <si>
    <t>TSN</t>
  </si>
  <si>
    <t>Tyson Foods, Inc.</t>
  </si>
  <si>
    <t>ARTNA</t>
  </si>
  <si>
    <t>Artesian Resources Corp.</t>
  </si>
  <si>
    <t>JNPR</t>
  </si>
  <si>
    <t>Juniper Networks Inc</t>
  </si>
  <si>
    <t>CAJ</t>
  </si>
  <si>
    <t>Canon Inc</t>
  </si>
  <si>
    <t>BXP</t>
  </si>
  <si>
    <t>Boston Properties, Inc.</t>
  </si>
  <si>
    <t>WPP</t>
  </si>
  <si>
    <t>WPP Plc.</t>
  </si>
  <si>
    <t>GD</t>
  </si>
  <si>
    <t>General Dynamics Corp.</t>
  </si>
  <si>
    <t>APTS</t>
  </si>
  <si>
    <t>Preferred Apartment Communities Inc</t>
  </si>
  <si>
    <t>SBUX</t>
  </si>
  <si>
    <t>Starbucks Corp.</t>
  </si>
  <si>
    <t>GLW</t>
  </si>
  <si>
    <t>Corning, Inc.</t>
  </si>
  <si>
    <t>GOLD</t>
  </si>
  <si>
    <t>Barrick Gold Corp.</t>
  </si>
  <si>
    <t>CBSH</t>
  </si>
  <si>
    <t>Commerce Bancshares, Inc.</t>
  </si>
  <si>
    <t>NSP</t>
  </si>
  <si>
    <t>Insperity Inc</t>
  </si>
  <si>
    <t>SUNS</t>
  </si>
  <si>
    <t>SLR Senior Investment Corp</t>
  </si>
  <si>
    <t>GPC</t>
  </si>
  <si>
    <t>Genuine Parts Co.</t>
  </si>
  <si>
    <t>PNC</t>
  </si>
  <si>
    <t>PNC Financial Services Group</t>
  </si>
  <si>
    <t>ARCC</t>
  </si>
  <si>
    <t>Ares Capital Corp</t>
  </si>
  <si>
    <t>ESRT</t>
  </si>
  <si>
    <t>Empire State Realty Trust Inc</t>
  </si>
  <si>
    <t>GOOD</t>
  </si>
  <si>
    <t>Gladstone Commercial Corp</t>
  </si>
  <si>
    <t>SPTN</t>
  </si>
  <si>
    <t>SpartanNash Co</t>
  </si>
  <si>
    <t>CVX</t>
  </si>
  <si>
    <t>Chevron Corp.</t>
  </si>
  <si>
    <t>KMB</t>
  </si>
  <si>
    <t>Kimberly-Clark Corp.</t>
  </si>
  <si>
    <t>TGT</t>
  </si>
  <si>
    <t>Target Corp</t>
  </si>
  <si>
    <t>FFMR</t>
  </si>
  <si>
    <t>First Farmers Financial Corp</t>
  </si>
  <si>
    <t>PKX</t>
  </si>
  <si>
    <t>Posco</t>
  </si>
  <si>
    <t>USB</t>
  </si>
  <si>
    <t>U.S. Bancorp.</t>
  </si>
  <si>
    <t>VFC</t>
  </si>
  <si>
    <t>VF Corp.</t>
  </si>
  <si>
    <t>SIEGY</t>
  </si>
  <si>
    <t>Siemens AG</t>
  </si>
  <si>
    <t>BX</t>
  </si>
  <si>
    <t>Blackstone Inc</t>
  </si>
  <si>
    <t>BUD</t>
  </si>
  <si>
    <t>Anheuser-Busch In Bev SA/NV</t>
  </si>
  <si>
    <t>BGS</t>
  </si>
  <si>
    <t>B&amp;G Foods, Inc</t>
  </si>
  <si>
    <t>ARI</t>
  </si>
  <si>
    <t>Apollo Commercial Real Estate Finance Inc</t>
  </si>
  <si>
    <t>TXT</t>
  </si>
  <si>
    <t>Textron Inc.</t>
  </si>
  <si>
    <t>BWA</t>
  </si>
  <si>
    <t>BorgWarner Inc</t>
  </si>
  <si>
    <t>PRT</t>
  </si>
  <si>
    <t>PermRock Royalty Trust</t>
  </si>
  <si>
    <t>BBD</t>
  </si>
  <si>
    <t>Banco Bradesco S.A.</t>
  </si>
  <si>
    <t>APO</t>
  </si>
  <si>
    <t>Apollo Global Management Inc</t>
  </si>
  <si>
    <t>PSB</t>
  </si>
  <si>
    <t>PS Business Parks, Inc.</t>
  </si>
  <si>
    <t>WABC</t>
  </si>
  <si>
    <t>Westamerica Bancorporation</t>
  </si>
  <si>
    <t>SJM</t>
  </si>
  <si>
    <t>J.M. Smucker Co.</t>
  </si>
  <si>
    <t>COP</t>
  </si>
  <si>
    <t>Conoco Phillips</t>
  </si>
  <si>
    <t>LECO</t>
  </si>
  <si>
    <t>Lincoln Electric Holdings, Inc.</t>
  </si>
  <si>
    <t>PNR</t>
  </si>
  <si>
    <t>Pentair plc</t>
  </si>
  <si>
    <t>CTSH</t>
  </si>
  <si>
    <t>Cognizant Technology Solutions Corp.</t>
  </si>
  <si>
    <t>CAT</t>
  </si>
  <si>
    <t>Caterpillar Inc.</t>
  </si>
  <si>
    <t>RTX</t>
  </si>
  <si>
    <t>Raytheon Technologies Corporation</t>
  </si>
  <si>
    <t>OXSQ</t>
  </si>
  <si>
    <t>Oxford Square Capital Corp</t>
  </si>
  <si>
    <t>SCL</t>
  </si>
  <si>
    <t>Stepan Co.</t>
  </si>
  <si>
    <t>HTGC</t>
  </si>
  <si>
    <t>Hercules Capital Inc</t>
  </si>
  <si>
    <t>WEC</t>
  </si>
  <si>
    <t>WEC Energy Group Inc</t>
  </si>
  <si>
    <t>ETR</t>
  </si>
  <si>
    <t>Entergy Corp.</t>
  </si>
  <si>
    <t>CIM</t>
  </si>
  <si>
    <t>Chimera Investment Corp</t>
  </si>
  <si>
    <t>PSBQ</t>
  </si>
  <si>
    <t>PSB Holdings Inc (WI)</t>
  </si>
  <si>
    <t>HTA</t>
  </si>
  <si>
    <t>Healthcare Trust of America Inc</t>
  </si>
  <si>
    <t>RSG</t>
  </si>
  <si>
    <t>Republic Services, Inc.</t>
  </si>
  <si>
    <t>RPT</t>
  </si>
  <si>
    <t>RPT Realty</t>
  </si>
  <si>
    <t>NEP</t>
  </si>
  <si>
    <t>NextEra Energy Partners LP</t>
  </si>
  <si>
    <t>MNR</t>
  </si>
  <si>
    <t>Monmouth Real Estate Investment Corp.</t>
  </si>
  <si>
    <t>WY</t>
  </si>
  <si>
    <t>Weyerhaeuser Co.</t>
  </si>
  <si>
    <t>AES</t>
  </si>
  <si>
    <t>AES Corp.</t>
  </si>
  <si>
    <t>HRL</t>
  </si>
  <si>
    <t>Hormel Foods Corp.</t>
  </si>
  <si>
    <t>AAP</t>
  </si>
  <si>
    <t>Advance Auto Parts Inc</t>
  </si>
  <si>
    <t>JKHY</t>
  </si>
  <si>
    <t>Jack Henry &amp; Associates, Inc.</t>
  </si>
  <si>
    <t>GEF</t>
  </si>
  <si>
    <t>Greif Inc</t>
  </si>
  <si>
    <t>KTB</t>
  </si>
  <si>
    <t>Kontoor Brands Inc</t>
  </si>
  <si>
    <t>AROW</t>
  </si>
  <si>
    <t>Arrow Financial Corp.</t>
  </si>
  <si>
    <t>AVGO</t>
  </si>
  <si>
    <t>Broadcom Inc</t>
  </si>
  <si>
    <t>CONE</t>
  </si>
  <si>
    <t>CyrusOne Inc</t>
  </si>
  <si>
    <t>MKC</t>
  </si>
  <si>
    <t>McCormick &amp; Co., Inc.</t>
  </si>
  <si>
    <t>PPG</t>
  </si>
  <si>
    <t>PPG Industries, Inc.</t>
  </si>
  <si>
    <t>DE</t>
  </si>
  <si>
    <t>Deere &amp; Co.</t>
  </si>
  <si>
    <t>AGM</t>
  </si>
  <si>
    <t>Federal Agricultural Mortgage Corp.</t>
  </si>
  <si>
    <t>GWRS</t>
  </si>
  <si>
    <t>Global Water Resources Inc</t>
  </si>
  <si>
    <t>PRGO</t>
  </si>
  <si>
    <t>Perrigo Company plc</t>
  </si>
  <si>
    <t>OTTR</t>
  </si>
  <si>
    <t>Otter Tail Corporation</t>
  </si>
  <si>
    <t>WPC</t>
  </si>
  <si>
    <t>W. P. Carey Inc</t>
  </si>
  <si>
    <t>MTB</t>
  </si>
  <si>
    <t>M &amp; T Bank Corp</t>
  </si>
  <si>
    <t>KR</t>
  </si>
  <si>
    <t>Kroger Co.</t>
  </si>
  <si>
    <t>WEYS</t>
  </si>
  <si>
    <t>Weyco Group, Inc</t>
  </si>
  <si>
    <t>CCI</t>
  </si>
  <si>
    <t>Crown Castle International Corp</t>
  </si>
  <si>
    <t>BXMT</t>
  </si>
  <si>
    <t>Blackstone Mortgage Trust Inc</t>
  </si>
  <si>
    <t>AXP</t>
  </si>
  <si>
    <t>American Express Co.</t>
  </si>
  <si>
    <t>HMC</t>
  </si>
  <si>
    <t>Honda Motor</t>
  </si>
  <si>
    <t>BAC</t>
  </si>
  <si>
    <t>Bank Of America Corp.</t>
  </si>
  <si>
    <t>SBR</t>
  </si>
  <si>
    <t>Sabine Royalty Trust</t>
  </si>
  <si>
    <t>ACC</t>
  </si>
  <si>
    <t>American Campus Communities Inc.</t>
  </si>
  <si>
    <t>TU</t>
  </si>
  <si>
    <t>Telus Corp.</t>
  </si>
  <si>
    <t>SPGI</t>
  </si>
  <si>
    <t>S&amp;P Global Inc</t>
  </si>
  <si>
    <t>DOC</t>
  </si>
  <si>
    <t>Physicians Realty Trust</t>
  </si>
  <si>
    <t>CSX</t>
  </si>
  <si>
    <t>CSX Corp.</t>
  </si>
  <si>
    <t>SBAC</t>
  </si>
  <si>
    <t>SBA Communications Corp</t>
  </si>
  <si>
    <t>MPWR</t>
  </si>
  <si>
    <t>Monolithic Power System Inc</t>
  </si>
  <si>
    <t>HOG</t>
  </si>
  <si>
    <t>Harley-Davidson, Inc.</t>
  </si>
  <si>
    <t>CODI</t>
  </si>
  <si>
    <t>Compass Diversified Holdings</t>
  </si>
  <si>
    <t>RE</t>
  </si>
  <si>
    <t>Everest Re Group Ltd</t>
  </si>
  <si>
    <t>LRLCF</t>
  </si>
  <si>
    <t>L'Oréal SA</t>
  </si>
  <si>
    <t>TSM</t>
  </si>
  <si>
    <t>Taiwan Semiconductor Manufacturing</t>
  </si>
  <si>
    <t>AMAT</t>
  </si>
  <si>
    <t>Applied Materials Inc.</t>
  </si>
  <si>
    <t>BRO</t>
  </si>
  <si>
    <t>Brown &amp; Brown, Inc.</t>
  </si>
  <si>
    <t>BCE</t>
  </si>
  <si>
    <t>BCE Inc</t>
  </si>
  <si>
    <t>DOV</t>
  </si>
  <si>
    <t>Dover Corp.</t>
  </si>
  <si>
    <t>DUK</t>
  </si>
  <si>
    <t>Duke Energy Corp.</t>
  </si>
  <si>
    <t>NNN</t>
  </si>
  <si>
    <t>National Retail Properties Inc</t>
  </si>
  <si>
    <t>PEG</t>
  </si>
  <si>
    <t>Public Service Enterprise Group Inc.</t>
  </si>
  <si>
    <t>CLX</t>
  </si>
  <si>
    <t>Clorox Co.</t>
  </si>
  <si>
    <t>SBSI</t>
  </si>
  <si>
    <t>Southside Bancshares Inc</t>
  </si>
  <si>
    <t>ED</t>
  </si>
  <si>
    <t>Consolidated Edison, Inc.</t>
  </si>
  <si>
    <t>GNTX</t>
  </si>
  <si>
    <t>Gentex Corp.</t>
  </si>
  <si>
    <t>PSO</t>
  </si>
  <si>
    <t>Pearson plc</t>
  </si>
  <si>
    <t>MCO</t>
  </si>
  <si>
    <t>Moody`s Corp.</t>
  </si>
  <si>
    <t>RGA</t>
  </si>
  <si>
    <t>Reinsurance Group Of America, Inc.</t>
  </si>
  <si>
    <t>AMT</t>
  </si>
  <si>
    <t>American Tower Corp.</t>
  </si>
  <si>
    <t>PSEC</t>
  </si>
  <si>
    <t>Prospect Capital Corp</t>
  </si>
  <si>
    <t>OLP</t>
  </si>
  <si>
    <t>One Liberty Properties, Inc.</t>
  </si>
  <si>
    <t>PACW</t>
  </si>
  <si>
    <t>Pacwest Bancorp</t>
  </si>
  <si>
    <t>XEL</t>
  </si>
  <si>
    <t>Xcel Energy, Inc.</t>
  </si>
  <si>
    <t>HON</t>
  </si>
  <si>
    <t>Honeywell International Inc</t>
  </si>
  <si>
    <t>MMC</t>
  </si>
  <si>
    <t>Marsh &amp; McLennan Cos., Inc.</t>
  </si>
  <si>
    <t>OZK</t>
  </si>
  <si>
    <t>Bank OZK</t>
  </si>
  <si>
    <t>THFF</t>
  </si>
  <si>
    <t>First Financial Corp. - Indiana</t>
  </si>
  <si>
    <t>STX</t>
  </si>
  <si>
    <t>Seagate Technology Holdings Plc</t>
  </si>
  <si>
    <t>IRM</t>
  </si>
  <si>
    <t>Iron Mountain Inc.</t>
  </si>
  <si>
    <t>GS</t>
  </si>
  <si>
    <t>Goldman Sachs Group, Inc.</t>
  </si>
  <si>
    <t>CSL</t>
  </si>
  <si>
    <t>Carlisle Companies Inc.</t>
  </si>
  <si>
    <t>CHD</t>
  </si>
  <si>
    <t>Church &amp; Dwight Co., Inc.</t>
  </si>
  <si>
    <t>LSI</t>
  </si>
  <si>
    <t>Life Storage Inc</t>
  </si>
  <si>
    <t>IRT</t>
  </si>
  <si>
    <t>Independence Realty Trust Inc</t>
  </si>
  <si>
    <t>BKR</t>
  </si>
  <si>
    <t>Baker Hughes Co</t>
  </si>
  <si>
    <t>TROW</t>
  </si>
  <si>
    <t>T. Rowe Price Group Inc.</t>
  </si>
  <si>
    <t>NSC</t>
  </si>
  <si>
    <t>Norfolk Southern Corp.</t>
  </si>
  <si>
    <t>MAC</t>
  </si>
  <si>
    <t>Macerich Co.</t>
  </si>
  <si>
    <t>LADR</t>
  </si>
  <si>
    <t>Ladder Capital Corp</t>
  </si>
  <si>
    <t>PEP</t>
  </si>
  <si>
    <t>PepsiCo Inc</t>
  </si>
  <si>
    <t>FUL</t>
  </si>
  <si>
    <t>H.B. Fuller Company</t>
  </si>
  <si>
    <t>CMA</t>
  </si>
  <si>
    <t>Comerica, Inc.</t>
  </si>
  <si>
    <t>SKT</t>
  </si>
  <si>
    <t>Tanger Factory Outlet Centers, Inc.</t>
  </si>
  <si>
    <t>EVA</t>
  </si>
  <si>
    <t>Enviva Partners LP</t>
  </si>
  <si>
    <t>UBS</t>
  </si>
  <si>
    <t>UBS Group AG</t>
  </si>
  <si>
    <t>EQR</t>
  </si>
  <si>
    <t>Equity Residential Properties Trust</t>
  </si>
  <si>
    <t>HSY</t>
  </si>
  <si>
    <t>Hershey Company</t>
  </si>
  <si>
    <t>HP</t>
  </si>
  <si>
    <t>Helmerich &amp; Payne, Inc.</t>
  </si>
  <si>
    <t>FITB</t>
  </si>
  <si>
    <t>Fifth Third Bancorp</t>
  </si>
  <si>
    <t>CB</t>
  </si>
  <si>
    <t>Chubb Limited</t>
  </si>
  <si>
    <t>SJR</t>
  </si>
  <si>
    <t>Shaw Communications Inc.</t>
  </si>
  <si>
    <t>RHHBY</t>
  </si>
  <si>
    <t>Roche Holding AG</t>
  </si>
  <si>
    <t>CSVI</t>
  </si>
  <si>
    <t>Computer Services, Inc.</t>
  </si>
  <si>
    <t>AJG</t>
  </si>
  <si>
    <t>Arthur J. Gallagher &amp; Co.</t>
  </si>
  <si>
    <t>INGR</t>
  </si>
  <si>
    <t>Ingredion Inc</t>
  </si>
  <si>
    <t>MCD</t>
  </si>
  <si>
    <t>McDonald`s Corp</t>
  </si>
  <si>
    <t>EGP</t>
  </si>
  <si>
    <t>Eastgroup Properties, Inc.</t>
  </si>
  <si>
    <t>STZ</t>
  </si>
  <si>
    <t>Constellation Brands Inc</t>
  </si>
  <si>
    <t>SRCE</t>
  </si>
  <si>
    <t>1st Source Corp.</t>
  </si>
  <si>
    <t>MWA</t>
  </si>
  <si>
    <t>Mueller Water Products Inc</t>
  </si>
  <si>
    <t>PEAK</t>
  </si>
  <si>
    <t>Healthpeak Properties Inc</t>
  </si>
  <si>
    <t>EAF</t>
  </si>
  <si>
    <t>GrafTech International Ltd.</t>
  </si>
  <si>
    <t>OSK</t>
  </si>
  <si>
    <t>Oshkosh Corp</t>
  </si>
  <si>
    <t>AWK</t>
  </si>
  <si>
    <t>American Water Works Co. Inc.</t>
  </si>
  <si>
    <t>PLYM</t>
  </si>
  <si>
    <t>Plymouth Industrial Reit Inc</t>
  </si>
  <si>
    <t>IFF</t>
  </si>
  <si>
    <t>International Flavors &amp; Fragrances Inc.</t>
  </si>
  <si>
    <t>COST</t>
  </si>
  <si>
    <t>Costco Wholesale Corp</t>
  </si>
  <si>
    <t>MGRC</t>
  </si>
  <si>
    <t>McGrath Rentcorp</t>
  </si>
  <si>
    <t>BRX</t>
  </si>
  <si>
    <t>Brixmor Property Group Inc</t>
  </si>
  <si>
    <t>AUY</t>
  </si>
  <si>
    <t>Yamana Gold Inc.</t>
  </si>
  <si>
    <t>PLD</t>
  </si>
  <si>
    <t>Prologis Inc</t>
  </si>
  <si>
    <t>PG</t>
  </si>
  <si>
    <t>Procter &amp; Gamble Co.</t>
  </si>
  <si>
    <t>GRC</t>
  </si>
  <si>
    <t>Gorman-Rupp Co.</t>
  </si>
  <si>
    <t>NEE</t>
  </si>
  <si>
    <t>NextEra Energy Inc</t>
  </si>
  <si>
    <t>PAYX</t>
  </si>
  <si>
    <t>Paychex Inc.</t>
  </si>
  <si>
    <t>GAIN</t>
  </si>
  <si>
    <t>Gladstone Investment Corporation</t>
  </si>
  <si>
    <t>LOGI</t>
  </si>
  <si>
    <t>Logitech International SA</t>
  </si>
  <si>
    <t>RMD</t>
  </si>
  <si>
    <t>Resmed Inc.</t>
  </si>
  <si>
    <t>ABR</t>
  </si>
  <si>
    <t>Arbor Realty Trust Inc.</t>
  </si>
  <si>
    <t>UNP</t>
  </si>
  <si>
    <t>Union Pacific Corp.</t>
  </si>
  <si>
    <t>CNQ</t>
  </si>
  <si>
    <t>Canadian Natural Resources Ltd.</t>
  </si>
  <si>
    <t>TM</t>
  </si>
  <si>
    <t>Toyota Motor Corporation</t>
  </si>
  <si>
    <t>RPM</t>
  </si>
  <si>
    <t>RPM International, Inc.</t>
  </si>
  <si>
    <t>UDR</t>
  </si>
  <si>
    <t>UDR Inc</t>
  </si>
  <si>
    <t>ITW</t>
  </si>
  <si>
    <t>Illinois Tool Works, Inc.</t>
  </si>
  <si>
    <t>DREUF</t>
  </si>
  <si>
    <t>Dream Industrial Real Estate Investment Trust</t>
  </si>
  <si>
    <t>STAG</t>
  </si>
  <si>
    <t>STAG Industrial Inc</t>
  </si>
  <si>
    <t>OLN</t>
  </si>
  <si>
    <t>Olin Corp.</t>
  </si>
  <si>
    <t>ARE</t>
  </si>
  <si>
    <t>Alexandria Real Estate Equities Inc.</t>
  </si>
  <si>
    <t>APD</t>
  </si>
  <si>
    <t>Air Products &amp; Chemicals Inc.</t>
  </si>
  <si>
    <t>FELE</t>
  </si>
  <si>
    <t>Franklin Electric Co., Inc.</t>
  </si>
  <si>
    <t>SLB</t>
  </si>
  <si>
    <t>Schlumberger Ltd.</t>
  </si>
  <si>
    <t>DRETF</t>
  </si>
  <si>
    <t>Dream Office Real Estate Investment Trust</t>
  </si>
  <si>
    <t>GLAD</t>
  </si>
  <si>
    <t>Gladstone Capital Corp.</t>
  </si>
  <si>
    <t>UBA</t>
  </si>
  <si>
    <t>Urstadt Biddle Properties, Inc.</t>
  </si>
  <si>
    <t>UBSI</t>
  </si>
  <si>
    <t>United Bankshares, Inc.</t>
  </si>
  <si>
    <t>PPRQF</t>
  </si>
  <si>
    <t>Choice Properties Real Estate Investment Trust</t>
  </si>
  <si>
    <t>NVO</t>
  </si>
  <si>
    <t>Novo Nordisk</t>
  </si>
  <si>
    <t>NKE</t>
  </si>
  <si>
    <t>Nike, Inc.</t>
  </si>
  <si>
    <t>LXP</t>
  </si>
  <si>
    <t>Lexington Realty Trust</t>
  </si>
  <si>
    <t>CARR</t>
  </si>
  <si>
    <t>Carrier Global Corp</t>
  </si>
  <si>
    <t>ABT</t>
  </si>
  <si>
    <t>Abbott Laboratories</t>
  </si>
  <si>
    <t>DLR</t>
  </si>
  <si>
    <t>Digital Realty Trust Inc</t>
  </si>
  <si>
    <t>MPC</t>
  </si>
  <si>
    <t>Marathon Petroleum Corp</t>
  </si>
  <si>
    <t>SJW</t>
  </si>
  <si>
    <t>SJW Group</t>
  </si>
  <si>
    <t>NSRGY</t>
  </si>
  <si>
    <t>Nestle SA</t>
  </si>
  <si>
    <t>PSA</t>
  </si>
  <si>
    <t>Public Storage</t>
  </si>
  <si>
    <t>ERIE</t>
  </si>
  <si>
    <t>Erie Indemnity Co.</t>
  </si>
  <si>
    <t>LIN</t>
  </si>
  <si>
    <t>Linde Plc</t>
  </si>
  <si>
    <t>DRE</t>
  </si>
  <si>
    <t>Duke Realty Corp</t>
  </si>
  <si>
    <t>GWW</t>
  </si>
  <si>
    <t>W.W. Grainger Inc.</t>
  </si>
  <si>
    <t>ELS</t>
  </si>
  <si>
    <t>Equity Lifestyle Properties Inc.</t>
  </si>
  <si>
    <t>AOS</t>
  </si>
  <si>
    <t>A.O. Smith Corp.</t>
  </si>
  <si>
    <t>ABB</t>
  </si>
  <si>
    <t>ABB Ltd.</t>
  </si>
  <si>
    <t>MSFT</t>
  </si>
  <si>
    <t>Microsoft Corporation</t>
  </si>
  <si>
    <t>MGEE</t>
  </si>
  <si>
    <t>MGE Energy, Inc.</t>
  </si>
  <si>
    <t>DEO</t>
  </si>
  <si>
    <t>Diageo plc</t>
  </si>
  <si>
    <t>KLIC</t>
  </si>
  <si>
    <t>Kulicke &amp; Soffa Industries, Inc.</t>
  </si>
  <si>
    <t>TSCO</t>
  </si>
  <si>
    <t>Tractor Supply Co.</t>
  </si>
  <si>
    <t>JCI</t>
  </si>
  <si>
    <t>Johnson Controls International plc</t>
  </si>
  <si>
    <t>WTRG</t>
  </si>
  <si>
    <t>Essential Utilities Inc</t>
  </si>
  <si>
    <t>ATR</t>
  </si>
  <si>
    <t>Aptargroup Inc.</t>
  </si>
  <si>
    <t>MT</t>
  </si>
  <si>
    <t>ArcelorMittal</t>
  </si>
  <si>
    <t>OXY</t>
  </si>
  <si>
    <t>Occidental Petroleum Corp.</t>
  </si>
  <si>
    <t>OGZPY</t>
  </si>
  <si>
    <t>Gazprom</t>
  </si>
  <si>
    <t>AAPL</t>
  </si>
  <si>
    <t>Apple Inc</t>
  </si>
  <si>
    <t>TR</t>
  </si>
  <si>
    <t>Tootsie Roll Industries, Inc.</t>
  </si>
  <si>
    <t>TRSWF</t>
  </si>
  <si>
    <t>TransAlta Renewables, Inc.</t>
  </si>
  <si>
    <t>CNI</t>
  </si>
  <si>
    <t>Canadian National Railway Co.</t>
  </si>
  <si>
    <t>TRGP</t>
  </si>
  <si>
    <t>Targa Resources Corp</t>
  </si>
  <si>
    <t>UMBF</t>
  </si>
  <si>
    <t>UMB Financial Corp.</t>
  </si>
  <si>
    <t>EXPO</t>
  </si>
  <si>
    <t>Exponent Inc.</t>
  </si>
  <si>
    <t>OTIS</t>
  </si>
  <si>
    <t>Otis Worldwide Corp</t>
  </si>
  <si>
    <t>ROK</t>
  </si>
  <si>
    <t>Rockwell Automation Inc</t>
  </si>
  <si>
    <t>COR</t>
  </si>
  <si>
    <t>CoreSite Realty Corporation</t>
  </si>
  <si>
    <t>FRT</t>
  </si>
  <si>
    <t>Federal Realty Investment Trust</t>
  </si>
  <si>
    <t>EXC</t>
  </si>
  <si>
    <t>Exelon Corp.</t>
  </si>
  <si>
    <t>AVB</t>
  </si>
  <si>
    <t>Avalonbay Communities Inc.</t>
  </si>
  <si>
    <t>WPM</t>
  </si>
  <si>
    <t>Wheaton Precious Metals Corp</t>
  </si>
  <si>
    <t>EBAY</t>
  </si>
  <si>
    <t>EBay Inc.</t>
  </si>
  <si>
    <t>TMP</t>
  </si>
  <si>
    <t>Tompkins Financial Corp</t>
  </si>
  <si>
    <t>MSA</t>
  </si>
  <si>
    <t>MSA Safety Inc</t>
  </si>
  <si>
    <t>FCX</t>
  </si>
  <si>
    <t>Freeport-McMoRan Inc</t>
  </si>
  <si>
    <t>STLD</t>
  </si>
  <si>
    <t>Steel Dynamics Inc.</t>
  </si>
  <si>
    <t>CF</t>
  </si>
  <si>
    <t>CF Industries Holdings Inc</t>
  </si>
  <si>
    <t>ESS</t>
  </si>
  <si>
    <t>Essex Property Trust, Inc.</t>
  </si>
  <si>
    <t>UNF</t>
  </si>
  <si>
    <t>Unifirst Corp.</t>
  </si>
  <si>
    <t>FR</t>
  </si>
  <si>
    <t>First Industrial Realty Trust, Inc.</t>
  </si>
  <si>
    <t>TT</t>
  </si>
  <si>
    <t>Trane Technologies plc</t>
  </si>
  <si>
    <t>ECL</t>
  </si>
  <si>
    <t>Ecolab, Inc.</t>
  </si>
  <si>
    <t>FAST</t>
  </si>
  <si>
    <t>Fastenal Co.</t>
  </si>
  <si>
    <t>CFR</t>
  </si>
  <si>
    <t>Cullen Frost Bankers Inc.</t>
  </si>
  <si>
    <t>CWEN</t>
  </si>
  <si>
    <t>Clearway Energy Inc</t>
  </si>
  <si>
    <t>INFY</t>
  </si>
  <si>
    <t>Infosys Ltd</t>
  </si>
  <si>
    <t>CTAS</t>
  </si>
  <si>
    <t>Cintas Corporation</t>
  </si>
  <si>
    <t>HNI</t>
  </si>
  <si>
    <t>HNI Corp.</t>
  </si>
  <si>
    <t>WELL</t>
  </si>
  <si>
    <t>Welltower Inc</t>
  </si>
  <si>
    <t>CMP</t>
  </si>
  <si>
    <t>Compass Minerals International Inc</t>
  </si>
  <si>
    <t>MAA</t>
  </si>
  <si>
    <t>Mid-America Apartment Communities, Inc.</t>
  </si>
  <si>
    <t>LAMR</t>
  </si>
  <si>
    <t>Lamar Advertising Co</t>
  </si>
  <si>
    <t>APA</t>
  </si>
  <si>
    <t>APA Corporation</t>
  </si>
  <si>
    <t>ACN</t>
  </si>
  <si>
    <t>Accenture plc</t>
  </si>
  <si>
    <t>CME</t>
  </si>
  <si>
    <t>CME Group Inc</t>
  </si>
  <si>
    <t>BF.B</t>
  </si>
  <si>
    <t>Brown-Forman Corp.</t>
  </si>
  <si>
    <t>KSU</t>
  </si>
  <si>
    <t>Kansas City Southern</t>
  </si>
  <si>
    <t>AMH</t>
  </si>
  <si>
    <t>American Homes 4 Rent</t>
  </si>
  <si>
    <t>MRVL</t>
  </si>
  <si>
    <t>Marvell Technology Inc</t>
  </si>
  <si>
    <t>TER</t>
  </si>
  <si>
    <t>Teradyne, Inc.</t>
  </si>
  <si>
    <t>SHW</t>
  </si>
  <si>
    <t>Sherwin-Williams Co.</t>
  </si>
  <si>
    <t>CWT</t>
  </si>
  <si>
    <t>California Water Service Group</t>
  </si>
  <si>
    <t>WM</t>
  </si>
  <si>
    <t>Waste Management, Inc.</t>
  </si>
  <si>
    <t>NDSN</t>
  </si>
  <si>
    <t>Nordson Corp.</t>
  </si>
  <si>
    <t>AZTA</t>
  </si>
  <si>
    <t>Azenta Inc</t>
  </si>
  <si>
    <t>RACE</t>
  </si>
  <si>
    <t>Ferrari N.V.</t>
  </si>
  <si>
    <t>AB</t>
  </si>
  <si>
    <t>AllianceBernstein Holding Lp</t>
  </si>
  <si>
    <t>KKR</t>
  </si>
  <si>
    <t>KKR &amp; Co. Inc.</t>
  </si>
  <si>
    <t>ETN</t>
  </si>
  <si>
    <t>Eaton Corporation plc</t>
  </si>
  <si>
    <t>KIM</t>
  </si>
  <si>
    <t>Kimco Realty Corp.</t>
  </si>
  <si>
    <t>MORN</t>
  </si>
  <si>
    <t>Morningstar Inc</t>
  </si>
  <si>
    <t>CPT</t>
  </si>
  <si>
    <t>Camden Property Trust</t>
  </si>
  <si>
    <t>SONY</t>
  </si>
  <si>
    <t>Sony Group Corporation</t>
  </si>
  <si>
    <t>CBU</t>
  </si>
  <si>
    <t>Community Bank System, Inc.</t>
  </si>
  <si>
    <t>LAND</t>
  </si>
  <si>
    <t>Gladstone Land Corp</t>
  </si>
  <si>
    <t>BAM</t>
  </si>
  <si>
    <t>Brookfield Asset Management Inc.</t>
  </si>
  <si>
    <t>RLI</t>
  </si>
  <si>
    <t>RLI Corp.</t>
  </si>
  <si>
    <t>GROW</t>
  </si>
  <si>
    <t>U.S. Global Investors, Inc.</t>
  </si>
  <si>
    <t>TRI</t>
  </si>
  <si>
    <t>Thomson-Reuters Corp</t>
  </si>
  <si>
    <t>WST</t>
  </si>
  <si>
    <t>West Pharmaceutical Services, Inc.</t>
  </si>
  <si>
    <t>LLY</t>
  </si>
  <si>
    <t>Lilly(Eli) &amp; Co</t>
  </si>
  <si>
    <t>ZTS</t>
  </si>
  <si>
    <t>Zoetis Inc</t>
  </si>
  <si>
    <t>XYL</t>
  </si>
  <si>
    <t>Xylem Inc</t>
  </si>
  <si>
    <t>AWR</t>
  </si>
  <si>
    <t>American States Water Co.</t>
  </si>
  <si>
    <t>NUE</t>
  </si>
  <si>
    <t>Nucor Corp.</t>
  </si>
  <si>
    <t>SCHL</t>
  </si>
  <si>
    <t>Scholastic Corp.</t>
  </si>
  <si>
    <t>DHC</t>
  </si>
  <si>
    <t>Diversified Healthcare Trust</t>
  </si>
  <si>
    <t>NVDA</t>
  </si>
  <si>
    <t>NVIDIA Corp</t>
  </si>
  <si>
    <t>PBT</t>
  </si>
  <si>
    <t>Permian Basin Royalty Trust</t>
  </si>
  <si>
    <t>VMC</t>
  </si>
  <si>
    <t>Vulcan Materials Co</t>
  </si>
  <si>
    <t>ALB</t>
  </si>
  <si>
    <t>Albemarle Corp.</t>
  </si>
  <si>
    <t>BMI</t>
  </si>
  <si>
    <t>Badger Meter Inc.</t>
  </si>
  <si>
    <t>MSEX</t>
  </si>
  <si>
    <t>Middlesex Water Co.</t>
  </si>
  <si>
    <t>PPL</t>
  </si>
  <si>
    <t>PPL Corp</t>
  </si>
  <si>
    <t>CVA</t>
  </si>
  <si>
    <t>Covanta Holding Corporation</t>
  </si>
  <si>
    <t>PTEN</t>
  </si>
  <si>
    <t>Patterson-UTI Energy Inc</t>
  </si>
  <si>
    <t>ERF</t>
  </si>
  <si>
    <t>Enerplus Corporation</t>
  </si>
  <si>
    <t>MGM</t>
  </si>
  <si>
    <t>MGM Resorts International</t>
  </si>
  <si>
    <t>Shares</t>
  </si>
  <si>
    <t>Percent of Portfolio</t>
  </si>
  <si>
    <t>Price</t>
  </si>
  <si>
    <t>Market Value</t>
  </si>
  <si>
    <t>Annual Dividends</t>
  </si>
  <si>
    <t>Payment Month Group</t>
  </si>
  <si>
    <t>Dividend Income by Month</t>
  </si>
  <si>
    <t xml:space="preserve"> 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</si>
  <si>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</si>
  <si>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</si>
  <si>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</si>
  <si>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</si>
  <si>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</si>
  <si>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</si>
  <si>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</si>
  <si>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</si>
  <si>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</si>
  <si>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</si>
  <si>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</si>
  <si>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</si>
  <si>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Dividend Income by Sector</t>
  </si>
  <si>
    <t>Stock Symbol</t>
  </si>
  <si>
    <t>Pay Date</t>
  </si>
  <si>
    <t>LUV</t>
  </si>
  <si>
    <t>PTIZF</t>
  </si>
  <si>
    <t>PMDKF</t>
  </si>
  <si>
    <t>PBNNF</t>
  </si>
  <si>
    <t>PTJSF</t>
  </si>
  <si>
    <t>SSNLF</t>
  </si>
  <si>
    <t>MSBHF</t>
  </si>
  <si>
    <t>MZHOF</t>
  </si>
  <si>
    <t>SMTUF</t>
  </si>
  <si>
    <t>MBFJF</t>
  </si>
  <si>
    <t>NTDMF</t>
  </si>
  <si>
    <t>CMTDF</t>
  </si>
  <si>
    <t>HACBF</t>
  </si>
  <si>
    <t>DSECF</t>
  </si>
  <si>
    <t>SKHSF</t>
  </si>
  <si>
    <t>RGEDF</t>
  </si>
  <si>
    <t>NGKSF</t>
  </si>
  <si>
    <t>TOYOF</t>
  </si>
  <si>
    <t>TMICF</t>
  </si>
  <si>
    <t>FJTNF</t>
  </si>
  <si>
    <t>KWHIF</t>
  </si>
  <si>
    <t>RICOF</t>
  </si>
  <si>
    <t>SGAMF</t>
  </si>
  <si>
    <t>GTMEF</t>
  </si>
  <si>
    <t>MWTCF</t>
  </si>
  <si>
    <t>BCVMF</t>
  </si>
  <si>
    <t>ABZPF</t>
  </si>
  <si>
    <t>HKUOF</t>
  </si>
  <si>
    <t>STAEF</t>
  </si>
  <si>
    <t>NSTKF</t>
  </si>
  <si>
    <t>HCHMF</t>
  </si>
  <si>
    <t>RNFTF</t>
  </si>
  <si>
    <t>SCVUF</t>
  </si>
  <si>
    <t>IIJIF</t>
  </si>
  <si>
    <t>MNBEF</t>
  </si>
  <si>
    <t>MERVF</t>
  </si>
  <si>
    <t>SPTJF</t>
  </si>
  <si>
    <t>YAMCF</t>
  </si>
  <si>
    <t>EXXAF</t>
  </si>
  <si>
    <t>KUMBF</t>
  </si>
  <si>
    <t>ELKEF</t>
  </si>
  <si>
    <t>BPHLF</t>
  </si>
  <si>
    <t>AGRPF</t>
  </si>
  <si>
    <t>SMKUF</t>
  </si>
  <si>
    <t>TVBCF</t>
  </si>
  <si>
    <t>HOCPF</t>
  </si>
  <si>
    <t>NDBKF</t>
  </si>
  <si>
    <t>GPAEF</t>
  </si>
  <si>
    <t>KCDMF</t>
  </si>
  <si>
    <t>AFBOF</t>
  </si>
  <si>
    <t>RCRRF</t>
  </si>
  <si>
    <t>GGABF</t>
  </si>
  <si>
    <t>MXCHF</t>
  </si>
  <si>
    <t>SSDOF</t>
  </si>
  <si>
    <t>SWDHF</t>
  </si>
  <si>
    <t>YZCHF</t>
  </si>
  <si>
    <t>CPKPF</t>
  </si>
  <si>
    <t>BUGDF</t>
  </si>
  <si>
    <t>SKLKF</t>
  </si>
  <si>
    <t>CHBJF</t>
  </si>
  <si>
    <t>HYSNF</t>
  </si>
  <si>
    <t>COCSF</t>
  </si>
  <si>
    <t>WHZT</t>
  </si>
  <si>
    <t>LONKF</t>
  </si>
  <si>
    <t>RBNTF</t>
  </si>
  <si>
    <t>AYYLF</t>
  </si>
  <si>
    <t>DIPGF</t>
  </si>
  <si>
    <t>HLPPF</t>
  </si>
  <si>
    <t>SGHIF</t>
  </si>
  <si>
    <t>CRBJF</t>
  </si>
  <si>
    <t>LEMB</t>
  </si>
  <si>
    <t>SWRBF</t>
  </si>
  <si>
    <t>KBDCF</t>
  </si>
  <si>
    <t>HNLGF</t>
  </si>
  <si>
    <t>RELFF</t>
  </si>
  <si>
    <t>CJRCF</t>
  </si>
  <si>
    <t>BDOUF</t>
  </si>
  <si>
    <t>CTRYF</t>
  </si>
  <si>
    <t>COGQF</t>
  </si>
  <si>
    <t>TBLMF</t>
  </si>
  <si>
    <t>SGPPF</t>
  </si>
  <si>
    <t>APTPF</t>
  </si>
  <si>
    <t>KIKOF</t>
  </si>
  <si>
    <t>CTPCF</t>
  </si>
  <si>
    <t>MNHVF</t>
  </si>
  <si>
    <t>SCHYF</t>
  </si>
  <si>
    <t>PCRBF</t>
  </si>
  <si>
    <t>NWSZF</t>
  </si>
  <si>
    <t>CHKDJ</t>
  </si>
  <si>
    <t>AXFOF</t>
  </si>
  <si>
    <t>WYNMF</t>
  </si>
  <si>
    <t>BJCHF</t>
  </si>
  <si>
    <t>LNGPF</t>
  </si>
  <si>
    <t>SWPFF</t>
  </si>
  <si>
    <t>LMPMF</t>
  </si>
  <si>
    <t>SIOPF</t>
  </si>
  <si>
    <t>CBL-PR-D</t>
  </si>
  <si>
    <t>CBL-PR-E</t>
  </si>
  <si>
    <t>LMLB</t>
  </si>
  <si>
    <t>ISFFF</t>
  </si>
  <si>
    <t>IDBHF</t>
  </si>
  <si>
    <t>LMLP</t>
  </si>
  <si>
    <t>SMLP</t>
  </si>
  <si>
    <t>CHJHF</t>
  </si>
  <si>
    <t>PER</t>
  </si>
  <si>
    <t>FMXUF</t>
  </si>
  <si>
    <t>XTPEF</t>
  </si>
  <si>
    <t>MLYNF</t>
  </si>
  <si>
    <t>FBZ</t>
  </si>
  <si>
    <t>HJV</t>
  </si>
  <si>
    <t>FPAFF</t>
  </si>
  <si>
    <t>KTP</t>
  </si>
  <si>
    <t>JBR</t>
  </si>
  <si>
    <t>JBN</t>
  </si>
  <si>
    <t>CHKDP</t>
  </si>
  <si>
    <t>PFH</t>
  </si>
  <si>
    <t>ADX</t>
  </si>
  <si>
    <t>SSAAF</t>
  </si>
  <si>
    <t>IG</t>
  </si>
  <si>
    <t>CHKVP</t>
  </si>
  <si>
    <t>SRRE</t>
  </si>
  <si>
    <t>PCCYF</t>
  </si>
  <si>
    <t>CHKR</t>
  </si>
  <si>
    <t>HEWY</t>
  </si>
  <si>
    <t>WPG</t>
  </si>
  <si>
    <t>AMJL</t>
  </si>
  <si>
    <t>LOIMF</t>
  </si>
  <si>
    <t>CHKDG</t>
  </si>
  <si>
    <t>CHPXF</t>
  </si>
  <si>
    <t>FOSUF</t>
  </si>
  <si>
    <t>CRGGF</t>
  </si>
  <si>
    <t>DCYHF</t>
  </si>
  <si>
    <t>GPOVF</t>
  </si>
  <si>
    <t>NEWM</t>
  </si>
  <si>
    <t>OROVF</t>
  </si>
  <si>
    <t>VNQI</t>
  </si>
  <si>
    <t>MMLP</t>
  </si>
  <si>
    <t>CHK-PR-D</t>
  </si>
  <si>
    <t>VCIF</t>
  </si>
  <si>
    <t>CEFL</t>
  </si>
  <si>
    <t>CEFZ</t>
  </si>
  <si>
    <t>PYCFD</t>
  </si>
  <si>
    <t>PIY</t>
  </si>
  <si>
    <t>PIAIF</t>
  </si>
  <si>
    <t>DLUEY</t>
  </si>
  <si>
    <t>ASMVF</t>
  </si>
  <si>
    <t>JE-PR-A</t>
  </si>
  <si>
    <t>CUGCF</t>
  </si>
  <si>
    <t>AMZA</t>
  </si>
  <si>
    <t>CLPXF</t>
  </si>
  <si>
    <t>NTXFY</t>
  </si>
  <si>
    <t>SPE</t>
  </si>
  <si>
    <t>SMHD</t>
  </si>
  <si>
    <t>SMHB</t>
  </si>
  <si>
    <t>ACMC</t>
  </si>
  <si>
    <t>MTL-PR</t>
  </si>
  <si>
    <t>CLM</t>
  </si>
  <si>
    <t>CRF</t>
  </si>
  <si>
    <t>MLPQ</t>
  </si>
  <si>
    <t>OXLC</t>
  </si>
  <si>
    <t>CEN</t>
  </si>
  <si>
    <t>SNLAF</t>
  </si>
  <si>
    <t>CCR</t>
  </si>
  <si>
    <t>BPT</t>
  </si>
  <si>
    <t>NDVLF</t>
  </si>
  <si>
    <t>PCK</t>
  </si>
  <si>
    <t>MLPZ</t>
  </si>
  <si>
    <t>GLBY</t>
  </si>
  <si>
    <t>SGTPY</t>
  </si>
  <si>
    <t>BRRDF</t>
  </si>
  <si>
    <t>ENLC</t>
  </si>
  <si>
    <t>HCTPF</t>
  </si>
  <si>
    <t>BLRDF</t>
  </si>
  <si>
    <t>GMLP</t>
  </si>
  <si>
    <t>TRMT</t>
  </si>
  <si>
    <t>EQM</t>
  </si>
  <si>
    <t>WPS</t>
  </si>
  <si>
    <t>NNA</t>
  </si>
  <si>
    <t>DVHL</t>
  </si>
  <si>
    <t>JQC</t>
  </si>
  <si>
    <t>CUBA</t>
  </si>
  <si>
    <t>TLRD</t>
  </si>
  <si>
    <t>EDF</t>
  </si>
  <si>
    <t>AAIGF</t>
  </si>
  <si>
    <t>ECC</t>
  </si>
  <si>
    <t>VOC</t>
  </si>
  <si>
    <t>PEI</t>
  </si>
  <si>
    <t>IMBBF</t>
  </si>
  <si>
    <t>FMO</t>
  </si>
  <si>
    <t>PFFL</t>
  </si>
  <si>
    <t>AI</t>
  </si>
  <si>
    <t>SRLP</t>
  </si>
  <si>
    <t>IFGL</t>
  </si>
  <si>
    <t>DSE</t>
  </si>
  <si>
    <t>EDI</t>
  </si>
  <si>
    <t>GUSH</t>
  </si>
  <si>
    <t>BCV</t>
  </si>
  <si>
    <t>NTG</t>
  </si>
  <si>
    <t>DMDV</t>
  </si>
  <si>
    <t>MSB</t>
  </si>
  <si>
    <t>BKEP</t>
  </si>
  <si>
    <t>ECF</t>
  </si>
  <si>
    <t>ETRN</t>
  </si>
  <si>
    <t>TNABF</t>
  </si>
  <si>
    <t>BJINF</t>
  </si>
  <si>
    <t>USDP</t>
  </si>
  <si>
    <t>GER</t>
  </si>
  <si>
    <t>TYG</t>
  </si>
  <si>
    <t>ICMB</t>
  </si>
  <si>
    <t>JMLP</t>
  </si>
  <si>
    <t>CWQXF</t>
  </si>
  <si>
    <t>BDCL</t>
  </si>
  <si>
    <t>CWPS</t>
  </si>
  <si>
    <t>LBDC</t>
  </si>
  <si>
    <t>SHGXY</t>
  </si>
  <si>
    <t>GGN</t>
  </si>
  <si>
    <t>QUAD</t>
  </si>
  <si>
    <t>NBR-PR-A</t>
  </si>
  <si>
    <t>BKEPP</t>
  </si>
  <si>
    <t>NGL</t>
  </si>
  <si>
    <t>FFR</t>
  </si>
  <si>
    <t>MVO</t>
  </si>
  <si>
    <t>MDRR</t>
  </si>
  <si>
    <t>HGLB</t>
  </si>
  <si>
    <t>OPP</t>
  </si>
  <si>
    <t>GPP</t>
  </si>
  <si>
    <t>ERELY</t>
  </si>
  <si>
    <t>NHF</t>
  </si>
  <si>
    <t>GMZ</t>
  </si>
  <si>
    <t>ALSMY</t>
  </si>
  <si>
    <t>XPP</t>
  </si>
  <si>
    <t>TUP</t>
  </si>
  <si>
    <t>VET</t>
  </si>
  <si>
    <t>monthly</t>
  </si>
  <si>
    <t>ZMLP</t>
  </si>
  <si>
    <t>TCRD</t>
  </si>
  <si>
    <t>ENBL</t>
  </si>
  <si>
    <t>RIV</t>
  </si>
  <si>
    <t>OCCI</t>
  </si>
  <si>
    <t>REMX</t>
  </si>
  <si>
    <t>EEMD</t>
  </si>
  <si>
    <t>FAUS</t>
  </si>
  <si>
    <t>ACP</t>
  </si>
  <si>
    <t>FIXD</t>
  </si>
  <si>
    <t>SZC</t>
  </si>
  <si>
    <t>FSK</t>
  </si>
  <si>
    <t>JMF</t>
  </si>
  <si>
    <t>DCP</t>
  </si>
  <si>
    <t>WES</t>
  </si>
  <si>
    <t>HLFDY</t>
  </si>
  <si>
    <t>OMP</t>
  </si>
  <si>
    <t>ZTR</t>
  </si>
  <si>
    <t>HIE</t>
  </si>
  <si>
    <t>MMTRS</t>
  </si>
  <si>
    <t>OFS</t>
  </si>
  <si>
    <t>GEO</t>
  </si>
  <si>
    <t>BVERS</t>
  </si>
  <si>
    <t>GPM</t>
  </si>
  <si>
    <t>UTSL</t>
  </si>
  <si>
    <t>VGI</t>
  </si>
  <si>
    <t>AGPYY</t>
  </si>
  <si>
    <t>GULTU</t>
  </si>
  <si>
    <t>ERUS</t>
  </si>
  <si>
    <t>PVL</t>
  </si>
  <si>
    <t>BSM</t>
  </si>
  <si>
    <t>WMC</t>
  </si>
  <si>
    <t>CAPL</t>
  </si>
  <si>
    <t>RSF</t>
  </si>
  <si>
    <t>SSSS</t>
  </si>
  <si>
    <t>IVR</t>
  </si>
  <si>
    <t>CMAKY</t>
  </si>
  <si>
    <t>PTMN</t>
  </si>
  <si>
    <t>TY</t>
  </si>
  <si>
    <t>GOF</t>
  </si>
  <si>
    <t>ECT</t>
  </si>
  <si>
    <t>NRT</t>
  </si>
  <si>
    <t>MITT</t>
  </si>
  <si>
    <t>IDIV</t>
  </si>
  <si>
    <t>USOI</t>
  </si>
  <si>
    <t>FBIOP</t>
  </si>
  <si>
    <t>CYCCP</t>
  </si>
  <si>
    <t>AMPY</t>
  </si>
  <si>
    <t>MIE</t>
  </si>
  <si>
    <t>BDJ</t>
  </si>
  <si>
    <t>ROYMY</t>
  </si>
  <si>
    <t>BEBE</t>
  </si>
  <si>
    <t>CTTOF</t>
  </si>
  <si>
    <t>GLO</t>
  </si>
  <si>
    <t>CPTA</t>
  </si>
  <si>
    <t>TGA</t>
  </si>
  <si>
    <t>BKCC</t>
  </si>
  <si>
    <t>NGE</t>
  </si>
  <si>
    <t>DKL</t>
  </si>
  <si>
    <t>SHI</t>
  </si>
  <si>
    <t>RGLXY</t>
  </si>
  <si>
    <t>MCN</t>
  </si>
  <si>
    <t>FSUMF</t>
  </si>
  <si>
    <t>NCV</t>
  </si>
  <si>
    <t>DVYL</t>
  </si>
  <si>
    <t>FLRU</t>
  </si>
  <si>
    <t>GGM</t>
  </si>
  <si>
    <t>CHMI</t>
  </si>
  <si>
    <t>SRV</t>
  </si>
  <si>
    <t>RA</t>
  </si>
  <si>
    <t>IFN</t>
  </si>
  <si>
    <t>GGT</t>
  </si>
  <si>
    <t>XFLT</t>
  </si>
  <si>
    <t>TLGHF</t>
  </si>
  <si>
    <t>GLV</t>
  </si>
  <si>
    <t>SWDBY</t>
  </si>
  <si>
    <t>GOGL</t>
  </si>
  <si>
    <t>SDLPF</t>
  </si>
  <si>
    <t>BCC</t>
  </si>
  <si>
    <t>KIROY</t>
  </si>
  <si>
    <t>GLQ</t>
  </si>
  <si>
    <t>EMO</t>
  </si>
  <si>
    <t>AOMOY</t>
  </si>
  <si>
    <t>AHC</t>
  </si>
  <si>
    <t>MLPY</t>
  </si>
  <si>
    <t>DEX</t>
  </si>
  <si>
    <t>MNDO</t>
  </si>
  <si>
    <t>CGBD</t>
  </si>
  <si>
    <t>NCZ</t>
  </si>
  <si>
    <t>MDLQ</t>
  </si>
  <si>
    <t>FTF</t>
  </si>
  <si>
    <t>PNNT</t>
  </si>
  <si>
    <t>BGRN</t>
  </si>
  <si>
    <t>NBLX</t>
  </si>
  <si>
    <t>AMKAF</t>
  </si>
  <si>
    <t>EOD</t>
  </si>
  <si>
    <t>YGYIP</t>
  </si>
  <si>
    <t>FEN</t>
  </si>
  <si>
    <t>HCAP</t>
  </si>
  <si>
    <t>FCO</t>
  </si>
  <si>
    <t>CEM</t>
  </si>
  <si>
    <t>DMLP</t>
  </si>
  <si>
    <t>BGH</t>
  </si>
  <si>
    <t>MTBCP</t>
  </si>
  <si>
    <t>ENGQF</t>
  </si>
  <si>
    <t>FEI</t>
  </si>
  <si>
    <t>RC</t>
  </si>
  <si>
    <t>CXW</t>
  </si>
  <si>
    <t>ENGIY</t>
  </si>
  <si>
    <t>CNXM</t>
  </si>
  <si>
    <t>VAM</t>
  </si>
  <si>
    <t>TNP-PR-F</t>
  </si>
  <si>
    <t>GLP</t>
  </si>
  <si>
    <t>AMEN</t>
  </si>
  <si>
    <t>GARS</t>
  </si>
  <si>
    <t>CTR</t>
  </si>
  <si>
    <t>EARN</t>
  </si>
  <si>
    <t>IAF</t>
  </si>
  <si>
    <t>MARPS</t>
  </si>
  <si>
    <t>GCI</t>
  </si>
  <si>
    <t>USA</t>
  </si>
  <si>
    <t>FLQE</t>
  </si>
  <si>
    <t>MFA</t>
  </si>
  <si>
    <t>GNT</t>
  </si>
  <si>
    <t>KYN</t>
  </si>
  <si>
    <t>DEM</t>
  </si>
  <si>
    <t>KRP</t>
  </si>
  <si>
    <t>EXXAY</t>
  </si>
  <si>
    <t>TNP-PR-E</t>
  </si>
  <si>
    <t>AMC</t>
  </si>
  <si>
    <t>THW</t>
  </si>
  <si>
    <t>WHF</t>
  </si>
  <si>
    <t>BGAIF</t>
  </si>
  <si>
    <t>IAE</t>
  </si>
  <si>
    <t>FPL</t>
  </si>
  <si>
    <t>HEQ</t>
  </si>
  <si>
    <t>TCPC</t>
  </si>
  <si>
    <t>CDMOP</t>
  </si>
  <si>
    <t>TBNGY</t>
  </si>
  <si>
    <t>XIN</t>
  </si>
  <si>
    <t>AINV</t>
  </si>
  <si>
    <t>TGE</t>
  </si>
  <si>
    <t>QYLD</t>
  </si>
  <si>
    <t>CPLP</t>
  </si>
  <si>
    <t>HAYPY</t>
  </si>
  <si>
    <t>REET</t>
  </si>
  <si>
    <t>GAB</t>
  </si>
  <si>
    <t>CSB</t>
  </si>
  <si>
    <t>ANH</t>
  </si>
  <si>
    <t>PHK</t>
  </si>
  <si>
    <t>TOO-PR-E</t>
  </si>
  <si>
    <t>PBFX</t>
  </si>
  <si>
    <t>ETJ</t>
  </si>
  <si>
    <t>CHW</t>
  </si>
  <si>
    <t>FEO</t>
  </si>
  <si>
    <t>PEI-PR-C</t>
  </si>
  <si>
    <t>NDP</t>
  </si>
  <si>
    <t>KIO</t>
  </si>
  <si>
    <t>FDEU</t>
  </si>
  <si>
    <t>MFD</t>
  </si>
  <si>
    <t>PGP</t>
  </si>
  <si>
    <t>FLEH</t>
  </si>
  <si>
    <t>CCD</t>
  </si>
  <si>
    <t>AI-PR-C</t>
  </si>
  <si>
    <t>TOO-PR-B</t>
  </si>
  <si>
    <t>NAUBF</t>
  </si>
  <si>
    <t>ADES</t>
  </si>
  <si>
    <t>WHG</t>
  </si>
  <si>
    <t>NML</t>
  </si>
  <si>
    <t>FRCGF</t>
  </si>
  <si>
    <t>CSSEP</t>
  </si>
  <si>
    <t>HNORY</t>
  </si>
  <si>
    <t>NCMI</t>
  </si>
  <si>
    <t>SKLMF</t>
  </si>
  <si>
    <t>UAN</t>
  </si>
  <si>
    <t>TEI</t>
  </si>
  <si>
    <t>NGL-PR-C</t>
  </si>
  <si>
    <t>IGGRF</t>
  </si>
  <si>
    <t>DS-PR-B</t>
  </si>
  <si>
    <t>YOLO</t>
  </si>
  <si>
    <t>CLNY</t>
  </si>
  <si>
    <t>ERC</t>
  </si>
  <si>
    <t>COMT</t>
  </si>
  <si>
    <t>LKHLY</t>
  </si>
  <si>
    <t>DPG</t>
  </si>
  <si>
    <t>CBB-PR-B</t>
  </si>
  <si>
    <t>FCNE</t>
  </si>
  <si>
    <t>MIC</t>
  </si>
  <si>
    <t>BNPJY</t>
  </si>
  <si>
    <t>DSL</t>
  </si>
  <si>
    <t>PFL</t>
  </si>
  <si>
    <t>BGCP</t>
  </si>
  <si>
    <t>XAN</t>
  </si>
  <si>
    <t>EVV</t>
  </si>
  <si>
    <t>PFN</t>
  </si>
  <si>
    <t>HCFT</t>
  </si>
  <si>
    <t>CNHX</t>
  </si>
  <si>
    <t>VCF</t>
  </si>
  <si>
    <t>MLPG</t>
  </si>
  <si>
    <t>AMLP</t>
  </si>
  <si>
    <t>HTY</t>
  </si>
  <si>
    <t>MINDP</t>
  </si>
  <si>
    <t>TCO</t>
  </si>
  <si>
    <t>NS-PR-C</t>
  </si>
  <si>
    <t>GPMT</t>
  </si>
  <si>
    <t>PEI-PR-B</t>
  </si>
  <si>
    <t>AVK</t>
  </si>
  <si>
    <t>GLP-PR-A</t>
  </si>
  <si>
    <t>MLPA</t>
  </si>
  <si>
    <t>BTDPY</t>
  </si>
  <si>
    <t>CGO</t>
  </si>
  <si>
    <t>NS</t>
  </si>
  <si>
    <t>MWTCY</t>
  </si>
  <si>
    <t>PHOJY</t>
  </si>
  <si>
    <t>BPYPO</t>
  </si>
  <si>
    <t>MIN</t>
  </si>
  <si>
    <t>MHNC</t>
  </si>
  <si>
    <t>NS-PR-A</t>
  </si>
  <si>
    <t>SMM</t>
  </si>
  <si>
    <t>FGB</t>
  </si>
  <si>
    <t>TTP</t>
  </si>
  <si>
    <t>TNP-PR-D</t>
  </si>
  <si>
    <t>NRP</t>
  </si>
  <si>
    <t>HPT</t>
  </si>
  <si>
    <t>DS-PR-D</t>
  </si>
  <si>
    <t>NS-PR-B</t>
  </si>
  <si>
    <t>ITAYY</t>
  </si>
  <si>
    <t>NHS</t>
  </si>
  <si>
    <t>IHD</t>
  </si>
  <si>
    <t>MHLA</t>
  </si>
  <si>
    <t>BIT</t>
  </si>
  <si>
    <t>ETV</t>
  </si>
  <si>
    <t>BGX</t>
  </si>
  <si>
    <t>SB-PR-C</t>
  </si>
  <si>
    <t>SB-PR-D</t>
  </si>
  <si>
    <t>NGL-PR-B</t>
  </si>
  <si>
    <t>TPZ</t>
  </si>
  <si>
    <t>CHY</t>
  </si>
  <si>
    <t>TECTP</t>
  </si>
  <si>
    <t>AHT</t>
  </si>
  <si>
    <t>GFNCP</t>
  </si>
  <si>
    <t>BGB</t>
  </si>
  <si>
    <t>BPMP</t>
  </si>
  <si>
    <t>KBWD</t>
  </si>
  <si>
    <t>PK</t>
  </si>
  <si>
    <t>CLNC</t>
  </si>
  <si>
    <t>SSEZY</t>
  </si>
  <si>
    <t>CIF</t>
  </si>
  <si>
    <t>PHT</t>
  </si>
  <si>
    <t>IVH</t>
  </si>
  <si>
    <t>MFV</t>
  </si>
  <si>
    <t>SAR</t>
  </si>
  <si>
    <t>CELP</t>
  </si>
  <si>
    <t>YYY</t>
  </si>
  <si>
    <t>CHI</t>
  </si>
  <si>
    <t>MBKL</t>
  </si>
  <si>
    <t>TNP-PR-C</t>
  </si>
  <si>
    <t>NRO</t>
  </si>
  <si>
    <t>AHT-PR-G</t>
  </si>
  <si>
    <t>PEI-PR-D</t>
  </si>
  <si>
    <t>WTREP</t>
  </si>
  <si>
    <t>HIX</t>
  </si>
  <si>
    <t>DSX-PR-B</t>
  </si>
  <si>
    <t>HDLB</t>
  </si>
  <si>
    <t>WPG-PR-H</t>
  </si>
  <si>
    <t>PFFA</t>
  </si>
  <si>
    <t>PANDY</t>
  </si>
  <si>
    <t>MFINL</t>
  </si>
  <si>
    <t>AHT-PR-I</t>
  </si>
  <si>
    <t>GSL-PR-B</t>
  </si>
  <si>
    <t>LTSF</t>
  </si>
  <si>
    <t>DS-PR-C</t>
  </si>
  <si>
    <t>AHT-G</t>
  </si>
  <si>
    <t>AHT-H</t>
  </si>
  <si>
    <t>ETCMY</t>
  </si>
  <si>
    <t>TOO-PR-A</t>
  </si>
  <si>
    <t>ARDC</t>
  </si>
  <si>
    <t>DMO</t>
  </si>
  <si>
    <t>AMU</t>
  </si>
  <si>
    <t>KMF</t>
  </si>
  <si>
    <t>GMLPP</t>
  </si>
  <si>
    <t>WPG-PR-I</t>
  </si>
  <si>
    <t>GHY</t>
  </si>
  <si>
    <t>GYLD</t>
  </si>
  <si>
    <t>MCR</t>
  </si>
  <si>
    <t>SPKEP</t>
  </si>
  <si>
    <t>AMUB</t>
  </si>
  <si>
    <t>BIZD</t>
  </si>
  <si>
    <t>HDLV</t>
  </si>
  <si>
    <t>WLKP</t>
  </si>
  <si>
    <t>AMJ</t>
  </si>
  <si>
    <t>AHT-PR-H</t>
  </si>
  <si>
    <t>PPLN</t>
  </si>
  <si>
    <t>GLOP-PR-A</t>
  </si>
  <si>
    <t>RFEM</t>
  </si>
  <si>
    <t>EMD</t>
  </si>
  <si>
    <t>FSD</t>
  </si>
  <si>
    <t>PCM</t>
  </si>
  <si>
    <t>EXD</t>
  </si>
  <si>
    <t>AHT-PR-F</t>
  </si>
  <si>
    <t>AJX</t>
  </si>
  <si>
    <t>CMRE-PR-D</t>
  </si>
  <si>
    <t>AI-B</t>
  </si>
  <si>
    <t>ETW</t>
  </si>
  <si>
    <t>EAD</t>
  </si>
  <si>
    <t>MLPE</t>
  </si>
  <si>
    <t>DHF</t>
  </si>
  <si>
    <t>PTY</t>
  </si>
  <si>
    <t>TRTX</t>
  </si>
  <si>
    <t>CCHGY</t>
  </si>
  <si>
    <t>NSS</t>
  </si>
  <si>
    <t>DRD</t>
  </si>
  <si>
    <t>AHT-F</t>
  </si>
  <si>
    <t>TGP-PR-A</t>
  </si>
  <si>
    <t>SDIV</t>
  </si>
  <si>
    <t>GIM</t>
  </si>
  <si>
    <t>HYT</t>
  </si>
  <si>
    <t>BGR</t>
  </si>
  <si>
    <t>ISD</t>
  </si>
  <si>
    <t>SQCF</t>
  </si>
  <si>
    <t>EXG</t>
  </si>
  <si>
    <t>CIK</t>
  </si>
  <si>
    <t>PLWN</t>
  </si>
  <si>
    <t>PCI</t>
  </si>
  <si>
    <t>CMRE-PR-C</t>
  </si>
  <si>
    <t>ETO</t>
  </si>
  <si>
    <t>MFBP</t>
  </si>
  <si>
    <t>PMD</t>
  </si>
  <si>
    <t>VLT</t>
  </si>
  <si>
    <t>IGGHY</t>
  </si>
  <si>
    <t>ANH-A</t>
  </si>
  <si>
    <t>GCV</t>
  </si>
  <si>
    <t>RNLSY</t>
  </si>
  <si>
    <t>MMT</t>
  </si>
  <si>
    <t>AHT-PR-D</t>
  </si>
  <si>
    <t>MLPC</t>
  </si>
  <si>
    <t>AI-PR-B</t>
  </si>
  <si>
    <t>PYPE</t>
  </si>
  <si>
    <t>DNSKF</t>
  </si>
  <si>
    <t>ANH-PR-A</t>
  </si>
  <si>
    <t>FAM</t>
  </si>
  <si>
    <t>SCD</t>
  </si>
  <si>
    <t>XAN-PR-C</t>
  </si>
  <si>
    <t>DX-PR-A</t>
  </si>
  <si>
    <t>SHZNY</t>
  </si>
  <si>
    <t>BCSF</t>
  </si>
  <si>
    <t>CLNY-PR-B</t>
  </si>
  <si>
    <t>VTA</t>
  </si>
  <si>
    <t>TGP-PR-B</t>
  </si>
  <si>
    <t>DCP-PR-B</t>
  </si>
  <si>
    <t>ACV</t>
  </si>
  <si>
    <t>INB</t>
  </si>
  <si>
    <t>GLTVF</t>
  </si>
  <si>
    <t>CAI-PR-A</t>
  </si>
  <si>
    <t>PYS</t>
  </si>
  <si>
    <t>ETY</t>
  </si>
  <si>
    <t>PDI</t>
  </si>
  <si>
    <t>JTA</t>
  </si>
  <si>
    <t>BDCS</t>
  </si>
  <si>
    <t>CAI-PR-B</t>
  </si>
  <si>
    <t>DCP-PR-C</t>
  </si>
  <si>
    <t>AIRTP</t>
  </si>
  <si>
    <t>BDCZ</t>
  </si>
  <si>
    <t>TSLF</t>
  </si>
  <si>
    <t>MITT-PR-A</t>
  </si>
  <si>
    <t>VPC</t>
  </si>
  <si>
    <t>MHPSY</t>
  </si>
  <si>
    <t>TANNI</t>
  </si>
  <si>
    <t>CHS</t>
  </si>
  <si>
    <t>PEO</t>
  </si>
  <si>
    <t>SNH</t>
  </si>
  <si>
    <t>SSW-PR-E</t>
  </si>
  <si>
    <t>JDD</t>
  </si>
  <si>
    <t>RCS</t>
  </si>
  <si>
    <t>MLPI</t>
  </si>
  <si>
    <t>MLPB</t>
  </si>
  <si>
    <t>FCT</t>
  </si>
  <si>
    <t>MAGOY</t>
  </si>
  <si>
    <t>YMLP</t>
  </si>
  <si>
    <t>AIF</t>
  </si>
  <si>
    <t>AFT</t>
  </si>
  <si>
    <t>LTS-PR-A</t>
  </si>
  <si>
    <t>FLMN</t>
  </si>
  <si>
    <t>NYMTN</t>
  </si>
  <si>
    <t>TEAF</t>
  </si>
  <si>
    <t>ABR-PR-C</t>
  </si>
  <si>
    <t>TANNL</t>
  </si>
  <si>
    <t>IDE</t>
  </si>
  <si>
    <t>SAN</t>
  </si>
  <si>
    <t>BCX</t>
  </si>
  <si>
    <t>EHI</t>
  </si>
  <si>
    <t>CHMI-PR-A</t>
  </si>
  <si>
    <t>SRET</t>
  </si>
  <si>
    <t>FBPRO</t>
  </si>
  <si>
    <t>ADVC</t>
  </si>
  <si>
    <t>TANNZ</t>
  </si>
  <si>
    <t>SOHO</t>
  </si>
  <si>
    <t>FOF</t>
  </si>
  <si>
    <t>FIF</t>
  </si>
  <si>
    <t>MITT-PR-B</t>
  </si>
  <si>
    <t>DKT</t>
  </si>
  <si>
    <t>SSW-PR-G</t>
  </si>
  <si>
    <t>ETB</t>
  </si>
  <si>
    <t>DIV</t>
  </si>
  <si>
    <t>DHY</t>
  </si>
  <si>
    <t>CEQP</t>
  </si>
  <si>
    <t>NZTCF</t>
  </si>
  <si>
    <t>BKHYY</t>
  </si>
  <si>
    <t>ALTY</t>
  </si>
  <si>
    <t>ARR-B</t>
  </si>
  <si>
    <t>GUT</t>
  </si>
  <si>
    <t>ABDC</t>
  </si>
  <si>
    <t>ARR-PR-B</t>
  </si>
  <si>
    <t>BPOPP</t>
  </si>
  <si>
    <t>ABR-PR-A</t>
  </si>
  <si>
    <t>NYMTO</t>
  </si>
  <si>
    <t>SSW-PR-D</t>
  </si>
  <si>
    <t>HQH</t>
  </si>
  <si>
    <t>PAGP</t>
  </si>
  <si>
    <t>SOHON</t>
  </si>
  <si>
    <t>RTLR</t>
  </si>
  <si>
    <t>BRG-PR-A</t>
  </si>
  <si>
    <t>STK</t>
  </si>
  <si>
    <t>NEED</t>
  </si>
  <si>
    <t>AOD</t>
  </si>
  <si>
    <t>JMBS</t>
  </si>
  <si>
    <t>CTPZY</t>
  </si>
  <si>
    <t>EVC</t>
  </si>
  <si>
    <t>IITSF</t>
  </si>
  <si>
    <t>FAX</t>
  </si>
  <si>
    <t>UMH-PR-B</t>
  </si>
  <si>
    <t>HT</t>
  </si>
  <si>
    <t>GCE</t>
  </si>
  <si>
    <t>SLRC</t>
  </si>
  <si>
    <t>DSU</t>
  </si>
  <si>
    <t>DNI</t>
  </si>
  <si>
    <t>JRI</t>
  </si>
  <si>
    <t>NYMTP</t>
  </si>
  <si>
    <t>WBK</t>
  </si>
  <si>
    <t>CODI-PR-B</t>
  </si>
  <si>
    <t>PPT</t>
  </si>
  <si>
    <t>BHR-PR-D</t>
  </si>
  <si>
    <t>LMRKO</t>
  </si>
  <si>
    <t>STGPF</t>
  </si>
  <si>
    <t>CVI</t>
  </si>
  <si>
    <t>HNW</t>
  </si>
  <si>
    <t>MLPO</t>
  </si>
  <si>
    <t>IGD</t>
  </si>
  <si>
    <t>SOHOB</t>
  </si>
  <si>
    <t>PMT-PR-A</t>
  </si>
  <si>
    <t>SSW-PR-I</t>
  </si>
  <si>
    <t>ETP-PR-D</t>
  </si>
  <si>
    <t>RMT</t>
  </si>
  <si>
    <t>SOHOO</t>
  </si>
  <si>
    <t>TLI</t>
  </si>
  <si>
    <t>MFO</t>
  </si>
  <si>
    <t>PTTTS</t>
  </si>
  <si>
    <t>YZCAY</t>
  </si>
  <si>
    <t>CDL</t>
  </si>
  <si>
    <t>ETP-PR-C</t>
  </si>
  <si>
    <t>LOAN</t>
  </si>
  <si>
    <t>MCQEF</t>
  </si>
  <si>
    <t>SSW-PR-H</t>
  </si>
  <si>
    <t>AGD</t>
  </si>
  <si>
    <t>HIPS</t>
  </si>
  <si>
    <t>SPKE</t>
  </si>
  <si>
    <t>HESM</t>
  </si>
  <si>
    <t>PMT-PR-B</t>
  </si>
  <si>
    <t>PIM</t>
  </si>
  <si>
    <t>NZSTF</t>
  </si>
  <si>
    <t>HIO</t>
  </si>
  <si>
    <t>CIM-PR-A</t>
  </si>
  <si>
    <t>LMRKP</t>
  </si>
  <si>
    <t>ASG</t>
  </si>
  <si>
    <t>CIM-PR-D</t>
  </si>
  <si>
    <t>CINR</t>
  </si>
  <si>
    <t>CID</t>
  </si>
  <si>
    <t>NYMTM</t>
  </si>
  <si>
    <t>TPCO</t>
  </si>
  <si>
    <t>IRR</t>
  </si>
  <si>
    <t>IGR</t>
  </si>
  <si>
    <t>GBLIZ</t>
  </si>
  <si>
    <t>ETP-PR-E</t>
  </si>
  <si>
    <t>CMRE-PR-B</t>
  </si>
  <si>
    <t>CTL</t>
  </si>
  <si>
    <t>CDC</t>
  </si>
  <si>
    <t>EFR</t>
  </si>
  <si>
    <t>STAR-PR-G</t>
  </si>
  <si>
    <t>HQL</t>
  </si>
  <si>
    <t>TWO-PR-D</t>
  </si>
  <si>
    <t>PSMMY</t>
  </si>
  <si>
    <t>JGH</t>
  </si>
  <si>
    <t>ABR-PR-B</t>
  </si>
  <si>
    <t>KOL</t>
  </si>
  <si>
    <t>AWP</t>
  </si>
  <si>
    <t>CDR</t>
  </si>
  <si>
    <t>CIM-PR-B</t>
  </si>
  <si>
    <t>PCEF</t>
  </si>
  <si>
    <t>MGF</t>
  </si>
  <si>
    <t>HFRO</t>
  </si>
  <si>
    <t>PCF</t>
  </si>
  <si>
    <t>TACYY</t>
  </si>
  <si>
    <t>NSL</t>
  </si>
  <si>
    <t>OKIEY</t>
  </si>
  <si>
    <t>PIHPP</t>
  </si>
  <si>
    <t>SRF</t>
  </si>
  <si>
    <t>JFR</t>
  </si>
  <si>
    <t>VNOM</t>
  </si>
  <si>
    <t>CIM-PR-C</t>
  </si>
  <si>
    <t>ECCA</t>
  </si>
  <si>
    <t>DX-PR-B</t>
  </si>
  <si>
    <t>CPLG</t>
  </si>
  <si>
    <t>BPOSY</t>
  </si>
  <si>
    <t>EDIV</t>
  </si>
  <si>
    <t>EDD</t>
  </si>
  <si>
    <t>AFINP</t>
  </si>
  <si>
    <t>OCSI</t>
  </si>
  <si>
    <t>JHI</t>
  </si>
  <si>
    <t>BSL</t>
  </si>
  <si>
    <t>STAR-PR-I</t>
  </si>
  <si>
    <t>CMO</t>
  </si>
  <si>
    <t>ANH-PR-C</t>
  </si>
  <si>
    <t>JRO</t>
  </si>
  <si>
    <t>NSYC</t>
  </si>
  <si>
    <t>BLW</t>
  </si>
  <si>
    <t>NGHCN</t>
  </si>
  <si>
    <t>MVC</t>
  </si>
  <si>
    <t>OSBCP</t>
  </si>
  <si>
    <t>JSD</t>
  </si>
  <si>
    <t>CATO</t>
  </si>
  <si>
    <t>OXLCO</t>
  </si>
  <si>
    <t>IVR-PR-A</t>
  </si>
  <si>
    <t>SKVKY</t>
  </si>
  <si>
    <t>NGHCO</t>
  </si>
  <si>
    <t>TWO-PR-A</t>
  </si>
  <si>
    <t>TWO-PR-E</t>
  </si>
  <si>
    <t>CSQ</t>
  </si>
  <si>
    <t>IGA</t>
  </si>
  <si>
    <t>ECCB</t>
  </si>
  <si>
    <t>GRF</t>
  </si>
  <si>
    <t>NGHCP</t>
  </si>
  <si>
    <t>EFT</t>
  </si>
  <si>
    <t>NLY-PR-D</t>
  </si>
  <si>
    <t>HYB</t>
  </si>
  <si>
    <t>JRS</t>
  </si>
  <si>
    <t>NGHCZ</t>
  </si>
  <si>
    <t>BKQNY</t>
  </si>
  <si>
    <t>ANZLY</t>
  </si>
  <si>
    <t>BRG-PR-C</t>
  </si>
  <si>
    <t>CMO-PR-E</t>
  </si>
  <si>
    <t>SALM</t>
  </si>
  <si>
    <t>IVR-PR-B</t>
  </si>
  <si>
    <t>DDF</t>
  </si>
  <si>
    <t>BTZ</t>
  </si>
  <si>
    <t>MFA-PR-B</t>
  </si>
  <si>
    <t>HYI</t>
  </si>
  <si>
    <t>MCI</t>
  </si>
  <si>
    <t>CORR-PR-A</t>
  </si>
  <si>
    <t>EVF</t>
  </si>
  <si>
    <t>MCSHF</t>
  </si>
  <si>
    <t>CODI-PR-A</t>
  </si>
  <si>
    <t>PCN</t>
  </si>
  <si>
    <t>CNP-PR-B</t>
  </si>
  <si>
    <t>BANC-PR-D</t>
  </si>
  <si>
    <t>BHR-PR-B</t>
  </si>
  <si>
    <t>MXF</t>
  </si>
  <si>
    <t>RSHYY</t>
  </si>
  <si>
    <t>BGT</t>
  </si>
  <si>
    <t>SIX</t>
  </si>
  <si>
    <t>EFC-PR-A</t>
  </si>
  <si>
    <t>IDOG</t>
  </si>
  <si>
    <t>HTUS</t>
  </si>
  <si>
    <t>TESS</t>
  </si>
  <si>
    <t>VRTSP</t>
  </si>
  <si>
    <t>SCGLY</t>
  </si>
  <si>
    <t>CHSCO</t>
  </si>
  <si>
    <t>CDR-PR-B</t>
  </si>
  <si>
    <t>UTF</t>
  </si>
  <si>
    <t>PHI</t>
  </si>
  <si>
    <t>CLDT</t>
  </si>
  <si>
    <t>RWT</t>
  </si>
  <si>
    <t>SGHIY</t>
  </si>
  <si>
    <t>COWNL</t>
  </si>
  <si>
    <t>JTD</t>
  </si>
  <si>
    <t>THQ</t>
  </si>
  <si>
    <t>DDT</t>
  </si>
  <si>
    <t>FRA</t>
  </si>
  <si>
    <t>LDP</t>
  </si>
  <si>
    <t>AIC</t>
  </si>
  <si>
    <t>NRZ-PR-A</t>
  </si>
  <si>
    <t>FBPRN</t>
  </si>
  <si>
    <t>SDEM</t>
  </si>
  <si>
    <t>BPR</t>
  </si>
  <si>
    <t>JCAP</t>
  </si>
  <si>
    <t>CHSCP</t>
  </si>
  <si>
    <t>QAT</t>
  </si>
  <si>
    <t>BPY</t>
  </si>
  <si>
    <t>PW-PR-A</t>
  </si>
  <si>
    <t>IVR-PR-C</t>
  </si>
  <si>
    <t>BGY</t>
  </si>
  <si>
    <t>ENR-PR-A</t>
  </si>
  <si>
    <t>AGNCO</t>
  </si>
  <si>
    <t>CBAUF</t>
  </si>
  <si>
    <t>HYLD</t>
  </si>
  <si>
    <t>COWNZ</t>
  </si>
  <si>
    <t>SIG</t>
  </si>
  <si>
    <t>FTRI</t>
  </si>
  <si>
    <t>MNRL</t>
  </si>
  <si>
    <t>ASRVP</t>
  </si>
  <si>
    <t>JPC</t>
  </si>
  <si>
    <t>GNE-PR-A</t>
  </si>
  <si>
    <t>FBPRM</t>
  </si>
  <si>
    <t>BLX</t>
  </si>
  <si>
    <t>CDR-PR-C</t>
  </si>
  <si>
    <t>GMRE-PR-A</t>
  </si>
  <si>
    <t>RVT</t>
  </si>
  <si>
    <t>UAE</t>
  </si>
  <si>
    <t>UZB</t>
  </si>
  <si>
    <t>PLYM-PR-A</t>
  </si>
  <si>
    <t>KBWY</t>
  </si>
  <si>
    <t>CHUFF</t>
  </si>
  <si>
    <t>MAAL</t>
  </si>
  <si>
    <t>BHR</t>
  </si>
  <si>
    <t>FTAI</t>
  </si>
  <si>
    <t>FPA</t>
  </si>
  <si>
    <t>TWO-PR-B</t>
  </si>
  <si>
    <t>GNL-PR-A</t>
  </si>
  <si>
    <t>PHD</t>
  </si>
  <si>
    <t>JPMV</t>
  </si>
  <si>
    <t>BWLLY</t>
  </si>
  <si>
    <t>SLMBP</t>
  </si>
  <si>
    <t>VVR</t>
  </si>
  <si>
    <t>TWO-PR-C</t>
  </si>
  <si>
    <t>NRZ-PR-B</t>
  </si>
  <si>
    <t>PXH</t>
  </si>
  <si>
    <t>CDOR</t>
  </si>
  <si>
    <t>BGFV</t>
  </si>
  <si>
    <t>BBGI</t>
  </si>
  <si>
    <t>NMM</t>
  </si>
  <si>
    <t>HL-PR-B</t>
  </si>
  <si>
    <t>SJIU</t>
  </si>
  <si>
    <t>BOE</t>
  </si>
  <si>
    <t>EMCG</t>
  </si>
  <si>
    <t>CET</t>
  </si>
  <si>
    <t>INF</t>
  </si>
  <si>
    <t>DCF</t>
  </si>
  <si>
    <t>JCE</t>
  </si>
  <si>
    <t>GNK</t>
  </si>
  <si>
    <t>FBPRL</t>
  </si>
  <si>
    <t>UZC</t>
  </si>
  <si>
    <t>TDJ</t>
  </si>
  <si>
    <t>BRG-PR-D</t>
  </si>
  <si>
    <t>SSWA</t>
  </si>
  <si>
    <t>TGLS</t>
  </si>
  <si>
    <t>LRET</t>
  </si>
  <si>
    <t>HPS</t>
  </si>
  <si>
    <t>BMLP</t>
  </si>
  <si>
    <t>OCSL</t>
  </si>
  <si>
    <t>ANH-PR-B</t>
  </si>
  <si>
    <t>CCLAF</t>
  </si>
  <si>
    <t>FINS</t>
  </si>
  <si>
    <t>EVT</t>
  </si>
  <si>
    <t>HGH</t>
  </si>
  <si>
    <t>KGFHF</t>
  </si>
  <si>
    <t>SNR</t>
  </si>
  <si>
    <t>FBPRP</t>
  </si>
  <si>
    <t>GHGUY</t>
  </si>
  <si>
    <t>DCUE</t>
  </si>
  <si>
    <t>GDO</t>
  </si>
  <si>
    <t>NRGX</t>
  </si>
  <si>
    <t>EOI</t>
  </si>
  <si>
    <t>RLJ-PR-A</t>
  </si>
  <si>
    <t>ERH</t>
  </si>
  <si>
    <t>PSP</t>
  </si>
  <si>
    <t>EPM</t>
  </si>
  <si>
    <t>OFG-PR-A</t>
  </si>
  <si>
    <t>BKT</t>
  </si>
  <si>
    <t>TAO</t>
  </si>
  <si>
    <t>FEMS</t>
  </si>
  <si>
    <t>AIW</t>
  </si>
  <si>
    <t>CHSCL</t>
  </si>
  <si>
    <t>ISDAF</t>
  </si>
  <si>
    <t>RFI</t>
  </si>
  <si>
    <t>ENFR</t>
  </si>
  <si>
    <t>SRG-PR-A</t>
  </si>
  <si>
    <t>GOODM</t>
  </si>
  <si>
    <t>ICTPU</t>
  </si>
  <si>
    <t>GZUHY</t>
  </si>
  <si>
    <t>GLU-PR-B</t>
  </si>
  <si>
    <t>HYUP</t>
  </si>
  <si>
    <t>NFJ</t>
  </si>
  <si>
    <t>BHPBF</t>
  </si>
  <si>
    <t>FFA</t>
  </si>
  <si>
    <t>BXMX</t>
  </si>
  <si>
    <t>TDE</t>
  </si>
  <si>
    <t>PRME</t>
  </si>
  <si>
    <t>HT-PR-C</t>
  </si>
  <si>
    <t>MTR</t>
  </si>
  <si>
    <t>EVG</t>
  </si>
  <si>
    <t>RIF</t>
  </si>
  <si>
    <t>CTAA</t>
  </si>
  <si>
    <t>VLVLY</t>
  </si>
  <si>
    <t>HPF</t>
  </si>
  <si>
    <t>USAI</t>
  </si>
  <si>
    <t>OFG-PR-D</t>
  </si>
  <si>
    <t>ETG</t>
  </si>
  <si>
    <t>NORSB</t>
  </si>
  <si>
    <t>LMRKN</t>
  </si>
  <si>
    <t>OFG-PR-B</t>
  </si>
  <si>
    <t>PRE-PR-H</t>
  </si>
  <si>
    <t>BWG</t>
  </si>
  <si>
    <t>NLY-PR-F</t>
  </si>
  <si>
    <t>JPS</t>
  </si>
  <si>
    <t>ISMKF</t>
  </si>
  <si>
    <t>SNLAY</t>
  </si>
  <si>
    <t>EOS</t>
  </si>
  <si>
    <t>MPGPY</t>
  </si>
  <si>
    <t>PSF</t>
  </si>
  <si>
    <t>FUN</t>
  </si>
  <si>
    <t>OCCIP</t>
  </si>
  <si>
    <t>BONL</t>
  </si>
  <si>
    <t>NORSA</t>
  </si>
  <si>
    <t>FPF</t>
  </si>
  <si>
    <t>NRDBY</t>
  </si>
  <si>
    <t>TCRZ</t>
  </si>
  <si>
    <t>AGNCM</t>
  </si>
  <si>
    <t>BBL</t>
  </si>
  <si>
    <t>MPV</t>
  </si>
  <si>
    <t>AGNCN</t>
  </si>
  <si>
    <t>IID</t>
  </si>
  <si>
    <t>DIAX</t>
  </si>
  <si>
    <t>CHAD</t>
  </si>
  <si>
    <t>GLIBP</t>
  </si>
  <si>
    <t>VER-PR-F</t>
  </si>
  <si>
    <t>NIE</t>
  </si>
  <si>
    <t>SHO-PR-E</t>
  </si>
  <si>
    <t>BMA</t>
  </si>
  <si>
    <t>OXLCM</t>
  </si>
  <si>
    <t>BANX</t>
  </si>
  <si>
    <t>RQI</t>
  </si>
  <si>
    <t>HPI</t>
  </si>
  <si>
    <t>VFL</t>
  </si>
  <si>
    <t>SDYL</t>
  </si>
  <si>
    <t>CBLUY</t>
  </si>
  <si>
    <t>AFC</t>
  </si>
  <si>
    <t>ARES-PR-A</t>
  </si>
  <si>
    <t>LGI</t>
  </si>
  <si>
    <t>CTDD</t>
  </si>
  <si>
    <t>MGU</t>
  </si>
  <si>
    <t>ATAX</t>
  </si>
  <si>
    <t>UMH-PR-C</t>
  </si>
  <si>
    <t>SPLP-PR-A</t>
  </si>
  <si>
    <t>CTJHY</t>
  </si>
  <si>
    <t>CTZ</t>
  </si>
  <si>
    <t>QQQX</t>
  </si>
  <si>
    <t>MS-PR-G</t>
  </si>
  <si>
    <t>NLY-PR-I</t>
  </si>
  <si>
    <t>BPAQF</t>
  </si>
  <si>
    <t>APMSF</t>
  </si>
  <si>
    <t>MBINP</t>
  </si>
  <si>
    <t>CHSCN</t>
  </si>
  <si>
    <t>IFFT</t>
  </si>
  <si>
    <t>AIO</t>
  </si>
  <si>
    <t>SPXX</t>
  </si>
  <si>
    <t>AWF</t>
  </si>
  <si>
    <t>MCX</t>
  </si>
  <si>
    <t>MJ</t>
  </si>
  <si>
    <t>LB</t>
  </si>
  <si>
    <t>ESGRO</t>
  </si>
  <si>
    <t>TPGVF</t>
  </si>
  <si>
    <t>SBRCY</t>
  </si>
  <si>
    <t>DFP</t>
  </si>
  <si>
    <t>FUND</t>
  </si>
  <si>
    <t>EFF</t>
  </si>
  <si>
    <t>AXJL</t>
  </si>
  <si>
    <t>TAVHY</t>
  </si>
  <si>
    <t>BUI</t>
  </si>
  <si>
    <t>MDP</t>
  </si>
  <si>
    <t>NLY-PR-G</t>
  </si>
  <si>
    <t>IFV</t>
  </si>
  <si>
    <t>CIO-PR-A</t>
  </si>
  <si>
    <t>SARDF</t>
  </si>
  <si>
    <t>GBAB</t>
  </si>
  <si>
    <t>RDS-A</t>
  </si>
  <si>
    <t>PPEM</t>
  </si>
  <si>
    <t>CWGRP</t>
  </si>
  <si>
    <t>HT-PR-D</t>
  </si>
  <si>
    <t>HT-PR-E</t>
  </si>
  <si>
    <t>AGRIP</t>
  </si>
  <si>
    <t>KTN</t>
  </si>
  <si>
    <t>DBL</t>
  </si>
  <si>
    <t>CTBB</t>
  </si>
  <si>
    <t>TCO-PR-J</t>
  </si>
  <si>
    <t>NABZY</t>
  </si>
  <si>
    <t>BAC-PR-Y</t>
  </si>
  <si>
    <t>JPI</t>
  </si>
  <si>
    <t>CBFCA</t>
  </si>
  <si>
    <t>PEB-PR-C</t>
  </si>
  <si>
    <t>AEH</t>
  </si>
  <si>
    <t>RNP</t>
  </si>
  <si>
    <t>RYDAF</t>
  </si>
  <si>
    <t>RYDBF</t>
  </si>
  <si>
    <t>RDS-B</t>
  </si>
  <si>
    <t>TSCAP</t>
  </si>
  <si>
    <t>GLU</t>
  </si>
  <si>
    <t>DIPGY</t>
  </si>
  <si>
    <t>ESGRP</t>
  </si>
  <si>
    <t>FJP</t>
  </si>
  <si>
    <t>MAA-PR-I</t>
  </si>
  <si>
    <t>TCP</t>
  </si>
  <si>
    <t>UMH-PR-D</t>
  </si>
  <si>
    <t>TCBIP</t>
  </si>
  <si>
    <t>AY</t>
  </si>
  <si>
    <t>CHSCM</t>
  </si>
  <si>
    <t>IRET-PR-C</t>
  </si>
  <si>
    <t>KKR-PR-A</t>
  </si>
  <si>
    <t>BANFP</t>
  </si>
  <si>
    <t>TDI</t>
  </si>
  <si>
    <t>PEB-PR-E</t>
  </si>
  <si>
    <t>DBI</t>
  </si>
  <si>
    <t>DXB</t>
  </si>
  <si>
    <t>GOODN</t>
  </si>
  <si>
    <t>JSM</t>
  </si>
  <si>
    <t>TCBIL</t>
  </si>
  <si>
    <t>MORT</t>
  </si>
  <si>
    <t>JAPAY</t>
  </si>
  <si>
    <t>MCV</t>
  </si>
  <si>
    <t>ANZBY</t>
  </si>
  <si>
    <t>CUBI-PR-D</t>
  </si>
  <si>
    <t>CAF</t>
  </si>
  <si>
    <t>BPYPP</t>
  </si>
  <si>
    <t>BPRAP</t>
  </si>
  <si>
    <t>DGS</t>
  </si>
  <si>
    <t>WFE-PR-A</t>
  </si>
  <si>
    <t>GJH</t>
  </si>
  <si>
    <t>LFSYY</t>
  </si>
  <si>
    <t>TEO</t>
  </si>
  <si>
    <t>SLG-PR-I</t>
  </si>
  <si>
    <t>ENIC</t>
  </si>
  <si>
    <t>PEB-PR-D</t>
  </si>
  <si>
    <t>MC</t>
  </si>
  <si>
    <t>INN-PR-D</t>
  </si>
  <si>
    <t>BPOPO</t>
  </si>
  <si>
    <t>STAY</t>
  </si>
  <si>
    <t>BPOPN</t>
  </si>
  <si>
    <t>EIPAF</t>
  </si>
  <si>
    <t>BCKIY</t>
  </si>
  <si>
    <t>AHH-PR-A</t>
  </si>
  <si>
    <t>KTH</t>
  </si>
  <si>
    <t>NKRKY</t>
  </si>
  <si>
    <t>SRHBY</t>
  </si>
  <si>
    <t>CII</t>
  </si>
  <si>
    <t>MLPX</t>
  </si>
  <si>
    <t>CUBI-PR-E</t>
  </si>
  <si>
    <t>RF-PR-A</t>
  </si>
  <si>
    <t>JLS</t>
  </si>
  <si>
    <t>DLR-PR-C</t>
  </si>
  <si>
    <t>FNB-PR-E</t>
  </si>
  <si>
    <t>XTEPY</t>
  </si>
  <si>
    <t>CMYYY</t>
  </si>
  <si>
    <t>PEGI</t>
  </si>
  <si>
    <t>FFC</t>
  </si>
  <si>
    <t>TCO-PR-K</t>
  </si>
  <si>
    <t>BGIO</t>
  </si>
  <si>
    <t>SUHJF</t>
  </si>
  <si>
    <t>JSAIY</t>
  </si>
  <si>
    <t>CYD</t>
  </si>
  <si>
    <t>PGZ</t>
  </si>
  <si>
    <t>RPT-PR-D</t>
  </si>
  <si>
    <t>PRE-PR-G</t>
  </si>
  <si>
    <t>INN-PR-E</t>
  </si>
  <si>
    <t>THGA</t>
  </si>
  <si>
    <t>AFGE</t>
  </si>
  <si>
    <t>PSTNY</t>
  </si>
  <si>
    <t>PBB</t>
  </si>
  <si>
    <t>BTO</t>
  </si>
  <si>
    <t>GAINL</t>
  </si>
  <si>
    <t>PEB-PR-F</t>
  </si>
  <si>
    <t>DLR-PR-I</t>
  </si>
  <si>
    <t>AMH-PR-D</t>
  </si>
  <si>
    <t>BURCA</t>
  </si>
  <si>
    <t>OHAI</t>
  </si>
  <si>
    <t>MS-PR-E</t>
  </si>
  <si>
    <t>SHO-PR-F</t>
  </si>
  <si>
    <t>GAINM</t>
  </si>
  <si>
    <t>EEMO</t>
  </si>
  <si>
    <t>CTY</t>
  </si>
  <si>
    <t>JHS</t>
  </si>
  <si>
    <t>GDV</t>
  </si>
  <si>
    <t>PFO</t>
  </si>
  <si>
    <t>SPHY</t>
  </si>
  <si>
    <t>PUK-PR</t>
  </si>
  <si>
    <t>KKR-PR-B</t>
  </si>
  <si>
    <t>MNR-PR-C</t>
  </si>
  <si>
    <t>FPI-PR-B</t>
  </si>
  <si>
    <t>JMT</t>
  </si>
  <si>
    <t>GDV-PR-H</t>
  </si>
  <si>
    <t>MVCD</t>
  </si>
  <si>
    <t>LANDP</t>
  </si>
  <si>
    <t>KCAPL</t>
  </si>
  <si>
    <t>OAK-PR-A</t>
  </si>
  <si>
    <t>DTP</t>
  </si>
  <si>
    <t>OLMIF</t>
  </si>
  <si>
    <t>PBY</t>
  </si>
  <si>
    <t>AMH-PR-E</t>
  </si>
  <si>
    <t>ISNPY</t>
  </si>
  <si>
    <t>STL-PR-A</t>
  </si>
  <si>
    <t>SUHJY</t>
  </si>
  <si>
    <t>MYTAY</t>
  </si>
  <si>
    <t>PEK</t>
  </si>
  <si>
    <t>ATH-PR-B</t>
  </si>
  <si>
    <t>AILLL</t>
  </si>
  <si>
    <t>BST</t>
  </si>
  <si>
    <t>WALA</t>
  </si>
  <si>
    <t>DNP</t>
  </si>
  <si>
    <t>MRTI</t>
  </si>
  <si>
    <t>HHILF</t>
  </si>
  <si>
    <t>TSCBP</t>
  </si>
  <si>
    <t>CBKLP</t>
  </si>
  <si>
    <t>HTD</t>
  </si>
  <si>
    <t>MER-PR-K</t>
  </si>
  <si>
    <t>FSI</t>
  </si>
  <si>
    <t>VER</t>
  </si>
  <si>
    <t>NORW</t>
  </si>
  <si>
    <t>APO-A</t>
  </si>
  <si>
    <t>AROC</t>
  </si>
  <si>
    <t>JPM-PR-F</t>
  </si>
  <si>
    <t>SMUPF</t>
  </si>
  <si>
    <t>FHN-PR-A</t>
  </si>
  <si>
    <t>IPHS</t>
  </si>
  <si>
    <t>FLC</t>
  </si>
  <si>
    <t>BTU</t>
  </si>
  <si>
    <t>SGAPY</t>
  </si>
  <si>
    <t>GGT-PR-B</t>
  </si>
  <si>
    <t>GDV-PR-D</t>
  </si>
  <si>
    <t>MDBPF</t>
  </si>
  <si>
    <t>BTAFF</t>
  </si>
  <si>
    <t>LMHA</t>
  </si>
  <si>
    <t>NEXA</t>
  </si>
  <si>
    <t>APO-PR-A</t>
  </si>
  <si>
    <t>UBP-PR-H</t>
  </si>
  <si>
    <t>MS-PR-F</t>
  </si>
  <si>
    <t>DEEF</t>
  </si>
  <si>
    <t>SITC</t>
  </si>
  <si>
    <t>PUK-PR-A</t>
  </si>
  <si>
    <t>APWC</t>
  </si>
  <si>
    <t>HEWI</t>
  </si>
  <si>
    <t>JPM-PR-H</t>
  </si>
  <si>
    <t>COF-PR-F</t>
  </si>
  <si>
    <t>FID</t>
  </si>
  <si>
    <t>SCE-PR-H</t>
  </si>
  <si>
    <t>BSTZ</t>
  </si>
  <si>
    <t>OAK-PR-B</t>
  </si>
  <si>
    <t>HBANO</t>
  </si>
  <si>
    <t>NI-PR-B</t>
  </si>
  <si>
    <t>WDR</t>
  </si>
  <si>
    <t>SF-PR-A</t>
  </si>
  <si>
    <t>SEIX</t>
  </si>
  <si>
    <t>TGONF</t>
  </si>
  <si>
    <t>SOHMF</t>
  </si>
  <si>
    <t>BHFAP</t>
  </si>
  <si>
    <t>HCXY</t>
  </si>
  <si>
    <t>GLOG</t>
  </si>
  <si>
    <t>CBKPP</t>
  </si>
  <si>
    <t>SOJA</t>
  </si>
  <si>
    <t>DRN</t>
  </si>
  <si>
    <t>INN</t>
  </si>
  <si>
    <t>ENGGY</t>
  </si>
  <si>
    <t>JPM-PR-G</t>
  </si>
  <si>
    <t>SELF</t>
  </si>
  <si>
    <t>ASB-PR-C</t>
  </si>
  <si>
    <t>IBKCO</t>
  </si>
  <si>
    <t>PLDGP</t>
  </si>
  <si>
    <t>GS-PR-N</t>
  </si>
  <si>
    <t>STT-PR-E</t>
  </si>
  <si>
    <t>SNV-PR-D</t>
  </si>
  <si>
    <t>RNR-PR-C</t>
  </si>
  <si>
    <t>FLTW</t>
  </si>
  <si>
    <t>HSPX</t>
  </si>
  <si>
    <t>WFC-PR-T</t>
  </si>
  <si>
    <t>COF-PR-P</t>
  </si>
  <si>
    <t>DSWL</t>
  </si>
  <si>
    <t>USB-PR-M</t>
  </si>
  <si>
    <t>PSA-PR-A</t>
  </si>
  <si>
    <t>BAC-PR-C</t>
  </si>
  <si>
    <t>GAB-PR-D</t>
  </si>
  <si>
    <t>IBKCP</t>
  </si>
  <si>
    <t>ESBK</t>
  </si>
  <si>
    <t>ASB-C</t>
  </si>
  <si>
    <t>OZM</t>
  </si>
  <si>
    <t>TDA</t>
  </si>
  <si>
    <t>SLMNP</t>
  </si>
  <si>
    <t>PFD</t>
  </si>
  <si>
    <t>APO-PR-B</t>
  </si>
  <si>
    <t>TSCFY</t>
  </si>
  <si>
    <t>EMLC</t>
  </si>
  <si>
    <t>NTRSP</t>
  </si>
  <si>
    <t>MBINO</t>
  </si>
  <si>
    <t>HSBC-PR-A</t>
  </si>
  <si>
    <t>HNRG</t>
  </si>
  <si>
    <t>BFS-PR-D</t>
  </si>
  <si>
    <t>PHYL</t>
  </si>
  <si>
    <t>UTG</t>
  </si>
  <si>
    <t>SF-PR-B</t>
  </si>
  <si>
    <t>JHAA</t>
  </si>
  <si>
    <t>HAUZ</t>
  </si>
  <si>
    <t>DIVA</t>
  </si>
  <si>
    <t>DLR-PR-G</t>
  </si>
  <si>
    <t>BPOPM</t>
  </si>
  <si>
    <t>EPR-PR-E</t>
  </si>
  <si>
    <t>SPG-PR-J</t>
  </si>
  <si>
    <t>JHG</t>
  </si>
  <si>
    <t>REPYY</t>
  </si>
  <si>
    <t>NYCB-PR-A</t>
  </si>
  <si>
    <t>VIRT</t>
  </si>
  <si>
    <t>HYEM</t>
  </si>
  <si>
    <t>ISG</t>
  </si>
  <si>
    <t>LGGNF</t>
  </si>
  <si>
    <t>CBFC</t>
  </si>
  <si>
    <t>BME</t>
  </si>
  <si>
    <t>AMH-PR-H</t>
  </si>
  <si>
    <t>PSA-PR-I</t>
  </si>
  <si>
    <t>CBSHP</t>
  </si>
  <si>
    <t>SPFF</t>
  </si>
  <si>
    <t>CUBI-PR-F</t>
  </si>
  <si>
    <t>GCAP</t>
  </si>
  <si>
    <t>WFC-PR-R</t>
  </si>
  <si>
    <t>WFC-PR-V</t>
  </si>
  <si>
    <t>WTFCM</t>
  </si>
  <si>
    <t>SREDY</t>
  </si>
  <si>
    <t>PEB</t>
  </si>
  <si>
    <t>EMMF</t>
  </si>
  <si>
    <t>EGIF</t>
  </si>
  <si>
    <t>SCHW-PR-C</t>
  </si>
  <si>
    <t>BFS-PR-E</t>
  </si>
  <si>
    <t>GDV-PR-A</t>
  </si>
  <si>
    <t>DEIPY</t>
  </si>
  <si>
    <t>PSB-PR-U</t>
  </si>
  <si>
    <t>BBDC</t>
  </si>
  <si>
    <t>BICEY</t>
  </si>
  <si>
    <t>MDPEB</t>
  </si>
  <si>
    <t>SBNCM</t>
  </si>
  <si>
    <t>AGLXY</t>
  </si>
  <si>
    <t>IHYV</t>
  </si>
  <si>
    <t>FITBI</t>
  </si>
  <si>
    <t>RY-PR-T</t>
  </si>
  <si>
    <t>RF-PR-B</t>
  </si>
  <si>
    <t>PRE-PR-F</t>
  </si>
  <si>
    <t>RVI</t>
  </si>
  <si>
    <t>FIISO</t>
  </si>
  <si>
    <t>AL-PR-A</t>
  </si>
  <si>
    <t>CBH</t>
  </si>
  <si>
    <t>NVEC</t>
  </si>
  <si>
    <t>CSWCL</t>
  </si>
  <si>
    <t>BCMXY</t>
  </si>
  <si>
    <t>LXP-PR-C</t>
  </si>
  <si>
    <t>QCAAF</t>
  </si>
  <si>
    <t>EFL</t>
  </si>
  <si>
    <t>EWS</t>
  </si>
  <si>
    <t>AMH-PR-G</t>
  </si>
  <si>
    <t>PSB-PR-V</t>
  </si>
  <si>
    <t>ORRAF</t>
  </si>
  <si>
    <t>PBSFY</t>
  </si>
  <si>
    <t>PPX</t>
  </si>
  <si>
    <t>NSA-PR-A</t>
  </si>
  <si>
    <t>PFFR</t>
  </si>
  <si>
    <t>AMH-PR-F</t>
  </si>
  <si>
    <t>GRX-PR-B</t>
  </si>
  <si>
    <t>SRC-PR-A</t>
  </si>
  <si>
    <t>HYZD</t>
  </si>
  <si>
    <t>SCE-PR-K</t>
  </si>
  <si>
    <t>CKNQP</t>
  </si>
  <si>
    <t>NEWTL</t>
  </si>
  <si>
    <t>EQC-PR-D</t>
  </si>
  <si>
    <t>JPT</t>
  </si>
  <si>
    <t>YLDGY</t>
  </si>
  <si>
    <t>SCJ</t>
  </si>
  <si>
    <t>BNPQY</t>
  </si>
  <si>
    <t>ALX</t>
  </si>
  <si>
    <t>EBAYL</t>
  </si>
  <si>
    <t>ZB-PR-H</t>
  </si>
  <si>
    <t>IHIT</t>
  </si>
  <si>
    <t>SWJ</t>
  </si>
  <si>
    <t>GS-PR-K</t>
  </si>
  <si>
    <t>REXR-PR-A</t>
  </si>
  <si>
    <t>VNO-PR-K</t>
  </si>
  <si>
    <t>AFGH</t>
  </si>
  <si>
    <t>BBVXF</t>
  </si>
  <si>
    <t>NPACY</t>
  </si>
  <si>
    <t>SRE-PR-B</t>
  </si>
  <si>
    <t>MNMB</t>
  </si>
  <si>
    <t>WRB-PR-C</t>
  </si>
  <si>
    <t>JCO</t>
  </si>
  <si>
    <t>BAC-PR-A</t>
  </si>
  <si>
    <t>MS-PR-I</t>
  </si>
  <si>
    <t>EMSG</t>
  </si>
  <si>
    <t>RMM</t>
  </si>
  <si>
    <t>VSMV</t>
  </si>
  <si>
    <t>GUDDY</t>
  </si>
  <si>
    <t>ZB-PR-G</t>
  </si>
  <si>
    <t>PPR</t>
  </si>
  <si>
    <t>OUT</t>
  </si>
  <si>
    <t>SLX</t>
  </si>
  <si>
    <t>GAM</t>
  </si>
  <si>
    <t>HUIHY</t>
  </si>
  <si>
    <t>FRC-PR-F</t>
  </si>
  <si>
    <t>COF-PR-H</t>
  </si>
  <si>
    <t>KEQU</t>
  </si>
  <si>
    <t>PNC-PR-P</t>
  </si>
  <si>
    <t>SCE-PR-J</t>
  </si>
  <si>
    <t>HYGV</t>
  </si>
  <si>
    <t>SNPMF</t>
  </si>
  <si>
    <t>PGAL</t>
  </si>
  <si>
    <t>CNIGO</t>
  </si>
  <si>
    <t>RZA</t>
  </si>
  <si>
    <t>GLNCY</t>
  </si>
  <si>
    <t>FEMB</t>
  </si>
  <si>
    <t>HBANN</t>
  </si>
  <si>
    <t>MAKSY</t>
  </si>
  <si>
    <t>GFY</t>
  </si>
  <si>
    <t>WEA</t>
  </si>
  <si>
    <t>CFG-PR-D</t>
  </si>
  <si>
    <t>CPAC</t>
  </si>
  <si>
    <t>SHYL</t>
  </si>
  <si>
    <t>PRE-PR-I</t>
  </si>
  <si>
    <t>OUTKY</t>
  </si>
  <si>
    <t>BHK</t>
  </si>
  <si>
    <t>ATH-PR-A</t>
  </si>
  <si>
    <t>BRG</t>
  </si>
  <si>
    <t>NMFX</t>
  </si>
  <si>
    <t>ENIA</t>
  </si>
  <si>
    <t>BBN</t>
  </si>
  <si>
    <t>EPR-PR-G</t>
  </si>
  <si>
    <t>FITBO</t>
  </si>
  <si>
    <t>OERCF</t>
  </si>
  <si>
    <t>IPWLK</t>
  </si>
  <si>
    <t>TLSNY</t>
  </si>
  <si>
    <t>ALL-PR-A</t>
  </si>
  <si>
    <t>WRB-PR-B</t>
  </si>
  <si>
    <t>SNV-PR-E</t>
  </si>
  <si>
    <t>PJH</t>
  </si>
  <si>
    <t>AGM-PR-C</t>
  </si>
  <si>
    <t>AGM-PR-A</t>
  </si>
  <si>
    <t>CJEWY</t>
  </si>
  <si>
    <t>TPHD</t>
  </si>
  <si>
    <t>ROOF</t>
  </si>
  <si>
    <t>UG</t>
  </si>
  <si>
    <t>AGM-C</t>
  </si>
  <si>
    <t>FITBP</t>
  </si>
  <si>
    <t>CCI-PR-A</t>
  </si>
  <si>
    <t>BGSF</t>
  </si>
  <si>
    <t>EFAS</t>
  </si>
  <si>
    <t>EELV</t>
  </si>
  <si>
    <t>CNTHP</t>
  </si>
  <si>
    <t>ASB-PR-E</t>
  </si>
  <si>
    <t>GRX-PR-A</t>
  </si>
  <si>
    <t>MGR</t>
  </si>
  <si>
    <t>WFC-PR-W</t>
  </si>
  <si>
    <t>HYLB</t>
  </si>
  <si>
    <t>PRH</t>
  </si>
  <si>
    <t>MDIV</t>
  </si>
  <si>
    <t>WWNTY</t>
  </si>
  <si>
    <t>CNLPL</t>
  </si>
  <si>
    <t>CMWAY</t>
  </si>
  <si>
    <t>BAC-PR-B</t>
  </si>
  <si>
    <t>GAM-PR-B</t>
  </si>
  <si>
    <t>STOHF</t>
  </si>
  <si>
    <t>DNKEY</t>
  </si>
  <si>
    <t>AXS-PR-D</t>
  </si>
  <si>
    <t>WBIT</t>
  </si>
  <si>
    <t>SJNK</t>
  </si>
  <si>
    <t>MBT</t>
  </si>
  <si>
    <t>HIG-PR-G</t>
  </si>
  <si>
    <t>DIVO</t>
  </si>
  <si>
    <t>SVNLY</t>
  </si>
  <si>
    <t>BSJP</t>
  </si>
  <si>
    <t>AXS-D</t>
  </si>
  <si>
    <t>AATRL</t>
  </si>
  <si>
    <t>SR-PR-A</t>
  </si>
  <si>
    <t>BCKIF</t>
  </si>
  <si>
    <t>FKO</t>
  </si>
  <si>
    <t>DLR-PR-K</t>
  </si>
  <si>
    <t>KIM-PR-J</t>
  </si>
  <si>
    <t>RMCF</t>
  </si>
  <si>
    <t>NTES</t>
  </si>
  <si>
    <t>TCFCP</t>
  </si>
  <si>
    <t>AWCMF</t>
  </si>
  <si>
    <t>AHL-PR-E</t>
  </si>
  <si>
    <t>EEA</t>
  </si>
  <si>
    <t>SCE-PR-L</t>
  </si>
  <si>
    <t>SKLUY</t>
  </si>
  <si>
    <t>TFSL</t>
  </si>
  <si>
    <t>NGGTF</t>
  </si>
  <si>
    <t>AOZOY</t>
  </si>
  <si>
    <t>PGHY</t>
  </si>
  <si>
    <t>FBAK</t>
  </si>
  <si>
    <t>DNHBY</t>
  </si>
  <si>
    <t>IQDE</t>
  </si>
  <si>
    <t>AIG-PR-A</t>
  </si>
  <si>
    <t>KRO</t>
  </si>
  <si>
    <t>WFC-PR-Q</t>
  </si>
  <si>
    <t>HDVTY</t>
  </si>
  <si>
    <t>HYND</t>
  </si>
  <si>
    <t>RNR-PR-F</t>
  </si>
  <si>
    <t>ANGL</t>
  </si>
  <si>
    <t>TLTE</t>
  </si>
  <si>
    <t>NCV-PR-A</t>
  </si>
  <si>
    <t>AXAHY</t>
  </si>
  <si>
    <t>SSAAY</t>
  </si>
  <si>
    <t>GMTA</t>
  </si>
  <si>
    <t>TLEH</t>
  </si>
  <si>
    <t>CHNGU</t>
  </si>
  <si>
    <t>VNO-PR-L</t>
  </si>
  <si>
    <t>HNNA</t>
  </si>
  <si>
    <t>STT-PR-D</t>
  </si>
  <si>
    <t>PUBGY</t>
  </si>
  <si>
    <t>BAC-PR-K</t>
  </si>
  <si>
    <t>ATASY</t>
  </si>
  <si>
    <t>SGU</t>
  </si>
  <si>
    <t>AHL-PR-C</t>
  </si>
  <si>
    <t>KEY-PR-I</t>
  </si>
  <si>
    <t>JPM-PR-C</t>
  </si>
  <si>
    <t>JNK</t>
  </si>
  <si>
    <t>MSD</t>
  </si>
  <si>
    <t>NCZ-PR-A</t>
  </si>
  <si>
    <t>AXS-E</t>
  </si>
  <si>
    <t>WFC-PR-Y</t>
  </si>
  <si>
    <t>JBK</t>
  </si>
  <si>
    <t>AHL-PR-D</t>
  </si>
  <si>
    <t>BBT-PR-H</t>
  </si>
  <si>
    <t>SHYG</t>
  </si>
  <si>
    <t>AGM-PR-D</t>
  </si>
  <si>
    <t>BSJN</t>
  </si>
  <si>
    <t>REDV</t>
  </si>
  <si>
    <t>GGZ-PR-A</t>
  </si>
  <si>
    <t>EOCCY</t>
  </si>
  <si>
    <t>PSA-PR-V</t>
  </si>
  <si>
    <t>IGT</t>
  </si>
  <si>
    <t>CRARY</t>
  </si>
  <si>
    <t>WFC-PR-X</t>
  </si>
  <si>
    <t>TOT</t>
  </si>
  <si>
    <t>AHL-C</t>
  </si>
  <si>
    <t>IPB</t>
  </si>
  <si>
    <t>CFR-PR-A</t>
  </si>
  <si>
    <t>RNR-PR-E</t>
  </si>
  <si>
    <t>CSUAY</t>
  </si>
  <si>
    <t>TERP</t>
  </si>
  <si>
    <t>HYS</t>
  </si>
  <si>
    <t>VNLA</t>
  </si>
  <si>
    <t>BACHY</t>
  </si>
  <si>
    <t>MQBKY</t>
  </si>
  <si>
    <t>ESGE</t>
  </si>
  <si>
    <t>KEY-PR-J</t>
  </si>
  <si>
    <t>XYIGY</t>
  </si>
  <si>
    <t>TMKXY</t>
  </si>
  <si>
    <t>HBCYF</t>
  </si>
  <si>
    <t>JPM-PR-D</t>
  </si>
  <si>
    <t>CTPPO</t>
  </si>
  <si>
    <t>PFF</t>
  </si>
  <si>
    <t>BSJQ</t>
  </si>
  <si>
    <t>AXS-PR-E</t>
  </si>
  <si>
    <t>APEMY</t>
  </si>
  <si>
    <t>FRC-PR-G</t>
  </si>
  <si>
    <t>ENO</t>
  </si>
  <si>
    <t>PNC-PR-Q</t>
  </si>
  <si>
    <t>ACGLO</t>
  </si>
  <si>
    <t>DTJ</t>
  </si>
  <si>
    <t>DVD</t>
  </si>
  <si>
    <t>WCHN</t>
  </si>
  <si>
    <t>UBP</t>
  </si>
  <si>
    <t>KEY-PR-K</t>
  </si>
  <si>
    <t>SOLN</t>
  </si>
  <si>
    <t>GAB-PR-J</t>
  </si>
  <si>
    <t>ASB-PR-D</t>
  </si>
  <si>
    <t>MET-PR-E</t>
  </si>
  <si>
    <t>AWRY</t>
  </si>
  <si>
    <t>GUT-PR-A</t>
  </si>
  <si>
    <t>PSA-PR-B</t>
  </si>
  <si>
    <t>AILLI</t>
  </si>
  <si>
    <t>AWCMY</t>
  </si>
  <si>
    <t>BRY</t>
  </si>
  <si>
    <t>WFC-PR-P</t>
  </si>
  <si>
    <t>DUK-PR-A</t>
  </si>
  <si>
    <t>DTQ</t>
  </si>
  <si>
    <t>KFFB</t>
  </si>
  <si>
    <t>YLD</t>
  </si>
  <si>
    <t>RZB</t>
  </si>
  <si>
    <t>WFC-PR-L</t>
  </si>
  <si>
    <t>SCE-PR-G</t>
  </si>
  <si>
    <t>NBB</t>
  </si>
  <si>
    <t>BCV-PR-A</t>
  </si>
  <si>
    <t>NXGPY</t>
  </si>
  <si>
    <t>VDMCY</t>
  </si>
  <si>
    <t>FMY</t>
  </si>
  <si>
    <t>GGO</t>
  </si>
  <si>
    <t>XHR</t>
  </si>
  <si>
    <t>STT-PR-C</t>
  </si>
  <si>
    <t>PBCTP</t>
  </si>
  <si>
    <t>PSA-PR-W</t>
  </si>
  <si>
    <t>GHYB</t>
  </si>
  <si>
    <t>BRT</t>
  </si>
  <si>
    <t>FDNI</t>
  </si>
  <si>
    <t>PGX</t>
  </si>
  <si>
    <t>BXP-PR-B</t>
  </si>
  <si>
    <t>GS-PR-J</t>
  </si>
  <si>
    <t>JMP</t>
  </si>
  <si>
    <t>FRC-PR-I</t>
  </si>
  <si>
    <t>RF-PR-C</t>
  </si>
  <si>
    <t>PSA-PR-X</t>
  </si>
  <si>
    <t>PSB-PR-W</t>
  </si>
  <si>
    <t>RFAP</t>
  </si>
  <si>
    <t>WFC-PR-N</t>
  </si>
  <si>
    <t>MS-PR-K</t>
  </si>
  <si>
    <t>DLR-PR-J</t>
  </si>
  <si>
    <t>WRI</t>
  </si>
  <si>
    <t>GNT-PR-A</t>
  </si>
  <si>
    <t>FCEF</t>
  </si>
  <si>
    <t>ACGLP</t>
  </si>
  <si>
    <t>PSB-PR-Y</t>
  </si>
  <si>
    <t>TUWOY</t>
  </si>
  <si>
    <t>MSEXP</t>
  </si>
  <si>
    <t>JEMD</t>
  </si>
  <si>
    <t>FTV-PR-A</t>
  </si>
  <si>
    <t>WBS-PR-F</t>
  </si>
  <si>
    <t>CARCY</t>
  </si>
  <si>
    <t>BBT-PR-G</t>
  </si>
  <si>
    <t>ALL-PR-G</t>
  </si>
  <si>
    <t>GUT-PR-C</t>
  </si>
  <si>
    <t>VNO-PR-M</t>
  </si>
  <si>
    <t>GDV-PR-G</t>
  </si>
  <si>
    <t>ELJ</t>
  </si>
  <si>
    <t>PSA-PR-H</t>
  </si>
  <si>
    <t>BBT-PR-F</t>
  </si>
  <si>
    <t>WFC-PR-O</t>
  </si>
  <si>
    <t>BAC-PR-M</t>
  </si>
  <si>
    <t>PSB-PR-X</t>
  </si>
  <si>
    <t>CBGPY</t>
  </si>
  <si>
    <t>RPAI</t>
  </si>
  <si>
    <t>COF-PR-G</t>
  </si>
  <si>
    <t>ECF-PR-A</t>
  </si>
  <si>
    <t>SLVO</t>
  </si>
  <si>
    <t>PEGRY</t>
  </si>
  <si>
    <t>EDPFY</t>
  </si>
  <si>
    <t>MPFRY</t>
  </si>
  <si>
    <t>ASUUY</t>
  </si>
  <si>
    <t>FDTS</t>
  </si>
  <si>
    <t>NNN-PR-F</t>
  </si>
  <si>
    <t>ELD</t>
  </si>
  <si>
    <t>NUHY</t>
  </si>
  <si>
    <t>AIZP</t>
  </si>
  <si>
    <t>EWG</t>
  </si>
  <si>
    <t>NMZ</t>
  </si>
  <si>
    <t>AGRPY</t>
  </si>
  <si>
    <t>SOJC</t>
  </si>
  <si>
    <t>SFB</t>
  </si>
  <si>
    <t>TBB</t>
  </si>
  <si>
    <t>PSA-PR-C</t>
  </si>
  <si>
    <t>FOJCY</t>
  </si>
  <si>
    <t>GEF-B</t>
  </si>
  <si>
    <t>CNTHO</t>
  </si>
  <si>
    <t>DBJP</t>
  </si>
  <si>
    <t>CNAF</t>
  </si>
  <si>
    <t>BDN</t>
  </si>
  <si>
    <t>DUKH</t>
  </si>
  <si>
    <t>BK-PR-C</t>
  </si>
  <si>
    <t>UUGRY</t>
  </si>
  <si>
    <t>HDMV</t>
  </si>
  <si>
    <t>KIM-PR-M</t>
  </si>
  <si>
    <t>USB-PR-P</t>
  </si>
  <si>
    <t>GRX</t>
  </si>
  <si>
    <t>SCHH</t>
  </si>
  <si>
    <t>ESCA</t>
  </si>
  <si>
    <t>DMRRP</t>
  </si>
  <si>
    <t>HAWLM</t>
  </si>
  <si>
    <t>FREVS</t>
  </si>
  <si>
    <t>UEPCO</t>
  </si>
  <si>
    <t>USB-PR-O</t>
  </si>
  <si>
    <t>BXG</t>
  </si>
  <si>
    <t>IQDF</t>
  </si>
  <si>
    <t>GGT-PR-E</t>
  </si>
  <si>
    <t>SRE-PR-A</t>
  </si>
  <si>
    <t>EWJV</t>
  </si>
  <si>
    <t>CRWS</t>
  </si>
  <si>
    <t>HEWG</t>
  </si>
  <si>
    <t>IQDY</t>
  </si>
  <si>
    <t>CNPAY</t>
  </si>
  <si>
    <t>GGN-PR-B</t>
  </si>
  <si>
    <t>DRUA</t>
  </si>
  <si>
    <t>SWDHY</t>
  </si>
  <si>
    <t>RMI</t>
  </si>
  <si>
    <t>LLDTF</t>
  </si>
  <si>
    <t>APLO</t>
  </si>
  <si>
    <t>SNMCY</t>
  </si>
  <si>
    <t>JHB</t>
  </si>
  <si>
    <t>IPLDP</t>
  </si>
  <si>
    <t>NMCO</t>
  </si>
  <si>
    <t>CRCBY</t>
  </si>
  <si>
    <t>GAB-PR-G</t>
  </si>
  <si>
    <t>PSA-PR-F</t>
  </si>
  <si>
    <t>OAOFY</t>
  </si>
  <si>
    <t>MIUFY</t>
  </si>
  <si>
    <t>SCE-PR-E</t>
  </si>
  <si>
    <t>KIM-PR-L</t>
  </si>
  <si>
    <t>SOCGP</t>
  </si>
  <si>
    <t>ITEX</t>
  </si>
  <si>
    <t>SEOJF</t>
  </si>
  <si>
    <t>FPEI</t>
  </si>
  <si>
    <t>LEO</t>
  </si>
  <si>
    <t>GAB-PR-H</t>
  </si>
  <si>
    <t>CHCJY</t>
  </si>
  <si>
    <t>PML</t>
  </si>
  <si>
    <t>DAX</t>
  </si>
  <si>
    <t>NDBKY</t>
  </si>
  <si>
    <t>SWP</t>
  </si>
  <si>
    <t>TELNY</t>
  </si>
  <si>
    <t>LUKOY</t>
  </si>
  <si>
    <t>BAC-PR-L</t>
  </si>
  <si>
    <t>ENJ</t>
  </si>
  <si>
    <t>HEWU</t>
  </si>
  <si>
    <t>FT</t>
  </si>
  <si>
    <t>PGF</t>
  </si>
  <si>
    <t>ALL-PR-H</t>
  </si>
  <si>
    <t>PPWLO</t>
  </si>
  <si>
    <t>FGD</t>
  </si>
  <si>
    <t>RESI</t>
  </si>
  <si>
    <t>GGO-PR-A</t>
  </si>
  <si>
    <t>BSJO</t>
  </si>
  <si>
    <t>MHTLY</t>
  </si>
  <si>
    <t>WTRU</t>
  </si>
  <si>
    <t>TATYY</t>
  </si>
  <si>
    <t>FHNIY</t>
  </si>
  <si>
    <t>VGM</t>
  </si>
  <si>
    <t>MLYBY</t>
  </si>
  <si>
    <t>FMFP</t>
  </si>
  <si>
    <t>JTNB</t>
  </si>
  <si>
    <t>IPWLO</t>
  </si>
  <si>
    <t>VRP</t>
  </si>
  <si>
    <t>PSA-PR-G</t>
  </si>
  <si>
    <t>EC</t>
  </si>
  <si>
    <t>PSA-PR-D</t>
  </si>
  <si>
    <t>QIWI</t>
  </si>
  <si>
    <t>VKI</t>
  </si>
  <si>
    <t>JMM</t>
  </si>
  <si>
    <t>CNTHN</t>
  </si>
  <si>
    <t>TVPKF</t>
  </si>
  <si>
    <t>SCE-PR-D</t>
  </si>
  <si>
    <t>TPYP</t>
  </si>
  <si>
    <t>MGYOY</t>
  </si>
  <si>
    <t>NBH</t>
  </si>
  <si>
    <t>VMO</t>
  </si>
  <si>
    <t>EMEM</t>
  </si>
  <si>
    <t>BAC-PR-N</t>
  </si>
  <si>
    <t>FKU</t>
  </si>
  <si>
    <t>PSA-PR-E</t>
  </si>
  <si>
    <t>SWT</t>
  </si>
  <si>
    <t>SPDV</t>
  </si>
  <si>
    <t>PMO</t>
  </si>
  <si>
    <t>FRT-PR-C</t>
  </si>
  <si>
    <t>PMX</t>
  </si>
  <si>
    <t>KCCB</t>
  </si>
  <si>
    <t>ALL-PR-B</t>
  </si>
  <si>
    <t>CLB</t>
  </si>
  <si>
    <t>GPJA</t>
  </si>
  <si>
    <t>EAB</t>
  </si>
  <si>
    <t>MMD</t>
  </si>
  <si>
    <t>FKYS</t>
  </si>
  <si>
    <t>OIA</t>
  </si>
  <si>
    <t>AILLM</t>
  </si>
  <si>
    <t>GXF</t>
  </si>
  <si>
    <t>VKQ</t>
  </si>
  <si>
    <t>ACGBY</t>
  </si>
  <si>
    <t>GGZ</t>
  </si>
  <si>
    <t>FRC-PR-H</t>
  </si>
  <si>
    <t>WVVIP</t>
  </si>
  <si>
    <t>MTLHY</t>
  </si>
  <si>
    <t>SAMG</t>
  </si>
  <si>
    <t>EMAG</t>
  </si>
  <si>
    <t>PCY</t>
  </si>
  <si>
    <t>NWSGY</t>
  </si>
  <si>
    <t>EP-PR-C</t>
  </si>
  <si>
    <t>AMIGY</t>
  </si>
  <si>
    <t>RNDM</t>
  </si>
  <si>
    <t>FRG</t>
  </si>
  <si>
    <t>BABB</t>
  </si>
  <si>
    <t>PANL</t>
  </si>
  <si>
    <t>STT-PR-G</t>
  </si>
  <si>
    <t>PMM</t>
  </si>
  <si>
    <t>BGEPF</t>
  </si>
  <si>
    <t>BDXA</t>
  </si>
  <si>
    <t>UEPCN</t>
  </si>
  <si>
    <t>ALL-B</t>
  </si>
  <si>
    <t>CSYJY</t>
  </si>
  <si>
    <t>MYF</t>
  </si>
  <si>
    <t>SZEVY</t>
  </si>
  <si>
    <t>PFXF</t>
  </si>
  <si>
    <t>SPKOY</t>
  </si>
  <si>
    <t>QUBSF</t>
  </si>
  <si>
    <t>SCHYY</t>
  </si>
  <si>
    <t>AILLN</t>
  </si>
  <si>
    <t>UFS</t>
  </si>
  <si>
    <t>CVVTF</t>
  </si>
  <si>
    <t>RNDV</t>
  </si>
  <si>
    <t>NEWEN</t>
  </si>
  <si>
    <t>CEO</t>
  </si>
  <si>
    <t>AILIM</t>
  </si>
  <si>
    <t>FIDI</t>
  </si>
  <si>
    <t>MVF</t>
  </si>
  <si>
    <t>BSJM</t>
  </si>
  <si>
    <t>PBI</t>
  </si>
  <si>
    <t>EPOL</t>
  </si>
  <si>
    <t>BBSEY</t>
  </si>
  <si>
    <t>ARKR</t>
  </si>
  <si>
    <t>SCE-PR-C</t>
  </si>
  <si>
    <t>EWP</t>
  </si>
  <si>
    <t>XSOE</t>
  </si>
  <si>
    <t>IPWLN</t>
  </si>
  <si>
    <t>NUAG</t>
  </si>
  <si>
    <t>RFUN</t>
  </si>
  <si>
    <t>APRDP</t>
  </si>
  <si>
    <t>CTT</t>
  </si>
  <si>
    <t>MYJ</t>
  </si>
  <si>
    <t>TAIT</t>
  </si>
  <si>
    <t>HUGPF</t>
  </si>
  <si>
    <t>CYRLY</t>
  </si>
  <si>
    <t>BSND</t>
  </si>
  <si>
    <t>ALP-PR-Q</t>
  </si>
  <si>
    <t>DMF</t>
  </si>
  <si>
    <t>APRDM</t>
  </si>
  <si>
    <t>EAE</t>
  </si>
  <si>
    <t>BSJL</t>
  </si>
  <si>
    <t>NUO</t>
  </si>
  <si>
    <t>SCRYY</t>
  </si>
  <si>
    <t>BSD</t>
  </si>
  <si>
    <t>HAO</t>
  </si>
  <si>
    <t>VWO</t>
  </si>
  <si>
    <t>IHY</t>
  </si>
  <si>
    <t>AOIL</t>
  </si>
  <si>
    <t>HAFC</t>
  </si>
  <si>
    <t>NTB</t>
  </si>
  <si>
    <t>IQI</t>
  </si>
  <si>
    <t>NGCRY</t>
  </si>
  <si>
    <t>ANF</t>
  </si>
  <si>
    <t>SCE-PR-B</t>
  </si>
  <si>
    <t>ADOOY</t>
  </si>
  <si>
    <t>SLCA</t>
  </si>
  <si>
    <t>HAWEL</t>
  </si>
  <si>
    <t>PSK</t>
  </si>
  <si>
    <t>CGAAY</t>
  </si>
  <si>
    <t>MYD</t>
  </si>
  <si>
    <t>PPWLM</t>
  </si>
  <si>
    <t>BSJR</t>
  </si>
  <si>
    <t>HYLS</t>
  </si>
  <si>
    <t>BKAMF</t>
  </si>
  <si>
    <t>UMPQ</t>
  </si>
  <si>
    <t>CMU</t>
  </si>
  <si>
    <t>DDIV</t>
  </si>
  <si>
    <t>CUKPF</t>
  </si>
  <si>
    <t>VHI</t>
  </si>
  <si>
    <t>EMB</t>
  </si>
  <si>
    <t>HKTTY</t>
  </si>
  <si>
    <t>TY-PR</t>
  </si>
  <si>
    <t>HLLGY</t>
  </si>
  <si>
    <t>WELPM</t>
  </si>
  <si>
    <t>BTA</t>
  </si>
  <si>
    <t>BLE</t>
  </si>
  <si>
    <t>HAWLI</t>
  </si>
  <si>
    <t>ELU</t>
  </si>
  <si>
    <t>CMTV</t>
  </si>
  <si>
    <t>IXC</t>
  </si>
  <si>
    <t>QUCCF</t>
  </si>
  <si>
    <t>GWAXY</t>
  </si>
  <si>
    <t>SOXS</t>
  </si>
  <si>
    <t>MORL</t>
  </si>
  <si>
    <t>CEFC</t>
  </si>
  <si>
    <t>DUC</t>
  </si>
  <si>
    <t>SOCGM</t>
  </si>
  <si>
    <t>NASB</t>
  </si>
  <si>
    <t>CBON</t>
  </si>
  <si>
    <t>NSARO</t>
  </si>
  <si>
    <t>MCHVF</t>
  </si>
  <si>
    <t>NZF</t>
  </si>
  <si>
    <t>FILL</t>
  </si>
  <si>
    <t>CXE</t>
  </si>
  <si>
    <t>IHCPF</t>
  </si>
  <si>
    <t>FANH</t>
  </si>
  <si>
    <t>IIM</t>
  </si>
  <si>
    <t>EPR-PR-C</t>
  </si>
  <si>
    <t>MRRL</t>
  </si>
  <si>
    <t>MHGVY</t>
  </si>
  <si>
    <t>MFM</t>
  </si>
  <si>
    <t>ROIC</t>
  </si>
  <si>
    <t>MERC</t>
  </si>
  <si>
    <t>DLR-PR-L</t>
  </si>
  <si>
    <t>BKLN</t>
  </si>
  <si>
    <t>PCQ</t>
  </si>
  <si>
    <t>PGPEF</t>
  </si>
  <si>
    <t>DIFTY</t>
  </si>
  <si>
    <t>HCP</t>
  </si>
  <si>
    <t>BWL-A</t>
  </si>
  <si>
    <t>SPYD</t>
  </si>
  <si>
    <t>IRL</t>
  </si>
  <si>
    <t>DVYE</t>
  </si>
  <si>
    <t>ETH</t>
  </si>
  <si>
    <t>WBII</t>
  </si>
  <si>
    <t>NEV</t>
  </si>
  <si>
    <t>PNF</t>
  </si>
  <si>
    <t>JPMB</t>
  </si>
  <si>
    <t>MS-PR-A</t>
  </si>
  <si>
    <t>HAWLN</t>
  </si>
  <si>
    <t>JUVF</t>
  </si>
  <si>
    <t>NTIP</t>
  </si>
  <si>
    <t>WCRS</t>
  </si>
  <si>
    <t>CTYP</t>
  </si>
  <si>
    <t>BFK</t>
  </si>
  <si>
    <t>SKPJY</t>
  </si>
  <si>
    <t>CUK</t>
  </si>
  <si>
    <t>FDT</t>
  </si>
  <si>
    <t>CLLDF</t>
  </si>
  <si>
    <t>MUJ</t>
  </si>
  <si>
    <t>OSTIY</t>
  </si>
  <si>
    <t>PDER</t>
  </si>
  <si>
    <t>ALPVN</t>
  </si>
  <si>
    <t>DNLMY</t>
  </si>
  <si>
    <t>UEPEP</t>
  </si>
  <si>
    <t>GARPY</t>
  </si>
  <si>
    <t>AHH</t>
  </si>
  <si>
    <t>MVT</t>
  </si>
  <si>
    <t>DSM</t>
  </si>
  <si>
    <t>TVBCY</t>
  </si>
  <si>
    <t>WPPGF</t>
  </si>
  <si>
    <t>NEA</t>
  </si>
  <si>
    <t>DRW</t>
  </si>
  <si>
    <t>ASOZY</t>
  </si>
  <si>
    <t>VWOB</t>
  </si>
  <si>
    <t>JPEM</t>
  </si>
  <si>
    <t>HDAW</t>
  </si>
  <si>
    <t>MOTUY</t>
  </si>
  <si>
    <t>CSPI</t>
  </si>
  <si>
    <t>MFT</t>
  </si>
  <si>
    <t>POPE</t>
  </si>
  <si>
    <t>GTY</t>
  </si>
  <si>
    <t>HEWW</t>
  </si>
  <si>
    <t>PNMXO</t>
  </si>
  <si>
    <t>FLGB</t>
  </si>
  <si>
    <t>PYN</t>
  </si>
  <si>
    <t>COTY</t>
  </si>
  <si>
    <t>VTN</t>
  </si>
  <si>
    <t>BBF</t>
  </si>
  <si>
    <t>LVS</t>
  </si>
  <si>
    <t>REML</t>
  </si>
  <si>
    <t>HCBC</t>
  </si>
  <si>
    <t>APRCP</t>
  </si>
  <si>
    <t>DRH</t>
  </si>
  <si>
    <t>MNESP</t>
  </si>
  <si>
    <t>MHI</t>
  </si>
  <si>
    <t>DMLRY</t>
  </si>
  <si>
    <t>DWIN</t>
  </si>
  <si>
    <t>GS-PR-D</t>
  </si>
  <si>
    <t>SHMAY</t>
  </si>
  <si>
    <t>MCPB</t>
  </si>
  <si>
    <t>HBSI</t>
  </si>
  <si>
    <t>DMB</t>
  </si>
  <si>
    <t>VABB</t>
  </si>
  <si>
    <t>HYDW</t>
  </si>
  <si>
    <t>NILSY</t>
  </si>
  <si>
    <t>COF-PR-I</t>
  </si>
  <si>
    <t>MUH</t>
  </si>
  <si>
    <t>CICHY</t>
  </si>
  <si>
    <t>FLQD</t>
  </si>
  <si>
    <t>IBDSF</t>
  </si>
  <si>
    <t>GWLLY</t>
  </si>
  <si>
    <t>BKN</t>
  </si>
  <si>
    <t>IPWLP</t>
  </si>
  <si>
    <t>EVN</t>
  </si>
  <si>
    <t>BKE</t>
  </si>
  <si>
    <t>PXF</t>
  </si>
  <si>
    <t>AILIN</t>
  </si>
  <si>
    <t>DOO</t>
  </si>
  <si>
    <t>FDHY</t>
  </si>
  <si>
    <t>APRDO</t>
  </si>
  <si>
    <t>GS-PR-C</t>
  </si>
  <si>
    <t>ISBA</t>
  </si>
  <si>
    <t>GS-PR-A</t>
  </si>
  <si>
    <t>IDLB</t>
  </si>
  <si>
    <t>CNLHP</t>
  </si>
  <si>
    <t>CNLHO</t>
  </si>
  <si>
    <t>WDGJY</t>
  </si>
  <si>
    <t>AILIP</t>
  </si>
  <si>
    <t>EHT</t>
  </si>
  <si>
    <t>NAD</t>
  </si>
  <si>
    <t>GZTGF</t>
  </si>
  <si>
    <t>PZC</t>
  </si>
  <si>
    <t>ESP</t>
  </si>
  <si>
    <t>CNIGP</t>
  </si>
  <si>
    <t>STAF</t>
  </si>
  <si>
    <t>WYNMY</t>
  </si>
  <si>
    <t>CHL</t>
  </si>
  <si>
    <t>FDL</t>
  </si>
  <si>
    <t>MFG</t>
  </si>
  <si>
    <t>LM</t>
  </si>
  <si>
    <t>SGGKY</t>
  </si>
  <si>
    <t>SRLN</t>
  </si>
  <si>
    <t>ORG</t>
  </si>
  <si>
    <t>VEON</t>
  </si>
  <si>
    <t>BAF</t>
  </si>
  <si>
    <t>GULRY</t>
  </si>
  <si>
    <t>BML-PR-J</t>
  </si>
  <si>
    <t>AFTY</t>
  </si>
  <si>
    <t>CIZN</t>
  </si>
  <si>
    <t>VPV</t>
  </si>
  <si>
    <t>CWLDY</t>
  </si>
  <si>
    <t>SOMMY</t>
  </si>
  <si>
    <t>MLGF</t>
  </si>
  <si>
    <t>CNBA</t>
  </si>
  <si>
    <t>HFXJ</t>
  </si>
  <si>
    <t>BBBK</t>
  </si>
  <si>
    <t>JEHLY</t>
  </si>
  <si>
    <t>FLXS</t>
  </si>
  <si>
    <t>FIDS</t>
  </si>
  <si>
    <t>HYGH</t>
  </si>
  <si>
    <t>JXHLY</t>
  </si>
  <si>
    <t>HAWLL</t>
  </si>
  <si>
    <t>AILIO</t>
  </si>
  <si>
    <t>HST</t>
  </si>
  <si>
    <t>BLHY</t>
  </si>
  <si>
    <t>ICL</t>
  </si>
  <si>
    <t>UPMKF</t>
  </si>
  <si>
    <t>MHD</t>
  </si>
  <si>
    <t>KNCRY</t>
  </si>
  <si>
    <t>CCOHY</t>
  </si>
  <si>
    <t>CNLTP</t>
  </si>
  <si>
    <t>GDL</t>
  </si>
  <si>
    <t>GPFOY</t>
  </si>
  <si>
    <t>TSE</t>
  </si>
  <si>
    <t>UEPEO</t>
  </si>
  <si>
    <t>PEY</t>
  </si>
  <si>
    <t>MSSEL</t>
  </si>
  <si>
    <t>UEPCP</t>
  </si>
  <si>
    <t>FLRT</t>
  </si>
  <si>
    <t>CCL</t>
  </si>
  <si>
    <t>SPPJY</t>
  </si>
  <si>
    <t>GRI</t>
  </si>
  <si>
    <t>HAWEM</t>
  </si>
  <si>
    <t>DLAKF</t>
  </si>
  <si>
    <t>NRGSP</t>
  </si>
  <si>
    <t>WSTG</t>
  </si>
  <si>
    <t>EBF</t>
  </si>
  <si>
    <t>NWBI</t>
  </si>
  <si>
    <t>HYG</t>
  </si>
  <si>
    <t>EFGXY</t>
  </si>
  <si>
    <t>FCG</t>
  </si>
  <si>
    <t>QTRH</t>
  </si>
  <si>
    <t>UBCP</t>
  </si>
  <si>
    <t>NXJ</t>
  </si>
  <si>
    <t>CNPWM</t>
  </si>
  <si>
    <t>EWY</t>
  </si>
  <si>
    <t>MUS</t>
  </si>
  <si>
    <t>RDIV</t>
  </si>
  <si>
    <t>POFCY</t>
  </si>
  <si>
    <t>SPHD</t>
  </si>
  <si>
    <t>ELEZY</t>
  </si>
  <si>
    <t>NQP</t>
  </si>
  <si>
    <t>UPMKY</t>
  </si>
  <si>
    <t>GZPFY</t>
  </si>
  <si>
    <t>AILLP</t>
  </si>
  <si>
    <t>FMN</t>
  </si>
  <si>
    <t>SHKLY</t>
  </si>
  <si>
    <t>NSARP</t>
  </si>
  <si>
    <t>CMRE</t>
  </si>
  <si>
    <t>AILLO</t>
  </si>
  <si>
    <t>CFIGY</t>
  </si>
  <si>
    <t>VNQ</t>
  </si>
  <si>
    <t>LGFRY</t>
  </si>
  <si>
    <t>SPKKY</t>
  </si>
  <si>
    <t>MQY</t>
  </si>
  <si>
    <t>MUA</t>
  </si>
  <si>
    <t>HARL</t>
  </si>
  <si>
    <t>AILIH</t>
  </si>
  <si>
    <t>FTHI</t>
  </si>
  <si>
    <t>CTRYY</t>
  </si>
  <si>
    <t>IRCP</t>
  </si>
  <si>
    <t>MN</t>
  </si>
  <si>
    <t>CTA-PR-B</t>
  </si>
  <si>
    <t>GLPEY</t>
  </si>
  <si>
    <t>CN</t>
  </si>
  <si>
    <t>EMCB</t>
  </si>
  <si>
    <t>GMALY</t>
  </si>
  <si>
    <t>BML-PR-L</t>
  </si>
  <si>
    <t>ENZL</t>
  </si>
  <si>
    <t>ORRYY</t>
  </si>
  <si>
    <t>UEPEM</t>
  </si>
  <si>
    <t>COVTY</t>
  </si>
  <si>
    <t>CNLPM</t>
  </si>
  <si>
    <t>PAI</t>
  </si>
  <si>
    <t>BSDE</t>
  </si>
  <si>
    <t>KNCAY</t>
  </si>
  <si>
    <t>NAC</t>
  </si>
  <si>
    <t>HAWEN</t>
  </si>
  <si>
    <t>BOSSY</t>
  </si>
  <si>
    <t>GRP-U</t>
  </si>
  <si>
    <t>MUE</t>
  </si>
  <si>
    <t>APRDN</t>
  </si>
  <si>
    <t>MEN</t>
  </si>
  <si>
    <t>BBK</t>
  </si>
  <si>
    <t>JEXYY</t>
  </si>
  <si>
    <t>SPOK</t>
  </si>
  <si>
    <t>DEW</t>
  </si>
  <si>
    <t>AZIHF</t>
  </si>
  <si>
    <t>RSKIA</t>
  </si>
  <si>
    <t>TIVO</t>
  </si>
  <si>
    <t>MIY</t>
  </si>
  <si>
    <t>NMPWP</t>
  </si>
  <si>
    <t>CNLTN</t>
  </si>
  <si>
    <t>AVSFY</t>
  </si>
  <si>
    <t>MITUY</t>
  </si>
  <si>
    <t>BAC-PR-E</t>
  </si>
  <si>
    <t>IFEU</t>
  </si>
  <si>
    <t>FMF</t>
  </si>
  <si>
    <t>FSP</t>
  </si>
  <si>
    <t>NOBH</t>
  </si>
  <si>
    <t>INPAP</t>
  </si>
  <si>
    <t>ELMUY</t>
  </si>
  <si>
    <t>CMS-PR-B</t>
  </si>
  <si>
    <t>CNPWP</t>
  </si>
  <si>
    <t>SEOAY</t>
  </si>
  <si>
    <t>ZB-PR-A</t>
  </si>
  <si>
    <t>MAV</t>
  </si>
  <si>
    <t>UBFO</t>
  </si>
  <si>
    <t>RHP</t>
  </si>
  <si>
    <t>SCMWY</t>
  </si>
  <si>
    <t>NMS</t>
  </si>
  <si>
    <t>VLGEA</t>
  </si>
  <si>
    <t>LAACZ</t>
  </si>
  <si>
    <t>CNLHN</t>
  </si>
  <si>
    <t>EPP</t>
  </si>
  <si>
    <t>SCID</t>
  </si>
  <si>
    <t>SCHV</t>
  </si>
  <si>
    <t>SAN-PR-B</t>
  </si>
  <si>
    <t>DHS</t>
  </si>
  <si>
    <t>RELL</t>
  </si>
  <si>
    <t>TUIFY</t>
  </si>
  <si>
    <t>MFL</t>
  </si>
  <si>
    <t>CXP</t>
  </si>
  <si>
    <t>USB-PR-H</t>
  </si>
  <si>
    <t>QLS</t>
  </si>
  <si>
    <t>AEB</t>
  </si>
  <si>
    <t>STI-PR-A</t>
  </si>
  <si>
    <t>VCV</t>
  </si>
  <si>
    <t>IGI</t>
  </si>
  <si>
    <t>VODPF</t>
  </si>
  <si>
    <t>MET-PR-A</t>
  </si>
  <si>
    <t>BESIY</t>
  </si>
  <si>
    <t>FDIV</t>
  </si>
  <si>
    <t>CTA-PR-A</t>
  </si>
  <si>
    <t>GLU-PR-A</t>
  </si>
  <si>
    <t>EMLP</t>
  </si>
  <si>
    <t>VYMI</t>
  </si>
  <si>
    <t>GOFPY</t>
  </si>
  <si>
    <t>FAAR</t>
  </si>
  <si>
    <t>USB-PR-A</t>
  </si>
  <si>
    <t>BYM</t>
  </si>
  <si>
    <t>FDVV</t>
  </si>
  <si>
    <t>SWRBY</t>
  </si>
  <si>
    <t>MRJOF</t>
  </si>
  <si>
    <t>CCOI</t>
  </si>
  <si>
    <t>RCII</t>
  </si>
  <si>
    <t>WRE</t>
  </si>
  <si>
    <t>UOVEY</t>
  </si>
  <si>
    <t>HYLV</t>
  </si>
  <si>
    <t>MITSF</t>
  </si>
  <si>
    <t>USRT</t>
  </si>
  <si>
    <t>BFY</t>
  </si>
  <si>
    <t>SCZ</t>
  </si>
  <si>
    <t>NAN</t>
  </si>
  <si>
    <t>NKX</t>
  </si>
  <si>
    <t>SXC</t>
  </si>
  <si>
    <t>UELMO</t>
  </si>
  <si>
    <t>FLNG</t>
  </si>
  <si>
    <t>GM</t>
  </si>
  <si>
    <t>CSA</t>
  </si>
  <si>
    <t>UJB</t>
  </si>
  <si>
    <t>CEY</t>
  </si>
  <si>
    <t>EFGIF</t>
  </si>
  <si>
    <t>VEOEY</t>
  </si>
  <si>
    <t>JDVB</t>
  </si>
  <si>
    <t>MQT</t>
  </si>
  <si>
    <t>BIG</t>
  </si>
  <si>
    <t>DHR-PR-A</t>
  </si>
  <si>
    <t>SNLN</t>
  </si>
  <si>
    <t>BSCE</t>
  </si>
  <si>
    <t>FSUGY</t>
  </si>
  <si>
    <t>NGLOY</t>
  </si>
  <si>
    <t>PNI</t>
  </si>
  <si>
    <t>ORINY</t>
  </si>
  <si>
    <t>UEVM</t>
  </si>
  <si>
    <t>EBKDY</t>
  </si>
  <si>
    <t>FCREY</t>
  </si>
  <si>
    <t>CNLTL</t>
  </si>
  <si>
    <t>AMBK</t>
  </si>
  <si>
    <t>DRXGY</t>
  </si>
  <si>
    <t>EWA</t>
  </si>
  <si>
    <t>GMALF</t>
  </si>
  <si>
    <t>EIM</t>
  </si>
  <si>
    <t>ESYJY</t>
  </si>
  <si>
    <t>SWM</t>
  </si>
  <si>
    <t>CZNC</t>
  </si>
  <si>
    <t>AIVAF</t>
  </si>
  <si>
    <t>NRK</t>
  </si>
  <si>
    <t>GJNSY</t>
  </si>
  <si>
    <t>SOIEF</t>
  </si>
  <si>
    <t>CG</t>
  </si>
  <si>
    <t>ECOW</t>
  </si>
  <si>
    <t>DGRE</t>
  </si>
  <si>
    <t>OEC</t>
  </si>
  <si>
    <t>BNKHF</t>
  </si>
  <si>
    <t>HMLN</t>
  </si>
  <si>
    <t>BSBE</t>
  </si>
  <si>
    <t>VBF</t>
  </si>
  <si>
    <t>CADE</t>
  </si>
  <si>
    <t>PHB</t>
  </si>
  <si>
    <t>SFICP</t>
  </si>
  <si>
    <t>FNLC</t>
  </si>
  <si>
    <t>DGICB</t>
  </si>
  <si>
    <t>MMU</t>
  </si>
  <si>
    <t>FALN</t>
  </si>
  <si>
    <t>TACBY</t>
  </si>
  <si>
    <t>IDCBY</t>
  </si>
  <si>
    <t>SNMRY</t>
  </si>
  <si>
    <t>CSF</t>
  </si>
  <si>
    <t>IHYD</t>
  </si>
  <si>
    <t>JHMD</t>
  </si>
  <si>
    <t>AYR</t>
  </si>
  <si>
    <t>AFB</t>
  </si>
  <si>
    <t>BSIG</t>
  </si>
  <si>
    <t>NMY</t>
  </si>
  <si>
    <t>KCDMY</t>
  </si>
  <si>
    <t>CTGSP</t>
  </si>
  <si>
    <t>GT</t>
  </si>
  <si>
    <t>MYI</t>
  </si>
  <si>
    <t>BPFH</t>
  </si>
  <si>
    <t>PCWLF</t>
  </si>
  <si>
    <t>ITRN</t>
  </si>
  <si>
    <t>OVCHY</t>
  </si>
  <si>
    <t>KAEPY</t>
  </si>
  <si>
    <t>CEV</t>
  </si>
  <si>
    <t>HUSQF</t>
  </si>
  <si>
    <t>PEBO</t>
  </si>
  <si>
    <t>DSEEY</t>
  </si>
  <si>
    <t>BNY</t>
  </si>
  <si>
    <t>BKIMF</t>
  </si>
  <si>
    <t>FLBR</t>
  </si>
  <si>
    <t>EBND</t>
  </si>
  <si>
    <t>BBVA</t>
  </si>
  <si>
    <t>KW</t>
  </si>
  <si>
    <t>RSX</t>
  </si>
  <si>
    <t>NHYDY</t>
  </si>
  <si>
    <t>QED</t>
  </si>
  <si>
    <t>GDL-PR-C</t>
  </si>
  <si>
    <t>LMPMY</t>
  </si>
  <si>
    <t>IPAC</t>
  </si>
  <si>
    <t>EVM</t>
  </si>
  <si>
    <t>MUR</t>
  </si>
  <si>
    <t>MHN</t>
  </si>
  <si>
    <t>CLI</t>
  </si>
  <si>
    <t>SZCRF</t>
  </si>
  <si>
    <t>DTN</t>
  </si>
  <si>
    <t>MYN</t>
  </si>
  <si>
    <t>MPA</t>
  </si>
  <si>
    <t>IYR</t>
  </si>
  <si>
    <t>IEMV</t>
  </si>
  <si>
    <t>ETX</t>
  </si>
  <si>
    <t>BOALF</t>
  </si>
  <si>
    <t>TNABY</t>
  </si>
  <si>
    <t>HAUD</t>
  </si>
  <si>
    <t>BQH</t>
  </si>
  <si>
    <t>BCBP</t>
  </si>
  <si>
    <t>CEVIY</t>
  </si>
  <si>
    <t>NLR</t>
  </si>
  <si>
    <t>NAZ</t>
  </si>
  <si>
    <t>SGPRY</t>
  </si>
  <si>
    <t>BABWF</t>
  </si>
  <si>
    <t>SGA</t>
  </si>
  <si>
    <t>BHKLY</t>
  </si>
  <si>
    <t>VSTHY</t>
  </si>
  <si>
    <t>AHEXF</t>
  </si>
  <si>
    <t>FTSL</t>
  </si>
  <si>
    <t>FFIC</t>
  </si>
  <si>
    <t>AVVIY</t>
  </si>
  <si>
    <t>DGICA</t>
  </si>
  <si>
    <t>ORIT</t>
  </si>
  <si>
    <t>WELPP</t>
  </si>
  <si>
    <t>BCCMY</t>
  </si>
  <si>
    <t>EMBH</t>
  </si>
  <si>
    <t>MCA</t>
  </si>
  <si>
    <t>VLEEY</t>
  </si>
  <si>
    <t>NMK-PR-C</t>
  </si>
  <si>
    <t>FJNK</t>
  </si>
  <si>
    <t>SGBLY</t>
  </si>
  <si>
    <t>CGPZF</t>
  </si>
  <si>
    <t>MSADY</t>
  </si>
  <si>
    <t>PRK</t>
  </si>
  <si>
    <t>RAFI</t>
  </si>
  <si>
    <t>HENGY</t>
  </si>
  <si>
    <t>EVY</t>
  </si>
  <si>
    <t>ENX</t>
  </si>
  <si>
    <t>CIWV</t>
  </si>
  <si>
    <t>MZA</t>
  </si>
  <si>
    <t>EEMS</t>
  </si>
  <si>
    <t>IBCE</t>
  </si>
  <si>
    <t>MTFC</t>
  </si>
  <si>
    <t>NBW</t>
  </si>
  <si>
    <t>BBBY</t>
  </si>
  <si>
    <t>NBO</t>
  </si>
  <si>
    <t>HSQVY</t>
  </si>
  <si>
    <t>CNK</t>
  </si>
  <si>
    <t>DWX</t>
  </si>
  <si>
    <t>UEPEN</t>
  </si>
  <si>
    <t>AGM-A</t>
  </si>
  <si>
    <t>NMI</t>
  </si>
  <si>
    <t>STRNY</t>
  </si>
  <si>
    <t>HVT</t>
  </si>
  <si>
    <t>JNRFY</t>
  </si>
  <si>
    <t>YITYF</t>
  </si>
  <si>
    <t>IPKW</t>
  </si>
  <si>
    <t>PBF</t>
  </si>
  <si>
    <t>CHFFY</t>
  </si>
  <si>
    <t>ODP</t>
  </si>
  <si>
    <t>RTL</t>
  </si>
  <si>
    <t>HYXE</t>
  </si>
  <si>
    <t>NUM</t>
  </si>
  <si>
    <t>WIW</t>
  </si>
  <si>
    <t>VDE</t>
  </si>
  <si>
    <t>FPAFY</t>
  </si>
  <si>
    <t>AIBGY</t>
  </si>
  <si>
    <t>GBF</t>
  </si>
  <si>
    <t>GF</t>
  </si>
  <si>
    <t>FCBP</t>
  </si>
  <si>
    <t>MHF</t>
  </si>
  <si>
    <t>NUS</t>
  </si>
  <si>
    <t>FLKR</t>
  </si>
  <si>
    <t>CFG-PR-E</t>
  </si>
  <si>
    <t>JMPLY</t>
  </si>
  <si>
    <t>ARES</t>
  </si>
  <si>
    <t>LDSF</t>
  </si>
  <si>
    <t>KNCRF</t>
  </si>
  <si>
    <t>MUC</t>
  </si>
  <si>
    <t>ADTN</t>
  </si>
  <si>
    <t>CZBT</t>
  </si>
  <si>
    <t>MOV</t>
  </si>
  <si>
    <t>CIL</t>
  </si>
  <si>
    <t>XPER</t>
  </si>
  <si>
    <t>MUI</t>
  </si>
  <si>
    <t>LDSCY</t>
  </si>
  <si>
    <t>PCH</t>
  </si>
  <si>
    <t>VLY</t>
  </si>
  <si>
    <t>PPTY</t>
  </si>
  <si>
    <t>FNB</t>
  </si>
  <si>
    <t>EGF</t>
  </si>
  <si>
    <t>GASNF</t>
  </si>
  <si>
    <t>EWL</t>
  </si>
  <si>
    <t>PWOD</t>
  </si>
  <si>
    <t>NWKHY</t>
  </si>
  <si>
    <t>FLCH</t>
  </si>
  <si>
    <t>AZIHY</t>
  </si>
  <si>
    <t>SSBI</t>
  </si>
  <si>
    <t>ANDC</t>
  </si>
  <si>
    <t>INKM</t>
  </si>
  <si>
    <t>BSAE</t>
  </si>
  <si>
    <t>HYMB</t>
  </si>
  <si>
    <t>NTX</t>
  </si>
  <si>
    <t>NMK-PR-B</t>
  </si>
  <si>
    <t>CHBH</t>
  </si>
  <si>
    <t>WINC</t>
  </si>
  <si>
    <t>IQIN</t>
  </si>
  <si>
    <t>SPLB</t>
  </si>
  <si>
    <t>AEO</t>
  </si>
  <si>
    <t>BML-PR-H</t>
  </si>
  <si>
    <t>SAFT</t>
  </si>
  <si>
    <t>WBAL</t>
  </si>
  <si>
    <t>TEPCY</t>
  </si>
  <si>
    <t>MNP</t>
  </si>
  <si>
    <t>MEOH</t>
  </si>
  <si>
    <t>LCNB</t>
  </si>
  <si>
    <t>MYC</t>
  </si>
  <si>
    <t>VSDA</t>
  </si>
  <si>
    <t>GEM</t>
  </si>
  <si>
    <t>ITCFY</t>
  </si>
  <si>
    <t>FCA</t>
  </si>
  <si>
    <t>CFXA</t>
  </si>
  <si>
    <t>WTMF</t>
  </si>
  <si>
    <t>HOPE</t>
  </si>
  <si>
    <t>MIDZ</t>
  </si>
  <si>
    <t>GNE</t>
  </si>
  <si>
    <t>MYBF</t>
  </si>
  <si>
    <t>SOBS</t>
  </si>
  <si>
    <t>RWX</t>
  </si>
  <si>
    <t>NID</t>
  </si>
  <si>
    <t>HTBK</t>
  </si>
  <si>
    <t>ISBC</t>
  </si>
  <si>
    <t>FPLPF</t>
  </si>
  <si>
    <t>SC</t>
  </si>
  <si>
    <t>BEKSF</t>
  </si>
  <si>
    <t>FXI</t>
  </si>
  <si>
    <t>XLE</t>
  </si>
  <si>
    <t>BAYZF</t>
  </si>
  <si>
    <t>EBRPF</t>
  </si>
  <si>
    <t>SPDW</t>
  </si>
  <si>
    <t>PFS</t>
  </si>
  <si>
    <t>DBEM</t>
  </si>
  <si>
    <t>NUSA</t>
  </si>
  <si>
    <t>TAP-A</t>
  </si>
  <si>
    <t>JWN</t>
  </si>
  <si>
    <t>SAAFY</t>
  </si>
  <si>
    <t>FENY</t>
  </si>
  <si>
    <t>SOHVY</t>
  </si>
  <si>
    <t>SCIX</t>
  </si>
  <si>
    <t>NTOIF</t>
  </si>
  <si>
    <t>CHA</t>
  </si>
  <si>
    <t>PLCE</t>
  </si>
  <si>
    <t>MXCHY</t>
  </si>
  <si>
    <t>TZA</t>
  </si>
  <si>
    <t>IDLV</t>
  </si>
  <si>
    <t>UBEOY</t>
  </si>
  <si>
    <t>HVT-A</t>
  </si>
  <si>
    <t>MALRY</t>
  </si>
  <si>
    <t>KLMR</t>
  </si>
  <si>
    <t>ALEX</t>
  </si>
  <si>
    <t>FMBM</t>
  </si>
  <si>
    <t>LVHD</t>
  </si>
  <si>
    <t>CODYY</t>
  </si>
  <si>
    <t>HEGIY</t>
  </si>
  <si>
    <t>JHMH</t>
  </si>
  <si>
    <t>GLBZ</t>
  </si>
  <si>
    <t>IYE</t>
  </si>
  <si>
    <t>JSGRY</t>
  </si>
  <si>
    <t>LDUR</t>
  </si>
  <si>
    <t>CGKEY</t>
  </si>
  <si>
    <t>AUSF</t>
  </si>
  <si>
    <t>CYJBY</t>
  </si>
  <si>
    <t>SSW</t>
  </si>
  <si>
    <t>BGG</t>
  </si>
  <si>
    <t>EAT</t>
  </si>
  <si>
    <t>CRPJY</t>
  </si>
  <si>
    <t>SLFPY</t>
  </si>
  <si>
    <t>DIISY</t>
  </si>
  <si>
    <t>WYND</t>
  </si>
  <si>
    <t>CAKE</t>
  </si>
  <si>
    <t>AIAGF</t>
  </si>
  <si>
    <t>VRAI</t>
  </si>
  <si>
    <t>BAB</t>
  </si>
  <si>
    <t>FIV</t>
  </si>
  <si>
    <t>EWJE</t>
  </si>
  <si>
    <t>GDNGY</t>
  </si>
  <si>
    <t>SHG</t>
  </si>
  <si>
    <t>HCBN</t>
  </si>
  <si>
    <t>AMBKP</t>
  </si>
  <si>
    <t>BTLCY</t>
  </si>
  <si>
    <t>SMEZ</t>
  </si>
  <si>
    <t>BCH</t>
  </si>
  <si>
    <t>AXFOY</t>
  </si>
  <si>
    <t>WSO-B</t>
  </si>
  <si>
    <t>IVOL</t>
  </si>
  <si>
    <t>VCLT</t>
  </si>
  <si>
    <t>DMFG</t>
  </si>
  <si>
    <t>MHE</t>
  </si>
  <si>
    <t>NPV</t>
  </si>
  <si>
    <t>CCLAY</t>
  </si>
  <si>
    <t>WBIY</t>
  </si>
  <si>
    <t>NKG</t>
  </si>
  <si>
    <t>EIS</t>
  </si>
  <si>
    <t>BSAC</t>
  </si>
  <si>
    <t>FFBC</t>
  </si>
  <si>
    <t>BG</t>
  </si>
  <si>
    <t>FHB</t>
  </si>
  <si>
    <t>HEZU</t>
  </si>
  <si>
    <t>EWU</t>
  </si>
  <si>
    <t>KSU-PR</t>
  </si>
  <si>
    <t>LOGN</t>
  </si>
  <si>
    <t>CEE</t>
  </si>
  <si>
    <t>PSTL</t>
  </si>
  <si>
    <t>BKUTK</t>
  </si>
  <si>
    <t>SBFGP</t>
  </si>
  <si>
    <t>WBIN</t>
  </si>
  <si>
    <t>VTIP</t>
  </si>
  <si>
    <t>MNPP</t>
  </si>
  <si>
    <t>BSE</t>
  </si>
  <si>
    <t>MRSKY</t>
  </si>
  <si>
    <t>PHPPY</t>
  </si>
  <si>
    <t>CGUSY</t>
  </si>
  <si>
    <t>LGOV</t>
  </si>
  <si>
    <t>CCCGY</t>
  </si>
  <si>
    <t>BYLD</t>
  </si>
  <si>
    <t>GUNR</t>
  </si>
  <si>
    <t>CARZ</t>
  </si>
  <si>
    <t>EMCF</t>
  </si>
  <si>
    <t>CIZ</t>
  </si>
  <si>
    <t>PUGOY</t>
  </si>
  <si>
    <t>BSJK</t>
  </si>
  <si>
    <t>DK</t>
  </si>
  <si>
    <t>CSPKY</t>
  </si>
  <si>
    <t>SUTNY</t>
  </si>
  <si>
    <t>MLLUY</t>
  </si>
  <si>
    <t>DVOL</t>
  </si>
  <si>
    <t>TTAPY</t>
  </si>
  <si>
    <t>CFO</t>
  </si>
  <si>
    <t>THNUY</t>
  </si>
  <si>
    <t>LKOR</t>
  </si>
  <si>
    <t>ESGD</t>
  </si>
  <si>
    <t>BIF</t>
  </si>
  <si>
    <t>GNR</t>
  </si>
  <si>
    <t>OLMIY</t>
  </si>
  <si>
    <t>KAR</t>
  </si>
  <si>
    <t>RWR</t>
  </si>
  <si>
    <t>RIGS</t>
  </si>
  <si>
    <t>ALL-PR-I</t>
  </si>
  <si>
    <t>WDC</t>
  </si>
  <si>
    <t>CVY</t>
  </si>
  <si>
    <t>KINS</t>
  </si>
  <si>
    <t>KYN-PR-F</t>
  </si>
  <si>
    <t>REZ</t>
  </si>
  <si>
    <t>CMCL</t>
  </si>
  <si>
    <t>CHIE</t>
  </si>
  <si>
    <t>QBIEY</t>
  </si>
  <si>
    <t>CNBZ</t>
  </si>
  <si>
    <t>NUV</t>
  </si>
  <si>
    <t>ISSDY</t>
  </si>
  <si>
    <t>QNBC</t>
  </si>
  <si>
    <t>SVNBY</t>
  </si>
  <si>
    <t>WDIV</t>
  </si>
  <si>
    <t>OJSCY</t>
  </si>
  <si>
    <t>BML-PR-G</t>
  </si>
  <si>
    <t>FLAU</t>
  </si>
  <si>
    <t>SMGZY</t>
  </si>
  <si>
    <t>QTS</t>
  </si>
  <si>
    <t>UNB</t>
  </si>
  <si>
    <t>NMT</t>
  </si>
  <si>
    <t>ATLO</t>
  </si>
  <si>
    <t>KDDIY</t>
  </si>
  <si>
    <t>BYLB</t>
  </si>
  <si>
    <t>SOME</t>
  </si>
  <si>
    <t>RYN</t>
  </si>
  <si>
    <t>PUTRY</t>
  </si>
  <si>
    <t>LVL</t>
  </si>
  <si>
    <t>CDGLY</t>
  </si>
  <si>
    <t>FRO</t>
  </si>
  <si>
    <t>FDRR</t>
  </si>
  <si>
    <t>SPE-PR-B</t>
  </si>
  <si>
    <t>DLAKY</t>
  </si>
  <si>
    <t>KGTFY</t>
  </si>
  <si>
    <t>AGR</t>
  </si>
  <si>
    <t>NXN</t>
  </si>
  <si>
    <t>BHB</t>
  </si>
  <si>
    <t>BKSC</t>
  </si>
  <si>
    <t>WIA</t>
  </si>
  <si>
    <t>IBDRY</t>
  </si>
  <si>
    <t>PQIN</t>
  </si>
  <si>
    <t>NOM</t>
  </si>
  <si>
    <t>JFBC</t>
  </si>
  <si>
    <t>IEMG</t>
  </si>
  <si>
    <t>SCHN</t>
  </si>
  <si>
    <t>ACSG</t>
  </si>
  <si>
    <t>LYG</t>
  </si>
  <si>
    <t>ITJTY</t>
  </si>
  <si>
    <t>FBVI</t>
  </si>
  <si>
    <t>NNBR</t>
  </si>
  <si>
    <t>TRN</t>
  </si>
  <si>
    <t>GBLI</t>
  </si>
  <si>
    <t>GYC</t>
  </si>
  <si>
    <t>KORP</t>
  </si>
  <si>
    <t>FLAX</t>
  </si>
  <si>
    <t>PAK</t>
  </si>
  <si>
    <t>DVY</t>
  </si>
  <si>
    <t>FAZ</t>
  </si>
  <si>
    <t>IAUGY</t>
  </si>
  <si>
    <t>CVR</t>
  </si>
  <si>
    <t>DTH</t>
  </si>
  <si>
    <t>FLQG</t>
  </si>
  <si>
    <t>GWB</t>
  </si>
  <si>
    <t>TGSGY</t>
  </si>
  <si>
    <t>DIN</t>
  </si>
  <si>
    <t>KLYCY</t>
  </si>
  <si>
    <t>RSXJ</t>
  </si>
  <si>
    <t>RWO</t>
  </si>
  <si>
    <t>MVIN</t>
  </si>
  <si>
    <t>BHRB</t>
  </si>
  <si>
    <t>BFZ</t>
  </si>
  <si>
    <t>LYTS</t>
  </si>
  <si>
    <t>FLEE</t>
  </si>
  <si>
    <t>ILF</t>
  </si>
  <si>
    <t>KISB</t>
  </si>
  <si>
    <t>HCI</t>
  </si>
  <si>
    <t>NTBP</t>
  </si>
  <si>
    <t>DPSTF</t>
  </si>
  <si>
    <t>VYM</t>
  </si>
  <si>
    <t>FHN</t>
  </si>
  <si>
    <t>RECN</t>
  </si>
  <si>
    <t>PRA</t>
  </si>
  <si>
    <t>PYT</t>
  </si>
  <si>
    <t>MTT</t>
  </si>
  <si>
    <t>SPBO</t>
  </si>
  <si>
    <t>NFPC</t>
  </si>
  <si>
    <t>UPCHY</t>
  </si>
  <si>
    <t>HCMLY</t>
  </si>
  <si>
    <t>WMMVY</t>
  </si>
  <si>
    <t>EUSHY</t>
  </si>
  <si>
    <t>UOLGF</t>
  </si>
  <si>
    <t>KCLI</t>
  </si>
  <si>
    <t>HEES</t>
  </si>
  <si>
    <t>RMR</t>
  </si>
  <si>
    <t>LYBC</t>
  </si>
  <si>
    <t>HLUYY</t>
  </si>
  <si>
    <t>RLGY</t>
  </si>
  <si>
    <t>WTBA</t>
  </si>
  <si>
    <t>IBDU</t>
  </si>
  <si>
    <t>EONGY</t>
  </si>
  <si>
    <t>IBDT</t>
  </si>
  <si>
    <t>MCEM</t>
  </si>
  <si>
    <t>MFNC</t>
  </si>
  <si>
    <t>NRIM</t>
  </si>
  <si>
    <t>MSBI</t>
  </si>
  <si>
    <t>CFA</t>
  </si>
  <si>
    <t>NXQ</t>
  </si>
  <si>
    <t>MRWSY</t>
  </si>
  <si>
    <t>EMFM</t>
  </si>
  <si>
    <t>GYB</t>
  </si>
  <si>
    <t>TACT</t>
  </si>
  <si>
    <t>TKCZF</t>
  </si>
  <si>
    <t>TVC</t>
  </si>
  <si>
    <t>HCSG</t>
  </si>
  <si>
    <t>FANDY</t>
  </si>
  <si>
    <t>JXI</t>
  </si>
  <si>
    <t>CIVBP</t>
  </si>
  <si>
    <t>USIG</t>
  </si>
  <si>
    <t>MOTI</t>
  </si>
  <si>
    <t>VIAB</t>
  </si>
  <si>
    <t>EFIN</t>
  </si>
  <si>
    <t>VIGI</t>
  </si>
  <si>
    <t>SMSEY</t>
  </si>
  <si>
    <t>RSRV</t>
  </si>
  <si>
    <t>IGBH</t>
  </si>
  <si>
    <t>MGDDY</t>
  </si>
  <si>
    <t>FREL</t>
  </si>
  <si>
    <t>CYHC</t>
  </si>
  <si>
    <t>BHV</t>
  </si>
  <si>
    <t>VNRGF</t>
  </si>
  <si>
    <t>QEFA</t>
  </si>
  <si>
    <t>IMFP</t>
  </si>
  <si>
    <t>LTPZ</t>
  </si>
  <si>
    <t>FTGC</t>
  </si>
  <si>
    <t>SWRAY</t>
  </si>
  <si>
    <t>PSR</t>
  </si>
  <si>
    <t>SDOG</t>
  </si>
  <si>
    <t>FOVL</t>
  </si>
  <si>
    <t>KOS</t>
  </si>
  <si>
    <t>MTEX</t>
  </si>
  <si>
    <t>VEOEF</t>
  </si>
  <si>
    <t>NXP</t>
  </si>
  <si>
    <t>FFG</t>
  </si>
  <si>
    <t>IGF</t>
  </si>
  <si>
    <t>NGKSY</t>
  </si>
  <si>
    <t>TDHOY</t>
  </si>
  <si>
    <t>ISCF</t>
  </si>
  <si>
    <t>FMHI</t>
  </si>
  <si>
    <t>GLAXF</t>
  </si>
  <si>
    <t>FCVT</t>
  </si>
  <si>
    <t>CHCLY</t>
  </si>
  <si>
    <t>CNBW</t>
  </si>
  <si>
    <t>ILTB</t>
  </si>
  <si>
    <t>TVE</t>
  </si>
  <si>
    <t>BOLYY</t>
  </si>
  <si>
    <t>FLHK</t>
  </si>
  <si>
    <t>CVBF</t>
  </si>
  <si>
    <t>FII</t>
  </si>
  <si>
    <t>DPSGY</t>
  </si>
  <si>
    <t>INTF</t>
  </si>
  <si>
    <t>UFGSY</t>
  </si>
  <si>
    <t>DTF</t>
  </si>
  <si>
    <t>SASR</t>
  </si>
  <si>
    <t>FCBC</t>
  </si>
  <si>
    <t>RODM</t>
  </si>
  <si>
    <t>SCHD</t>
  </si>
  <si>
    <t>MBSD</t>
  </si>
  <si>
    <t>CYFL</t>
  </si>
  <si>
    <t>PCCWY</t>
  </si>
  <si>
    <t>FRI</t>
  </si>
  <si>
    <t>BSCS</t>
  </si>
  <si>
    <t>MBUMY</t>
  </si>
  <si>
    <t>GJP</t>
  </si>
  <si>
    <t>ASB</t>
  </si>
  <si>
    <t>CRMZ</t>
  </si>
  <si>
    <t>EBKOF</t>
  </si>
  <si>
    <t>LARK</t>
  </si>
  <si>
    <t>NNGRY</t>
  </si>
  <si>
    <t>IDKOY</t>
  </si>
  <si>
    <t>DLICY</t>
  </si>
  <si>
    <t>AIA</t>
  </si>
  <si>
    <t>BOND</t>
  </si>
  <si>
    <t>WFAFY</t>
  </si>
  <si>
    <t>MLTI</t>
  </si>
  <si>
    <t>ONEY</t>
  </si>
  <si>
    <t>AZNNY</t>
  </si>
  <si>
    <t>NJV</t>
  </si>
  <si>
    <t>NNY</t>
  </si>
  <si>
    <t>PEXNY</t>
  </si>
  <si>
    <t>CATY</t>
  </si>
  <si>
    <t>AVH</t>
  </si>
  <si>
    <t>NXR</t>
  </si>
  <si>
    <t>UIVM</t>
  </si>
  <si>
    <t>BSCR</t>
  </si>
  <si>
    <t>CCFN</t>
  </si>
  <si>
    <t>NCA</t>
  </si>
  <si>
    <t>NWE</t>
  </si>
  <si>
    <t>PAC</t>
  </si>
  <si>
    <t>HDV</t>
  </si>
  <si>
    <t>JGCCY</t>
  </si>
  <si>
    <t>VABK</t>
  </si>
  <si>
    <t>WDFN</t>
  </si>
  <si>
    <t>TOTL</t>
  </si>
  <si>
    <t>PTAUY</t>
  </si>
  <si>
    <t>JTEKY</t>
  </si>
  <si>
    <t>BBT</t>
  </si>
  <si>
    <t>STI</t>
  </si>
  <si>
    <t>AUO</t>
  </si>
  <si>
    <t>FMBN</t>
  </si>
  <si>
    <t>NPN</t>
  </si>
  <si>
    <t>VCIT</t>
  </si>
  <si>
    <t>DAKT</t>
  </si>
  <si>
    <t>GEAGF</t>
  </si>
  <si>
    <t>FTXO</t>
  </si>
  <si>
    <t>EV</t>
  </si>
  <si>
    <t>FPLPY</t>
  </si>
  <si>
    <t>CZBC</t>
  </si>
  <si>
    <t>BLV</t>
  </si>
  <si>
    <t>PIE</t>
  </si>
  <si>
    <t>PFBI</t>
  </si>
  <si>
    <t>NXC</t>
  </si>
  <si>
    <t>ARZGY</t>
  </si>
  <si>
    <t>PDN</t>
  </si>
  <si>
    <t>MXIM</t>
  </si>
  <si>
    <t>IAT</t>
  </si>
  <si>
    <t>YUEIY</t>
  </si>
  <si>
    <t>ECIFY</t>
  </si>
  <si>
    <t>PID</t>
  </si>
  <si>
    <t>CORP</t>
  </si>
  <si>
    <t>UN</t>
  </si>
  <si>
    <t>TSRYF</t>
  </si>
  <si>
    <t>HAWX</t>
  </si>
  <si>
    <t>LSBK</t>
  </si>
  <si>
    <t>FLLA</t>
  </si>
  <si>
    <t>DRV</t>
  </si>
  <si>
    <t>IBCP</t>
  </si>
  <si>
    <t>ELMA</t>
  </si>
  <si>
    <t>HAWPF</t>
  </si>
  <si>
    <t>WMK</t>
  </si>
  <si>
    <t>EDOG</t>
  </si>
  <si>
    <t>JIGB</t>
  </si>
  <si>
    <t>LQD</t>
  </si>
  <si>
    <t>MZDAY</t>
  </si>
  <si>
    <t>BZM</t>
  </si>
  <si>
    <t>IHICY</t>
  </si>
  <si>
    <t>DGT</t>
  </si>
  <si>
    <t>SPMB</t>
  </si>
  <si>
    <t>AVA</t>
  </si>
  <si>
    <t>FBPA</t>
  </si>
  <si>
    <t>PATI</t>
  </si>
  <si>
    <t>CRRFY</t>
  </si>
  <si>
    <t>BSDGY</t>
  </si>
  <si>
    <t>CBFV</t>
  </si>
  <si>
    <t>THVB</t>
  </si>
  <si>
    <t>TORW</t>
  </si>
  <si>
    <t>MNAT</t>
  </si>
  <si>
    <t>UNLVF</t>
  </si>
  <si>
    <t>FISR</t>
  </si>
  <si>
    <t>PAG</t>
  </si>
  <si>
    <t>UCON</t>
  </si>
  <si>
    <t>DSFN</t>
  </si>
  <si>
    <t>GXG</t>
  </si>
  <si>
    <t>GII</t>
  </si>
  <si>
    <t>LFGP</t>
  </si>
  <si>
    <t>SPXCY</t>
  </si>
  <si>
    <t>MTGGY</t>
  </si>
  <si>
    <t>TSQ</t>
  </si>
  <si>
    <t>SPXB</t>
  </si>
  <si>
    <t>MYE</t>
  </si>
  <si>
    <t>NKSH</t>
  </si>
  <si>
    <t>NESW</t>
  </si>
  <si>
    <t>JMPLF</t>
  </si>
  <si>
    <t>PSB-PR-Z</t>
  </si>
  <si>
    <t>RBSFY</t>
  </si>
  <si>
    <t>EDUC</t>
  </si>
  <si>
    <t>FBPI</t>
  </si>
  <si>
    <t>KURRY</t>
  </si>
  <si>
    <t>MNBP</t>
  </si>
  <si>
    <t>SQQQ</t>
  </si>
  <si>
    <t>DVYA</t>
  </si>
  <si>
    <t>SHMUY</t>
  </si>
  <si>
    <t>CFNB</t>
  </si>
  <si>
    <t>VTC</t>
  </si>
  <si>
    <t>LQDH</t>
  </si>
  <si>
    <t>QABSY</t>
  </si>
  <si>
    <t>LTGHY</t>
  </si>
  <si>
    <t>BTSGY</t>
  </si>
  <si>
    <t>GLDI</t>
  </si>
  <si>
    <t>PFOH</t>
  </si>
  <si>
    <t>JRSH</t>
  </si>
  <si>
    <t>MGIC</t>
  </si>
  <si>
    <t>FLMX</t>
  </si>
  <si>
    <t>IMASY</t>
  </si>
  <si>
    <t>CTPCY</t>
  </si>
  <si>
    <t>AIV</t>
  </si>
  <si>
    <t>GBX</t>
  </si>
  <si>
    <t>FISK</t>
  </si>
  <si>
    <t>ENBP</t>
  </si>
  <si>
    <t>BAESY</t>
  </si>
  <si>
    <t>AHCHY</t>
  </si>
  <si>
    <t>JPED</t>
  </si>
  <si>
    <t>SKUFF</t>
  </si>
  <si>
    <t>FNFI</t>
  </si>
  <si>
    <t>ADKT</t>
  </si>
  <si>
    <t>ESBA</t>
  </si>
  <si>
    <t>OGCP</t>
  </si>
  <si>
    <t>AGAAF</t>
  </si>
  <si>
    <t>CMUV</t>
  </si>
  <si>
    <t>BTT</t>
  </si>
  <si>
    <t>AGGP</t>
  </si>
  <si>
    <t>GIGB</t>
  </si>
  <si>
    <t>SBI</t>
  </si>
  <si>
    <t>IBDQ</t>
  </si>
  <si>
    <t>FIBH</t>
  </si>
  <si>
    <t>CHPXY</t>
  </si>
  <si>
    <t>JKF</t>
  </si>
  <si>
    <t>SKFRY</t>
  </si>
  <si>
    <t>CHIM</t>
  </si>
  <si>
    <t>JAGG</t>
  </si>
  <si>
    <t>FOVSY</t>
  </si>
  <si>
    <t>BSCQ</t>
  </si>
  <si>
    <t>HEWJ</t>
  </si>
  <si>
    <t>MPX</t>
  </si>
  <si>
    <t>CPF</t>
  </si>
  <si>
    <t>CMTOY</t>
  </si>
  <si>
    <t>HSNGY</t>
  </si>
  <si>
    <t>XLU</t>
  </si>
  <si>
    <t>ORKLY</t>
  </si>
  <si>
    <t>FIVA</t>
  </si>
  <si>
    <t>AAGRY</t>
  </si>
  <si>
    <t>GRRBP</t>
  </si>
  <si>
    <t>TDIV</t>
  </si>
  <si>
    <t>FPI</t>
  </si>
  <si>
    <t>CNIG</t>
  </si>
  <si>
    <t>BMBN</t>
  </si>
  <si>
    <t>IBDR</t>
  </si>
  <si>
    <t>MDIBY</t>
  </si>
  <si>
    <t>ASEA</t>
  </si>
  <si>
    <t>ECNS</t>
  </si>
  <si>
    <t>AEOXF</t>
  </si>
  <si>
    <t>JNES</t>
  </si>
  <si>
    <t>EZA</t>
  </si>
  <si>
    <t>FISI</t>
  </si>
  <si>
    <t>SCC</t>
  </si>
  <si>
    <t>SKOR</t>
  </si>
  <si>
    <t>EVR</t>
  </si>
  <si>
    <t>SNV</t>
  </si>
  <si>
    <t>GLIF</t>
  </si>
  <si>
    <t>SCS</t>
  </si>
  <si>
    <t>AZSEY</t>
  </si>
  <si>
    <t>TCF</t>
  </si>
  <si>
    <t>MTNOY</t>
  </si>
  <si>
    <t>SGC</t>
  </si>
  <si>
    <t>ADRU</t>
  </si>
  <si>
    <t>PNBI</t>
  </si>
  <si>
    <t>HUTCY</t>
  </si>
  <si>
    <t>SUSC</t>
  </si>
  <si>
    <t>NIM</t>
  </si>
  <si>
    <t>APTL</t>
  </si>
  <si>
    <t>GGNDF</t>
  </si>
  <si>
    <t>LEVI</t>
  </si>
  <si>
    <t>SLLDY</t>
  </si>
  <si>
    <t>IGLB</t>
  </si>
  <si>
    <t>CLPHF</t>
  </si>
  <si>
    <t>IGIB</t>
  </si>
  <si>
    <t>CLCT</t>
  </si>
  <si>
    <t>ROSYY</t>
  </si>
  <si>
    <t>SCPJ</t>
  </si>
  <si>
    <t>BSCP</t>
  </si>
  <si>
    <t>BUSE</t>
  </si>
  <si>
    <t>CHT</t>
  </si>
  <si>
    <t>MURZY</t>
  </si>
  <si>
    <t>HLFN</t>
  </si>
  <si>
    <t>VTKLY</t>
  </si>
  <si>
    <t>BKNIY</t>
  </si>
  <si>
    <t>SOI</t>
  </si>
  <si>
    <t>MNE</t>
  </si>
  <si>
    <t>SMPNY</t>
  </si>
  <si>
    <t>CIT</t>
  </si>
  <si>
    <t>STAR</t>
  </si>
  <si>
    <t>NMRK</t>
  </si>
  <si>
    <t>TGOPY</t>
  </si>
  <si>
    <t>ADRD</t>
  </si>
  <si>
    <t>TOLZ</t>
  </si>
  <si>
    <t>CZFS</t>
  </si>
  <si>
    <t>IFPJF</t>
  </si>
  <si>
    <t>IVLU</t>
  </si>
  <si>
    <t>SMSMY</t>
  </si>
  <si>
    <t>WYNN</t>
  </si>
  <si>
    <t>ICAGY</t>
  </si>
  <si>
    <t>GASNY</t>
  </si>
  <si>
    <t>BNCDY</t>
  </si>
  <si>
    <t>FGBI</t>
  </si>
  <si>
    <t>BSET</t>
  </si>
  <si>
    <t>WBS</t>
  </si>
  <si>
    <t>IGSB</t>
  </si>
  <si>
    <t>MITFY</t>
  </si>
  <si>
    <t>FCOR</t>
  </si>
  <si>
    <t>AMCA</t>
  </si>
  <si>
    <t>BCLYF</t>
  </si>
  <si>
    <t>EEM</t>
  </si>
  <si>
    <t>AKO-A</t>
  </si>
  <si>
    <t>BCS</t>
  </si>
  <si>
    <t>SOLVY</t>
  </si>
  <si>
    <t>PFIN</t>
  </si>
  <si>
    <t>CBT</t>
  </si>
  <si>
    <t>FTLB</t>
  </si>
  <si>
    <t>JKI</t>
  </si>
  <si>
    <t>STND</t>
  </si>
  <si>
    <t>BZLFY</t>
  </si>
  <si>
    <t>JSCPY</t>
  </si>
  <si>
    <t>NCB</t>
  </si>
  <si>
    <t>IBDS</t>
  </si>
  <si>
    <t>KPLUF</t>
  </si>
  <si>
    <t>GJS</t>
  </si>
  <si>
    <t>HNHPF</t>
  </si>
  <si>
    <t>AGGY</t>
  </si>
  <si>
    <t>ITVPY</t>
  </si>
  <si>
    <t>VONOY</t>
  </si>
  <si>
    <t>DIM</t>
  </si>
  <si>
    <t>QLTA</t>
  </si>
  <si>
    <t>NI</t>
  </si>
  <si>
    <t>FNDB</t>
  </si>
  <si>
    <t>KOF</t>
  </si>
  <si>
    <t>VLPNY</t>
  </si>
  <si>
    <t>UFCS</t>
  </si>
  <si>
    <t>ADRA</t>
  </si>
  <si>
    <t>IGOV</t>
  </si>
  <si>
    <t>BOALY</t>
  </si>
  <si>
    <t>AMSWA</t>
  </si>
  <si>
    <t>ACWX</t>
  </si>
  <si>
    <t>FNK</t>
  </si>
  <si>
    <t>FFDF</t>
  </si>
  <si>
    <t>MCEF</t>
  </si>
  <si>
    <t>FJTCY</t>
  </si>
  <si>
    <t>FJTNY</t>
  </si>
  <si>
    <t>FIBK</t>
  </si>
  <si>
    <t>KTYB</t>
  </si>
  <si>
    <t>EEX</t>
  </si>
  <si>
    <t>CLLDY</t>
  </si>
  <si>
    <t>BSCO</t>
  </si>
  <si>
    <t>FULT</t>
  </si>
  <si>
    <t>HOCFY</t>
  </si>
  <si>
    <t>MBWM</t>
  </si>
  <si>
    <t>UVSP</t>
  </si>
  <si>
    <t>RYKKY</t>
  </si>
  <si>
    <t>EWRE</t>
  </si>
  <si>
    <t>IXUS</t>
  </si>
  <si>
    <t>FNDX</t>
  </si>
  <si>
    <t>IBDD</t>
  </si>
  <si>
    <t>SCVPY</t>
  </si>
  <si>
    <t>HDEF</t>
  </si>
  <si>
    <t>IEMD</t>
  </si>
  <si>
    <t>MINI</t>
  </si>
  <si>
    <t>GEAGY</t>
  </si>
  <si>
    <t>KNYJY</t>
  </si>
  <si>
    <t>VPU</t>
  </si>
  <si>
    <t>CYRBY</t>
  </si>
  <si>
    <t>RRD</t>
  </si>
  <si>
    <t>BFIN</t>
  </si>
  <si>
    <t>AMNF</t>
  </si>
  <si>
    <t>CSQSY</t>
  </si>
  <si>
    <t>AKO-B</t>
  </si>
  <si>
    <t>NYV</t>
  </si>
  <si>
    <t>FMFG</t>
  </si>
  <si>
    <t>ECLN</t>
  </si>
  <si>
    <t>LBAI</t>
  </si>
  <si>
    <t>SNPE</t>
  </si>
  <si>
    <t>GIGNY</t>
  </si>
  <si>
    <t>FNDE</t>
  </si>
  <si>
    <t>PCHUY</t>
  </si>
  <si>
    <t>IMFC</t>
  </si>
  <si>
    <t>FFIU</t>
  </si>
  <si>
    <t>BOH</t>
  </si>
  <si>
    <t>BSCT</t>
  </si>
  <si>
    <t>CPYYY</t>
  </si>
  <si>
    <t>FXO</t>
  </si>
  <si>
    <t>EEMA</t>
  </si>
  <si>
    <t>CBKM</t>
  </si>
  <si>
    <t>ARD</t>
  </si>
  <si>
    <t>GFSZY</t>
  </si>
  <si>
    <t>BAP</t>
  </si>
  <si>
    <t>ADRZY</t>
  </si>
  <si>
    <t>FAN</t>
  </si>
  <si>
    <t>SIMO</t>
  </si>
  <si>
    <t>CAC</t>
  </si>
  <si>
    <t>NGVC</t>
  </si>
  <si>
    <t>NXRT</t>
  </si>
  <si>
    <t>FLZA</t>
  </si>
  <si>
    <t>IMIAY</t>
  </si>
  <si>
    <t>CNND</t>
  </si>
  <si>
    <t>NEFBP</t>
  </si>
  <si>
    <t>STBI</t>
  </si>
  <si>
    <t>DON</t>
  </si>
  <si>
    <t>NUBD</t>
  </si>
  <si>
    <t>FBND</t>
  </si>
  <si>
    <t>MTN</t>
  </si>
  <si>
    <t>DLN</t>
  </si>
  <si>
    <t>AGESY</t>
  </si>
  <si>
    <t>FLCA</t>
  </si>
  <si>
    <t>TKAGY</t>
  </si>
  <si>
    <t>TBNK</t>
  </si>
  <si>
    <t>CPCAY</t>
  </si>
  <si>
    <t>HNHAF</t>
  </si>
  <si>
    <t>GJT</t>
  </si>
  <si>
    <t>SPIB</t>
  </si>
  <si>
    <t>ASEKY</t>
  </si>
  <si>
    <t>BSCN</t>
  </si>
  <si>
    <t>DGRS</t>
  </si>
  <si>
    <t>JDIV</t>
  </si>
  <si>
    <t>CTTPY</t>
  </si>
  <si>
    <t>IBDP</t>
  </si>
  <si>
    <t>GWOX</t>
  </si>
  <si>
    <t>SKBSY</t>
  </si>
  <si>
    <t>FDEF</t>
  </si>
  <si>
    <t>SPAB</t>
  </si>
  <si>
    <t>SHTLF</t>
  </si>
  <si>
    <t>NUW</t>
  </si>
  <si>
    <t>GLT</t>
  </si>
  <si>
    <t>ASXFY</t>
  </si>
  <si>
    <t>CWBK</t>
  </si>
  <si>
    <t>JRVR</t>
  </si>
  <si>
    <t>JUTOY</t>
  </si>
  <si>
    <t>VALQ</t>
  </si>
  <si>
    <t>CLF</t>
  </si>
  <si>
    <t>YLCO</t>
  </si>
  <si>
    <t>CTTAY</t>
  </si>
  <si>
    <t>UITB</t>
  </si>
  <si>
    <t>BJK</t>
  </si>
  <si>
    <t>PKG</t>
  </si>
  <si>
    <t>USDY</t>
  </si>
  <si>
    <t>BOUYY</t>
  </si>
  <si>
    <t>OUSA</t>
  </si>
  <si>
    <t>MLCO</t>
  </si>
  <si>
    <t>JW-A</t>
  </si>
  <si>
    <t>XLRE</t>
  </si>
  <si>
    <t>JW-B</t>
  </si>
  <si>
    <t>DTD</t>
  </si>
  <si>
    <t>SCHZ</t>
  </si>
  <si>
    <t>DIG</t>
  </si>
  <si>
    <t>FIGR</t>
  </si>
  <si>
    <t>NUVR</t>
  </si>
  <si>
    <t>FLSA</t>
  </si>
  <si>
    <t>PPLL</t>
  </si>
  <si>
    <t>AIIQ</t>
  </si>
  <si>
    <t>CUT</t>
  </si>
  <si>
    <t>NVT</t>
  </si>
  <si>
    <t>DIMC</t>
  </si>
  <si>
    <t>SCHC</t>
  </si>
  <si>
    <t>HEWP</t>
  </si>
  <si>
    <t>WOPEY</t>
  </si>
  <si>
    <t>MTZPY</t>
  </si>
  <si>
    <t>GTMEY</t>
  </si>
  <si>
    <t>STBA</t>
  </si>
  <si>
    <t>TMICY</t>
  </si>
  <si>
    <t>CULP</t>
  </si>
  <si>
    <t>FERGY</t>
  </si>
  <si>
    <t>DIAL</t>
  </si>
  <si>
    <t>AHODF</t>
  </si>
  <si>
    <t>CSBB</t>
  </si>
  <si>
    <t>IBDO</t>
  </si>
  <si>
    <t>ONB</t>
  </si>
  <si>
    <t>BANR</t>
  </si>
  <si>
    <t>MBB</t>
  </si>
  <si>
    <t>PFIG</t>
  </si>
  <si>
    <t>STC</t>
  </si>
  <si>
    <t>WLWHY</t>
  </si>
  <si>
    <t>CFFI</t>
  </si>
  <si>
    <t>PPSF</t>
  </si>
  <si>
    <t>UCFC</t>
  </si>
  <si>
    <t>ANAT</t>
  </si>
  <si>
    <t>CVLY</t>
  </si>
  <si>
    <t>AVIFY</t>
  </si>
  <si>
    <t>CHCO</t>
  </si>
  <si>
    <t>KWHIY</t>
  </si>
  <si>
    <t>LPT</t>
  </si>
  <si>
    <t>AGZD</t>
  </si>
  <si>
    <t>EBRPY</t>
  </si>
  <si>
    <t>BHLB</t>
  </si>
  <si>
    <t>DURA</t>
  </si>
  <si>
    <t>HLTOY</t>
  </si>
  <si>
    <t>CCEP</t>
  </si>
  <si>
    <t>BRKL</t>
  </si>
  <si>
    <t>HOCFF</t>
  </si>
  <si>
    <t>HPP</t>
  </si>
  <si>
    <t>USI</t>
  </si>
  <si>
    <t>TIGO</t>
  </si>
  <si>
    <t>CLPHY</t>
  </si>
  <si>
    <t>SUOPY</t>
  </si>
  <si>
    <t>HE</t>
  </si>
  <si>
    <t>EKAR</t>
  </si>
  <si>
    <t>DAL</t>
  </si>
  <si>
    <t>BRBS</t>
  </si>
  <si>
    <t>ACWF</t>
  </si>
  <si>
    <t>HTCMY</t>
  </si>
  <si>
    <t>UNLRY</t>
  </si>
  <si>
    <t>STPZ</t>
  </si>
  <si>
    <t>COLB</t>
  </si>
  <si>
    <t>AGND</t>
  </si>
  <si>
    <t>DBAW</t>
  </si>
  <si>
    <t>DGRW</t>
  </si>
  <si>
    <t>OGFGY</t>
  </si>
  <si>
    <t>OCBI</t>
  </si>
  <si>
    <t>PPCCY</t>
  </si>
  <si>
    <t>AMNB</t>
  </si>
  <si>
    <t>FUTY</t>
  </si>
  <si>
    <t>BSCM</t>
  </si>
  <si>
    <t>ACEYY</t>
  </si>
  <si>
    <t>IIGV</t>
  </si>
  <si>
    <t>ICOL</t>
  </si>
  <si>
    <t>ANDE</t>
  </si>
  <si>
    <t>NIQ</t>
  </si>
  <si>
    <t>VSBN</t>
  </si>
  <si>
    <t>TYBS</t>
  </si>
  <si>
    <t>TLK</t>
  </si>
  <si>
    <t>CCZ</t>
  </si>
  <si>
    <t>ODC</t>
  </si>
  <si>
    <t>SRYB</t>
  </si>
  <si>
    <t>VALU</t>
  </si>
  <si>
    <t>OCFC</t>
  </si>
  <si>
    <t>FCF</t>
  </si>
  <si>
    <t>FABP</t>
  </si>
  <si>
    <t>ARTNB</t>
  </si>
  <si>
    <t>CXH</t>
  </si>
  <si>
    <t>VCSH</t>
  </si>
  <si>
    <t>FBVA</t>
  </si>
  <si>
    <t>IUSB</t>
  </si>
  <si>
    <t>YPF</t>
  </si>
  <si>
    <t>BDGE</t>
  </si>
  <si>
    <t>ACNB</t>
  </si>
  <si>
    <t>SCHE</t>
  </si>
  <si>
    <t>ESGF</t>
  </si>
  <si>
    <t>SHBI</t>
  </si>
  <si>
    <t>CHIR</t>
  </si>
  <si>
    <t>PZA</t>
  </si>
  <si>
    <t>QID</t>
  </si>
  <si>
    <t>TKR</t>
  </si>
  <si>
    <t>MDVT</t>
  </si>
  <si>
    <t>MS-PR-L</t>
  </si>
  <si>
    <t>NWIN</t>
  </si>
  <si>
    <t>SCBH</t>
  </si>
  <si>
    <t>PFIS</t>
  </si>
  <si>
    <t>FPXE</t>
  </si>
  <si>
    <t>SDXOF</t>
  </si>
  <si>
    <t>WNRP</t>
  </si>
  <si>
    <t>DCOM</t>
  </si>
  <si>
    <t>SPB</t>
  </si>
  <si>
    <t>ARKAY</t>
  </si>
  <si>
    <t>LGGNY</t>
  </si>
  <si>
    <t>HTRB</t>
  </si>
  <si>
    <t>ACCO</t>
  </si>
  <si>
    <t>MOHCY</t>
  </si>
  <si>
    <t>GQRE</t>
  </si>
  <si>
    <t>HGKGF</t>
  </si>
  <si>
    <t>VTWV</t>
  </si>
  <si>
    <t>SDXAY</t>
  </si>
  <si>
    <t>GVFF</t>
  </si>
  <si>
    <t>IWD</t>
  </si>
  <si>
    <t>TLSYY</t>
  </si>
  <si>
    <t>JBAXY</t>
  </si>
  <si>
    <t>GRNB</t>
  </si>
  <si>
    <t>IDEV</t>
  </si>
  <si>
    <t>EWC</t>
  </si>
  <si>
    <t>HWEN</t>
  </si>
  <si>
    <t>DTRL</t>
  </si>
  <si>
    <t>CZBS</t>
  </si>
  <si>
    <t>VDC</t>
  </si>
  <si>
    <t>AEMMY</t>
  </si>
  <si>
    <t>JKL</t>
  </si>
  <si>
    <t>IOFB</t>
  </si>
  <si>
    <t>HYMTF</t>
  </si>
  <si>
    <t>PZT</t>
  </si>
  <si>
    <t>HFWA</t>
  </si>
  <si>
    <t>CAOVY</t>
  </si>
  <si>
    <t>HFBA</t>
  </si>
  <si>
    <t>SPSB</t>
  </si>
  <si>
    <t>RNSC</t>
  </si>
  <si>
    <t>ZION</t>
  </si>
  <si>
    <t>EEI</t>
  </si>
  <si>
    <t>DWMF</t>
  </si>
  <si>
    <t>GROUF</t>
  </si>
  <si>
    <t>CDGXY</t>
  </si>
  <si>
    <t>MGV</t>
  </si>
  <si>
    <t>IBDN</t>
  </si>
  <si>
    <t>GLAPF</t>
  </si>
  <si>
    <t>QINT</t>
  </si>
  <si>
    <t>WRTBY</t>
  </si>
  <si>
    <t>FLEW</t>
  </si>
  <si>
    <t>SOUHY</t>
  </si>
  <si>
    <t>HXPLF</t>
  </si>
  <si>
    <t>JPIN</t>
  </si>
  <si>
    <t>BIV</t>
  </si>
  <si>
    <t>LXFR</t>
  </si>
  <si>
    <t>HLDVF</t>
  </si>
  <si>
    <t>PY</t>
  </si>
  <si>
    <t>ORRF</t>
  </si>
  <si>
    <t>SAFRY</t>
  </si>
  <si>
    <t>OSTBP</t>
  </si>
  <si>
    <t>PTVCA</t>
  </si>
  <si>
    <t>HOMB</t>
  </si>
  <si>
    <t>NBTB</t>
  </si>
  <si>
    <t>LCUT</t>
  </si>
  <si>
    <t>VRIG</t>
  </si>
  <si>
    <t>HMN</t>
  </si>
  <si>
    <t>NWFL</t>
  </si>
  <si>
    <t>PUTKY</t>
  </si>
  <si>
    <t>RWUI</t>
  </si>
  <si>
    <t>IBD</t>
  </si>
  <si>
    <t>SADL</t>
  </si>
  <si>
    <t>PPBI</t>
  </si>
  <si>
    <t>KGFHY</t>
  </si>
  <si>
    <t>GRPTY</t>
  </si>
  <si>
    <t>VONV</t>
  </si>
  <si>
    <t>BFLBY</t>
  </si>
  <si>
    <t>BSCL</t>
  </si>
  <si>
    <t>VNORP</t>
  </si>
  <si>
    <t>VNRFY</t>
  </si>
  <si>
    <t>AEE</t>
  </si>
  <si>
    <t>RYU</t>
  </si>
  <si>
    <t>AUB</t>
  </si>
  <si>
    <t>SUSB</t>
  </si>
  <si>
    <t>TRCY</t>
  </si>
  <si>
    <t>CNBB</t>
  </si>
  <si>
    <t>RAIFY</t>
  </si>
  <si>
    <t>RXEEY</t>
  </si>
  <si>
    <t>RAIFF</t>
  </si>
  <si>
    <t>PCLB</t>
  </si>
  <si>
    <t>KRYPY</t>
  </si>
  <si>
    <t>TRMK</t>
  </si>
  <si>
    <t>IYM</t>
  </si>
  <si>
    <t>SOR</t>
  </si>
  <si>
    <t>STRT</t>
  </si>
  <si>
    <t>TBT</t>
  </si>
  <si>
    <t>LDRI</t>
  </si>
  <si>
    <t>STT</t>
  </si>
  <si>
    <t>BSRR</t>
  </si>
  <si>
    <t>ADRE</t>
  </si>
  <si>
    <t>ESSA</t>
  </si>
  <si>
    <t>RFDI</t>
  </si>
  <si>
    <t>CATC</t>
  </si>
  <si>
    <t>ERM</t>
  </si>
  <si>
    <t>IWX</t>
  </si>
  <si>
    <t>BND</t>
  </si>
  <si>
    <t>SBGI</t>
  </si>
  <si>
    <t>NTRS</t>
  </si>
  <si>
    <t>PKCOY</t>
  </si>
  <si>
    <t>HKXCY</t>
  </si>
  <si>
    <t>HLI</t>
  </si>
  <si>
    <t>OCLDY</t>
  </si>
  <si>
    <t>MUST</t>
  </si>
  <si>
    <t>ELMTY</t>
  </si>
  <si>
    <t>LFUGY</t>
  </si>
  <si>
    <t>RSNAY</t>
  </si>
  <si>
    <t>GSY</t>
  </si>
  <si>
    <t>NPEXY</t>
  </si>
  <si>
    <t>BKTI</t>
  </si>
  <si>
    <t>SDY</t>
  </si>
  <si>
    <t>GWX</t>
  </si>
  <si>
    <t>ES</t>
  </si>
  <si>
    <t>SBGSY</t>
  </si>
  <si>
    <t>CSXXY</t>
  </si>
  <si>
    <t>EVBN</t>
  </si>
  <si>
    <t>IDEXF</t>
  </si>
  <si>
    <t>INSI</t>
  </si>
  <si>
    <t>BYPLF</t>
  </si>
  <si>
    <t>AAXJ</t>
  </si>
  <si>
    <t>FTI</t>
  </si>
  <si>
    <t>QVM</t>
  </si>
  <si>
    <t>ALRS</t>
  </si>
  <si>
    <t>RILY</t>
  </si>
  <si>
    <t>RIVE</t>
  </si>
  <si>
    <t>HI</t>
  </si>
  <si>
    <t>TNP</t>
  </si>
  <si>
    <t>IBDM</t>
  </si>
  <si>
    <t>IDCC</t>
  </si>
  <si>
    <t>IHLDY</t>
  </si>
  <si>
    <t>SYBT</t>
  </si>
  <si>
    <t>KKPNY</t>
  </si>
  <si>
    <t>IYK</t>
  </si>
  <si>
    <t>MINC</t>
  </si>
  <si>
    <t>PXI</t>
  </si>
  <si>
    <t>PKBK</t>
  </si>
  <si>
    <t>ACCYY</t>
  </si>
  <si>
    <t>AMOVF</t>
  </si>
  <si>
    <t>DURYY</t>
  </si>
  <si>
    <t>BKUT</t>
  </si>
  <si>
    <t>CCFC</t>
  </si>
  <si>
    <t>ASHTY</t>
  </si>
  <si>
    <t>MTSC</t>
  </si>
  <si>
    <t>MPB</t>
  </si>
  <si>
    <t>IBDL</t>
  </si>
  <si>
    <t>BEOB</t>
  </si>
  <si>
    <t>PWZ</t>
  </si>
  <si>
    <t>WETF</t>
  </si>
  <si>
    <t>BMTC</t>
  </si>
  <si>
    <t>AE</t>
  </si>
  <si>
    <t>SPVU</t>
  </si>
  <si>
    <t>EXSR</t>
  </si>
  <si>
    <t>QNTO</t>
  </si>
  <si>
    <t>IDU</t>
  </si>
  <si>
    <t>CNNWF</t>
  </si>
  <si>
    <t>WBND</t>
  </si>
  <si>
    <t>NFBK</t>
  </si>
  <si>
    <t>IBOC</t>
  </si>
  <si>
    <t>HNP</t>
  </si>
  <si>
    <t>SAL</t>
  </si>
  <si>
    <t>AWTM</t>
  </si>
  <si>
    <t>SMLV</t>
  </si>
  <si>
    <t>RBIN</t>
  </si>
  <si>
    <t>NFLT</t>
  </si>
  <si>
    <t>GJO</t>
  </si>
  <si>
    <t>MONDY</t>
  </si>
  <si>
    <t>HERD</t>
  </si>
  <si>
    <t>GJR</t>
  </si>
  <si>
    <t>GBCI</t>
  </si>
  <si>
    <t>GUORY</t>
  </si>
  <si>
    <t>DNTUY</t>
  </si>
  <si>
    <t>BUDFF</t>
  </si>
  <si>
    <t>EWD</t>
  </si>
  <si>
    <t>TOKTY</t>
  </si>
  <si>
    <t>IEZ</t>
  </si>
  <si>
    <t>KBWB</t>
  </si>
  <si>
    <t>EDV</t>
  </si>
  <si>
    <t>JPN</t>
  </si>
  <si>
    <t>OMVKY</t>
  </si>
  <si>
    <t>EWZ</t>
  </si>
  <si>
    <t>TLKGY</t>
  </si>
  <si>
    <t>POL</t>
  </si>
  <si>
    <t>ASR</t>
  </si>
  <si>
    <t>DJD</t>
  </si>
  <si>
    <t>NP</t>
  </si>
  <si>
    <t>SDAG</t>
  </si>
  <si>
    <t>RUSS</t>
  </si>
  <si>
    <t>HOLD</t>
  </si>
  <si>
    <t>KBWR</t>
  </si>
  <si>
    <t>HOFT</t>
  </si>
  <si>
    <t>AUCOY</t>
  </si>
  <si>
    <t>EEB</t>
  </si>
  <si>
    <t>TOWN</t>
  </si>
  <si>
    <t>VEA</t>
  </si>
  <si>
    <t>FLTR</t>
  </si>
  <si>
    <t>IDA</t>
  </si>
  <si>
    <t>IJS</t>
  </si>
  <si>
    <t>BWEL</t>
  </si>
  <si>
    <t>FEP</t>
  </si>
  <si>
    <t>BA</t>
  </si>
  <si>
    <t>WVFC</t>
  </si>
  <si>
    <t>HNNMY</t>
  </si>
  <si>
    <t>CRWOY</t>
  </si>
  <si>
    <t>BURBY</t>
  </si>
  <si>
    <t>IWN</t>
  </si>
  <si>
    <t>BNDC</t>
  </si>
  <si>
    <t>SABR</t>
  </si>
  <si>
    <t>CMBS</t>
  </si>
  <si>
    <t>WSBF</t>
  </si>
  <si>
    <t>HBNC</t>
  </si>
  <si>
    <t>USTB</t>
  </si>
  <si>
    <t>MCBC</t>
  </si>
  <si>
    <t>EWT</t>
  </si>
  <si>
    <t>LCII</t>
  </si>
  <si>
    <t>WIMHY</t>
  </si>
  <si>
    <t>TERM</t>
  </si>
  <si>
    <t>RVNU</t>
  </si>
  <si>
    <t>AGX</t>
  </si>
  <si>
    <t>RFCI</t>
  </si>
  <si>
    <t>RFDA</t>
  </si>
  <si>
    <t>PROV</t>
  </si>
  <si>
    <t>TSCDF</t>
  </si>
  <si>
    <t>BLMC</t>
  </si>
  <si>
    <t>ANSLY</t>
  </si>
  <si>
    <t>BSCK</t>
  </si>
  <si>
    <t>JPXGY</t>
  </si>
  <si>
    <t>OSGSY</t>
  </si>
  <si>
    <t>MNHFF</t>
  </si>
  <si>
    <t>FSTA</t>
  </si>
  <si>
    <t>AIG</t>
  </si>
  <si>
    <t>HWC</t>
  </si>
  <si>
    <t>COFS</t>
  </si>
  <si>
    <t>MMIT</t>
  </si>
  <si>
    <t>CLRG</t>
  </si>
  <si>
    <t>ASET</t>
  </si>
  <si>
    <t>SCHX</t>
  </si>
  <si>
    <t>KNL</t>
  </si>
  <si>
    <t>HUBB</t>
  </si>
  <si>
    <t>RCL</t>
  </si>
  <si>
    <t>FRME</t>
  </si>
  <si>
    <t>CMS</t>
  </si>
  <si>
    <t>ESGS</t>
  </si>
  <si>
    <t>PTVCB</t>
  </si>
  <si>
    <t>HAP</t>
  </si>
  <si>
    <t>SEBC</t>
  </si>
  <si>
    <t>FMNB</t>
  </si>
  <si>
    <t>AMTD</t>
  </si>
  <si>
    <t>MFDX</t>
  </si>
  <si>
    <t>INFR</t>
  </si>
  <si>
    <t>PPRUY</t>
  </si>
  <si>
    <t>EQH</t>
  </si>
  <si>
    <t>LKFN</t>
  </si>
  <si>
    <t>OMAB</t>
  </si>
  <si>
    <t>LACK</t>
  </si>
  <si>
    <t>ENR</t>
  </si>
  <si>
    <t>SCHB</t>
  </si>
  <si>
    <t>RIDV</t>
  </si>
  <si>
    <t>PKE</t>
  </si>
  <si>
    <t>SXT</t>
  </si>
  <si>
    <t>GOVB</t>
  </si>
  <si>
    <t>VFH</t>
  </si>
  <si>
    <t>NPKYY</t>
  </si>
  <si>
    <t>FNDF</t>
  </si>
  <si>
    <t>LNVGF</t>
  </si>
  <si>
    <t>FXU</t>
  </si>
  <si>
    <t>VEU</t>
  </si>
  <si>
    <t>CPA</t>
  </si>
  <si>
    <t>JPXN</t>
  </si>
  <si>
    <t>HFBK</t>
  </si>
  <si>
    <t>EET</t>
  </si>
  <si>
    <t>FBSS</t>
  </si>
  <si>
    <t>HAYN</t>
  </si>
  <si>
    <t>SHPMY</t>
  </si>
  <si>
    <t>HLTOF</t>
  </si>
  <si>
    <t>HFXI</t>
  </si>
  <si>
    <t>ESGL</t>
  </si>
  <si>
    <t>EQL</t>
  </si>
  <si>
    <t>CNBN</t>
  </si>
  <si>
    <t>FMBI</t>
  </si>
  <si>
    <t>BIS</t>
  </si>
  <si>
    <t>ATCD</t>
  </si>
  <si>
    <t>CRD-A</t>
  </si>
  <si>
    <t>RPV</t>
  </si>
  <si>
    <t>PSCF</t>
  </si>
  <si>
    <t>RNST</t>
  </si>
  <si>
    <t>CFFN</t>
  </si>
  <si>
    <t>TIPZ</t>
  </si>
  <si>
    <t>PNM</t>
  </si>
  <si>
    <t>ARCH</t>
  </si>
  <si>
    <t>OSCV</t>
  </si>
  <si>
    <t>KSA</t>
  </si>
  <si>
    <t>SCHK</t>
  </si>
  <si>
    <t>DLMV</t>
  </si>
  <si>
    <t>FFNW</t>
  </si>
  <si>
    <t>AGGE</t>
  </si>
  <si>
    <t>JCDXY</t>
  </si>
  <si>
    <t>MURGY</t>
  </si>
  <si>
    <t>EWJ</t>
  </si>
  <si>
    <t>IUSV</t>
  </si>
  <si>
    <t>PDRDY</t>
  </si>
  <si>
    <t>KCNY</t>
  </si>
  <si>
    <t>BKRIY</t>
  </si>
  <si>
    <t>SOMC</t>
  </si>
  <si>
    <t>IXG</t>
  </si>
  <si>
    <t>UNTN</t>
  </si>
  <si>
    <t>OUSM</t>
  </si>
  <si>
    <t>TKC</t>
  </si>
  <si>
    <t>BGAOY</t>
  </si>
  <si>
    <t>TBLMY</t>
  </si>
  <si>
    <t>FNCL</t>
  </si>
  <si>
    <t>FELTY</t>
  </si>
  <si>
    <t>ISTB</t>
  </si>
  <si>
    <t>PULS</t>
  </si>
  <si>
    <t>AEF</t>
  </si>
  <si>
    <t>COG</t>
  </si>
  <si>
    <t>MRLN</t>
  </si>
  <si>
    <t>IBKC</t>
  </si>
  <si>
    <t>AHEXY</t>
  </si>
  <si>
    <t>BSJJ</t>
  </si>
  <si>
    <t>NHC</t>
  </si>
  <si>
    <t>CBCZ</t>
  </si>
  <si>
    <t>MINT</t>
  </si>
  <si>
    <t>RGCO</t>
  </si>
  <si>
    <t>PPLC</t>
  </si>
  <si>
    <t>IWS</t>
  </si>
  <si>
    <t>CYVF</t>
  </si>
  <si>
    <t>DWM</t>
  </si>
  <si>
    <t>FNCB</t>
  </si>
  <si>
    <t>SDVY</t>
  </si>
  <si>
    <t>AUKNY</t>
  </si>
  <si>
    <t>GHGUF</t>
  </si>
  <si>
    <t>UTL</t>
  </si>
  <si>
    <t>DLX</t>
  </si>
  <si>
    <t>PYTCY</t>
  </si>
  <si>
    <t>SFNC</t>
  </si>
  <si>
    <t>SDOW</t>
  </si>
  <si>
    <t>EFGSY</t>
  </si>
  <si>
    <t>FLRN</t>
  </si>
  <si>
    <t>NATI</t>
  </si>
  <si>
    <t>CNWGY</t>
  </si>
  <si>
    <t>ALPIB</t>
  </si>
  <si>
    <t>JHMU</t>
  </si>
  <si>
    <t>RL</t>
  </si>
  <si>
    <t>FAB</t>
  </si>
  <si>
    <t>SNYFY</t>
  </si>
  <si>
    <t>CHMG</t>
  </si>
  <si>
    <t>CNO</t>
  </si>
  <si>
    <t>MUB</t>
  </si>
  <si>
    <t>FXLG</t>
  </si>
  <si>
    <t>BOKF</t>
  </si>
  <si>
    <t>FLCO</t>
  </si>
  <si>
    <t>JEF</t>
  </si>
  <si>
    <t>RUTH</t>
  </si>
  <si>
    <t>KPELY</t>
  </si>
  <si>
    <t>LYSFY</t>
  </si>
  <si>
    <t>CLZNY</t>
  </si>
  <si>
    <t>ASRV</t>
  </si>
  <si>
    <t>PDT</t>
  </si>
  <si>
    <t>KPELF</t>
  </si>
  <si>
    <t>BZQ</t>
  </si>
  <si>
    <t>LMBS</t>
  </si>
  <si>
    <t>IDHQ</t>
  </si>
  <si>
    <t>SIELY</t>
  </si>
  <si>
    <t>UCBI</t>
  </si>
  <si>
    <t>PLT</t>
  </si>
  <si>
    <t>BSPA</t>
  </si>
  <si>
    <t>FBIZ</t>
  </si>
  <si>
    <t>DMKBB</t>
  </si>
  <si>
    <t>UMC</t>
  </si>
  <si>
    <t>AMXVF</t>
  </si>
  <si>
    <t>RYE</t>
  </si>
  <si>
    <t>IRDEF</t>
  </si>
  <si>
    <t>TDCB</t>
  </si>
  <si>
    <t>SUPV</t>
  </si>
  <si>
    <t>NUBC</t>
  </si>
  <si>
    <t>PSCC</t>
  </si>
  <si>
    <t>RNMC</t>
  </si>
  <si>
    <t>NDGPY</t>
  </si>
  <si>
    <t>WCFB</t>
  </si>
  <si>
    <t>TUFBY</t>
  </si>
  <si>
    <t>JRONY</t>
  </si>
  <si>
    <t>DES</t>
  </si>
  <si>
    <t>CCOZY</t>
  </si>
  <si>
    <t>GSH</t>
  </si>
  <si>
    <t>NFRA</t>
  </si>
  <si>
    <t>CWYCY</t>
  </si>
  <si>
    <t>VMBS</t>
  </si>
  <si>
    <t>RALS</t>
  </si>
  <si>
    <t>IVE</t>
  </si>
  <si>
    <t>HMOP</t>
  </si>
  <si>
    <t>JBGS</t>
  </si>
  <si>
    <t>FLIDY</t>
  </si>
  <si>
    <t>MRPLY</t>
  </si>
  <si>
    <t>KEFI</t>
  </si>
  <si>
    <t>PPERY</t>
  </si>
  <si>
    <t>BKF</t>
  </si>
  <si>
    <t>MUNI</t>
  </si>
  <si>
    <t>WARFY</t>
  </si>
  <si>
    <t>ADS</t>
  </si>
  <si>
    <t>HLRD</t>
  </si>
  <si>
    <t>MAN</t>
  </si>
  <si>
    <t>OIH</t>
  </si>
  <si>
    <t>BXS</t>
  </si>
  <si>
    <t>JVAL</t>
  </si>
  <si>
    <t>XLP</t>
  </si>
  <si>
    <t>EE</t>
  </si>
  <si>
    <t>EASG</t>
  </si>
  <si>
    <t>FMB</t>
  </si>
  <si>
    <t>FTSD</t>
  </si>
  <si>
    <t>OSB</t>
  </si>
  <si>
    <t>WIP</t>
  </si>
  <si>
    <t>MMIN</t>
  </si>
  <si>
    <t>BKU</t>
  </si>
  <si>
    <t>AVX</t>
  </si>
  <si>
    <t>OMF</t>
  </si>
  <si>
    <t>ULST</t>
  </si>
  <si>
    <t>COPX</t>
  </si>
  <si>
    <t>QNTQY</t>
  </si>
  <si>
    <t>FLR</t>
  </si>
  <si>
    <t>CBLUF</t>
  </si>
  <si>
    <t>JHME</t>
  </si>
  <si>
    <t>EQWL</t>
  </si>
  <si>
    <t>MHGUP</t>
  </si>
  <si>
    <t>CBUMY</t>
  </si>
  <si>
    <t>HCKT</t>
  </si>
  <si>
    <t>AEXAY</t>
  </si>
  <si>
    <t>FLJP</t>
  </si>
  <si>
    <t>ENLAY</t>
  </si>
  <si>
    <t>TUR</t>
  </si>
  <si>
    <t>DGRO</t>
  </si>
  <si>
    <t>FNDC</t>
  </si>
  <si>
    <t>ACWI</t>
  </si>
  <si>
    <t>FCAL</t>
  </si>
  <si>
    <t>WAFD</t>
  </si>
  <si>
    <t>EFA</t>
  </si>
  <si>
    <t>KTHN</t>
  </si>
  <si>
    <t>EWBC</t>
  </si>
  <si>
    <t>CPHC</t>
  </si>
  <si>
    <t>MBCN</t>
  </si>
  <si>
    <t>VGLT</t>
  </si>
  <si>
    <t>DOL</t>
  </si>
  <si>
    <t>MATX</t>
  </si>
  <si>
    <t>SWMAY</t>
  </si>
  <si>
    <t>HBCP</t>
  </si>
  <si>
    <t>FVD</t>
  </si>
  <si>
    <t>KRE</t>
  </si>
  <si>
    <t>IESFY</t>
  </si>
  <si>
    <t>ESGW</t>
  </si>
  <si>
    <t>CBGPF</t>
  </si>
  <si>
    <t>NCXS</t>
  </si>
  <si>
    <t>FMBH</t>
  </si>
  <si>
    <t>SPYV</t>
  </si>
  <si>
    <t>DXC</t>
  </si>
  <si>
    <t>AIAGY</t>
  </si>
  <si>
    <t>SPLV</t>
  </si>
  <si>
    <t>RHS</t>
  </si>
  <si>
    <t>CMDY</t>
  </si>
  <si>
    <t>ROAM</t>
  </si>
  <si>
    <t>CGHLY</t>
  </si>
  <si>
    <t>LINSA</t>
  </si>
  <si>
    <t>TKGSY</t>
  </si>
  <si>
    <t>TGOSY</t>
  </si>
  <si>
    <t>UBOH</t>
  </si>
  <si>
    <t>UNCFF</t>
  </si>
  <si>
    <t>FBTT</t>
  </si>
  <si>
    <t>DRRKF</t>
  </si>
  <si>
    <t>AMOV</t>
  </si>
  <si>
    <t>HVRRY</t>
  </si>
  <si>
    <t>CWH</t>
  </si>
  <si>
    <t>SCSG</t>
  </si>
  <si>
    <t>DSFGY</t>
  </si>
  <si>
    <t>SPTL</t>
  </si>
  <si>
    <t>SCHR</t>
  </si>
  <si>
    <t>TPLC</t>
  </si>
  <si>
    <t>CNS</t>
  </si>
  <si>
    <t>CRBN</t>
  </si>
  <si>
    <t>KBE</t>
  </si>
  <si>
    <t>EWM</t>
  </si>
  <si>
    <t>SGB</t>
  </si>
  <si>
    <t>SRTY</t>
  </si>
  <si>
    <t>AXSPY</t>
  </si>
  <si>
    <t>DWNX</t>
  </si>
  <si>
    <t>FLFR</t>
  </si>
  <si>
    <t>GELYY</t>
  </si>
  <si>
    <t>VGK</t>
  </si>
  <si>
    <t>CIBN</t>
  </si>
  <si>
    <t>WOR</t>
  </si>
  <si>
    <t>BJCHY</t>
  </si>
  <si>
    <t>VOOV</t>
  </si>
  <si>
    <t>BBRYF</t>
  </si>
  <si>
    <t>DPUKY</t>
  </si>
  <si>
    <t>KXI</t>
  </si>
  <si>
    <t>INCPY</t>
  </si>
  <si>
    <t>BORT</t>
  </si>
  <si>
    <t>GATX</t>
  </si>
  <si>
    <t>MOFG</t>
  </si>
  <si>
    <t>CHTM</t>
  </si>
  <si>
    <t>XCEM</t>
  </si>
  <si>
    <t>VRTS</t>
  </si>
  <si>
    <t>ARKAF</t>
  </si>
  <si>
    <t>FLCB</t>
  </si>
  <si>
    <t>VTV</t>
  </si>
  <si>
    <t>BDVSY</t>
  </si>
  <si>
    <t>VTEB</t>
  </si>
  <si>
    <t>BSV</t>
  </si>
  <si>
    <t>HGKGY</t>
  </si>
  <si>
    <t>SCHF</t>
  </si>
  <si>
    <t>CMC</t>
  </si>
  <si>
    <t>SDVKY</t>
  </si>
  <si>
    <t>NOVKY</t>
  </si>
  <si>
    <t>DMKBA</t>
  </si>
  <si>
    <t>CKISY</t>
  </si>
  <si>
    <t>FNHC</t>
  </si>
  <si>
    <t>SMMF</t>
  </si>
  <si>
    <t>SZK</t>
  </si>
  <si>
    <t>CAKFY</t>
  </si>
  <si>
    <t>CIHKY</t>
  </si>
  <si>
    <t>DIA</t>
  </si>
  <si>
    <t>QDYN</t>
  </si>
  <si>
    <t>SLCJY</t>
  </si>
  <si>
    <t>CHIX</t>
  </si>
  <si>
    <t>BBAVY</t>
  </si>
  <si>
    <t>RMAX</t>
  </si>
  <si>
    <t>UVE</t>
  </si>
  <si>
    <t>FLMB</t>
  </si>
  <si>
    <t>VLU</t>
  </si>
  <si>
    <t>GAL</t>
  </si>
  <si>
    <t>TKFOY</t>
  </si>
  <si>
    <t>HY</t>
  </si>
  <si>
    <t>FSMB</t>
  </si>
  <si>
    <t>DBSDY</t>
  </si>
  <si>
    <t>HLAN</t>
  </si>
  <si>
    <t>MCRAB</t>
  </si>
  <si>
    <t>MCHT</t>
  </si>
  <si>
    <t>YAHOY</t>
  </si>
  <si>
    <t>HRGLY</t>
  </si>
  <si>
    <t>DMRI</t>
  </si>
  <si>
    <t>ROGS</t>
  </si>
  <si>
    <t>RBCAA</t>
  </si>
  <si>
    <t>KHNGY</t>
  </si>
  <si>
    <t>SONA</t>
  </si>
  <si>
    <t>FFWC</t>
  </si>
  <si>
    <t>PRF</t>
  </si>
  <si>
    <t>FTA</t>
  </si>
  <si>
    <t>DYNF</t>
  </si>
  <si>
    <t>IIGD</t>
  </si>
  <si>
    <t>RVSB</t>
  </si>
  <si>
    <t>ASMVY</t>
  </si>
  <si>
    <t>ULH</t>
  </si>
  <si>
    <t>VT</t>
  </si>
  <si>
    <t>CSHX</t>
  </si>
  <si>
    <t>EDOW</t>
  </si>
  <si>
    <t>VXUS</t>
  </si>
  <si>
    <t>DNPLY</t>
  </si>
  <si>
    <t>FUNC</t>
  </si>
  <si>
    <t>FNX</t>
  </si>
  <si>
    <t>SMLF</t>
  </si>
  <si>
    <t>POAHY</t>
  </si>
  <si>
    <t>TFI</t>
  </si>
  <si>
    <t>NBHC</t>
  </si>
  <si>
    <t>TCBK</t>
  </si>
  <si>
    <t>DLS</t>
  </si>
  <si>
    <t>TAXF</t>
  </si>
  <si>
    <t>CHFHY</t>
  </si>
  <si>
    <t>GCHOY</t>
  </si>
  <si>
    <t>SCHP</t>
  </si>
  <si>
    <t>SPXU</t>
  </si>
  <si>
    <t>GNTY</t>
  </si>
  <si>
    <t>PUK</t>
  </si>
  <si>
    <t>RAVI</t>
  </si>
  <si>
    <t>AIQUY</t>
  </si>
  <si>
    <t>NFTY</t>
  </si>
  <si>
    <t>IPXHY</t>
  </si>
  <si>
    <t>TXRH</t>
  </si>
  <si>
    <t>SPVM</t>
  </si>
  <si>
    <t>VIOV</t>
  </si>
  <si>
    <t>KMT</t>
  </si>
  <si>
    <t>MXI</t>
  </si>
  <si>
    <t>HLDCY</t>
  </si>
  <si>
    <t>ALPMY</t>
  </si>
  <si>
    <t>LEA</t>
  </si>
  <si>
    <t>TG</t>
  </si>
  <si>
    <t>KALU</t>
  </si>
  <si>
    <t>FBIP</t>
  </si>
  <si>
    <t>CCU</t>
  </si>
  <si>
    <t>CPKPY</t>
  </si>
  <si>
    <t>USMC</t>
  </si>
  <si>
    <t>UOLGY</t>
  </si>
  <si>
    <t>FABK</t>
  </si>
  <si>
    <t>TUZ</t>
  </si>
  <si>
    <t>GSBC</t>
  </si>
  <si>
    <t>SCHO</t>
  </si>
  <si>
    <t>SYV</t>
  </si>
  <si>
    <t>DWFI</t>
  </si>
  <si>
    <t>SSLZY</t>
  </si>
  <si>
    <t>VGIT</t>
  </si>
  <si>
    <t>GLAPY</t>
  </si>
  <si>
    <t>ACU</t>
  </si>
  <si>
    <t>NBL</t>
  </si>
  <si>
    <t>FOTB</t>
  </si>
  <si>
    <t>EUDG</t>
  </si>
  <si>
    <t>VVV</t>
  </si>
  <si>
    <t>KCE</t>
  </si>
  <si>
    <t>DAN</t>
  </si>
  <si>
    <t>SSB</t>
  </si>
  <si>
    <t>KNOW</t>
  </si>
  <si>
    <t>PFM</t>
  </si>
  <si>
    <t>RDVY</t>
  </si>
  <si>
    <t>BICK</t>
  </si>
  <si>
    <t>FXG</t>
  </si>
  <si>
    <t>FTSM</t>
  </si>
  <si>
    <t>DRIP</t>
  </si>
  <si>
    <t>IEUS</t>
  </si>
  <si>
    <t>EFSG</t>
  </si>
  <si>
    <t>LNVGY</t>
  </si>
  <si>
    <t>TLT</t>
  </si>
  <si>
    <t>VMM</t>
  </si>
  <si>
    <t>LRGF</t>
  </si>
  <si>
    <t>PCFBY</t>
  </si>
  <si>
    <t>XMLV</t>
  </si>
  <si>
    <t>MSLOY</t>
  </si>
  <si>
    <t>FMAO</t>
  </si>
  <si>
    <t>NWYF</t>
  </si>
  <si>
    <t>PACA</t>
  </si>
  <si>
    <t>GTPS</t>
  </si>
  <si>
    <t>EWK</t>
  </si>
  <si>
    <t>EPI</t>
  </si>
  <si>
    <t>GEBEY</t>
  </si>
  <si>
    <t>VAW</t>
  </si>
  <si>
    <t>LSST</t>
  </si>
  <si>
    <t>HKHHF</t>
  </si>
  <si>
    <t>TSBK</t>
  </si>
  <si>
    <t>CIB</t>
  </si>
  <si>
    <t>VERF</t>
  </si>
  <si>
    <t>OVBC</t>
  </si>
  <si>
    <t>TSBA</t>
  </si>
  <si>
    <t>BKRKY</t>
  </si>
  <si>
    <t>MCRAA</t>
  </si>
  <si>
    <t>CLGX</t>
  </si>
  <si>
    <t>BXBLY</t>
  </si>
  <si>
    <t>PSCU</t>
  </si>
  <si>
    <t>EQRR</t>
  </si>
  <si>
    <t>QDEF</t>
  </si>
  <si>
    <t>CDEVF</t>
  </si>
  <si>
    <t>CMCT</t>
  </si>
  <si>
    <t>SCHM</t>
  </si>
  <si>
    <t>IVOO</t>
  </si>
  <si>
    <t>GES</t>
  </si>
  <si>
    <t>BSVN</t>
  </si>
  <si>
    <t>DRMKY</t>
  </si>
  <si>
    <t>TRUX</t>
  </si>
  <si>
    <t>IDX</t>
  </si>
  <si>
    <t>NYF</t>
  </si>
  <si>
    <t>TLH</t>
  </si>
  <si>
    <t>EUSC</t>
  </si>
  <si>
    <t>WNC</t>
  </si>
  <si>
    <t>ALFVY</t>
  </si>
  <si>
    <t>POWL</t>
  </si>
  <si>
    <t>SBHO</t>
  </si>
  <si>
    <t>HDELY</t>
  </si>
  <si>
    <t>PSZKY</t>
  </si>
  <si>
    <t>HLMNY</t>
  </si>
  <si>
    <t>NEN</t>
  </si>
  <si>
    <t>QDF</t>
  </si>
  <si>
    <t>TSRYY</t>
  </si>
  <si>
    <t>HWKN</t>
  </si>
  <si>
    <t>CCNE</t>
  </si>
  <si>
    <t>ITOT</t>
  </si>
  <si>
    <t>WTR</t>
  </si>
  <si>
    <t>TSCDY</t>
  </si>
  <si>
    <t>BVILF</t>
  </si>
  <si>
    <t>OEUR</t>
  </si>
  <si>
    <t>OTSKY</t>
  </si>
  <si>
    <t>LDKB</t>
  </si>
  <si>
    <t>STTSY</t>
  </si>
  <si>
    <t>CXSE</t>
  </si>
  <si>
    <t>ZROZ</t>
  </si>
  <si>
    <t>INDB</t>
  </si>
  <si>
    <t>PBD</t>
  </si>
  <si>
    <t>PUI</t>
  </si>
  <si>
    <t>ALOT</t>
  </si>
  <si>
    <t>EIG</t>
  </si>
  <si>
    <t>PEBC</t>
  </si>
  <si>
    <t>AGG</t>
  </si>
  <si>
    <t>PPAAY</t>
  </si>
  <si>
    <t>GGAL</t>
  </si>
  <si>
    <t>TRNO</t>
  </si>
  <si>
    <t>BPOP</t>
  </si>
  <si>
    <t>DBEF</t>
  </si>
  <si>
    <t>DNKN</t>
  </si>
  <si>
    <t>XLI</t>
  </si>
  <si>
    <t>TRVR</t>
  </si>
  <si>
    <t>PST</t>
  </si>
  <si>
    <t>ALK</t>
  </si>
  <si>
    <t>PFBC</t>
  </si>
  <si>
    <t>FFMH</t>
  </si>
  <si>
    <t>FXZ</t>
  </si>
  <si>
    <t>SPEM</t>
  </si>
  <si>
    <t>OISHF</t>
  </si>
  <si>
    <t>AUBN</t>
  </si>
  <si>
    <t>GFED</t>
  </si>
  <si>
    <t>AEXAF</t>
  </si>
  <si>
    <t>TECS</t>
  </si>
  <si>
    <t>VTWO</t>
  </si>
  <si>
    <t>VSS</t>
  </si>
  <si>
    <t>WEIGF</t>
  </si>
  <si>
    <t>GNBF</t>
  </si>
  <si>
    <t>FCCO</t>
  </si>
  <si>
    <t>VGSH</t>
  </si>
  <si>
    <t>EUSA</t>
  </si>
  <si>
    <t>CVCY</t>
  </si>
  <si>
    <t>CWI</t>
  </si>
  <si>
    <t>SDS</t>
  </si>
  <si>
    <t>LBC</t>
  </si>
  <si>
    <t>WNEB</t>
  </si>
  <si>
    <t>SHALY</t>
  </si>
  <si>
    <t>PTBS</t>
  </si>
  <si>
    <t>SUI</t>
  </si>
  <si>
    <t>NATH</t>
  </si>
  <si>
    <t>AOM</t>
  </si>
  <si>
    <t>CUGCY</t>
  </si>
  <si>
    <t>DFIHY</t>
  </si>
  <si>
    <t>MFSF</t>
  </si>
  <si>
    <t>LOWC</t>
  </si>
  <si>
    <t>IVV</t>
  </si>
  <si>
    <t>AVT</t>
  </si>
  <si>
    <t>RWDC</t>
  </si>
  <si>
    <t>SCHA</t>
  </si>
  <si>
    <t>OPBK</t>
  </si>
  <si>
    <t>GGDVY</t>
  </si>
  <si>
    <t>QABA</t>
  </si>
  <si>
    <t>TOELY</t>
  </si>
  <si>
    <t>PLOW</t>
  </si>
  <si>
    <t>FRFC</t>
  </si>
  <si>
    <t>GABK</t>
  </si>
  <si>
    <t>RHI</t>
  </si>
  <si>
    <t>IJJ</t>
  </si>
  <si>
    <t>CHU</t>
  </si>
  <si>
    <t>JIXAY</t>
  </si>
  <si>
    <t>RCKY</t>
  </si>
  <si>
    <t>GTO</t>
  </si>
  <si>
    <t>KRNY</t>
  </si>
  <si>
    <t>RXD</t>
  </si>
  <si>
    <t>MIDF</t>
  </si>
  <si>
    <t>SMUUY</t>
  </si>
  <si>
    <t>XSLV</t>
  </si>
  <si>
    <t>JPGE</t>
  </si>
  <si>
    <t>VALT</t>
  </si>
  <si>
    <t>NIPMY</t>
  </si>
  <si>
    <t>ARCAY</t>
  </si>
  <si>
    <t>MFGI</t>
  </si>
  <si>
    <t>SCHQ</t>
  </si>
  <si>
    <t>VIVHY</t>
  </si>
  <si>
    <t>IMTB</t>
  </si>
  <si>
    <t>PBW</t>
  </si>
  <si>
    <t>UTX</t>
  </si>
  <si>
    <t>RWL</t>
  </si>
  <si>
    <t>AEBZY</t>
  </si>
  <si>
    <t>OXM</t>
  </si>
  <si>
    <t>HIG</t>
  </si>
  <si>
    <t>UNPA</t>
  </si>
  <si>
    <t>KTF</t>
  </si>
  <si>
    <t>CWBC</t>
  </si>
  <si>
    <t>IJR</t>
  </si>
  <si>
    <t>NPNYY</t>
  </si>
  <si>
    <t>DFE</t>
  </si>
  <si>
    <t>FSDK</t>
  </si>
  <si>
    <t>JHY</t>
  </si>
  <si>
    <t>EXPGF</t>
  </si>
  <si>
    <t>DVLU</t>
  </si>
  <si>
    <t>CIIHY</t>
  </si>
  <si>
    <t>QEP</t>
  </si>
  <si>
    <t>PATK</t>
  </si>
  <si>
    <t>MUTE</t>
  </si>
  <si>
    <t>ESSYY</t>
  </si>
  <si>
    <t>PAHC</t>
  </si>
  <si>
    <t>UTES</t>
  </si>
  <si>
    <t>FLTB</t>
  </si>
  <si>
    <t>EXT</t>
  </si>
  <si>
    <t>FMK</t>
  </si>
  <si>
    <t>TYBT</t>
  </si>
  <si>
    <t>PITPY</t>
  </si>
  <si>
    <t>KOTMY</t>
  </si>
  <si>
    <t>QRNNF</t>
  </si>
  <si>
    <t>TIPT</t>
  </si>
  <si>
    <t>JHMS</t>
  </si>
  <si>
    <t>BRLAF</t>
  </si>
  <si>
    <t>NTIC</t>
  </si>
  <si>
    <t>SBFG</t>
  </si>
  <si>
    <t>ESGN</t>
  </si>
  <si>
    <t>FWDB</t>
  </si>
  <si>
    <t>TMV</t>
  </si>
  <si>
    <t>AGZ</t>
  </si>
  <si>
    <t>MCS</t>
  </si>
  <si>
    <t>RBWNY</t>
  </si>
  <si>
    <t>NNCHY</t>
  </si>
  <si>
    <t>IDMO</t>
  </si>
  <si>
    <t>QWLD</t>
  </si>
  <si>
    <t>XLB</t>
  </si>
  <si>
    <t>RBUS</t>
  </si>
  <si>
    <t>SHTDY</t>
  </si>
  <si>
    <t>FIZN</t>
  </si>
  <si>
    <t>DMRE</t>
  </si>
  <si>
    <t>AIMC</t>
  </si>
  <si>
    <t>SAGG</t>
  </si>
  <si>
    <t>NLOK</t>
  </si>
  <si>
    <t>LABD</t>
  </si>
  <si>
    <t>VIG</t>
  </si>
  <si>
    <t>TEL</t>
  </si>
  <si>
    <t>UPNRF</t>
  </si>
  <si>
    <t>BPXXY</t>
  </si>
  <si>
    <t>JVCZY</t>
  </si>
  <si>
    <t>CKHUY</t>
  </si>
  <si>
    <t>MLR</t>
  </si>
  <si>
    <t>RTM</t>
  </si>
  <si>
    <t>HWBK</t>
  </si>
  <si>
    <t>SYX</t>
  </si>
  <si>
    <t>MELR</t>
  </si>
  <si>
    <t>WH</t>
  </si>
  <si>
    <t>JKD</t>
  </si>
  <si>
    <t>EPS</t>
  </si>
  <si>
    <t>GABC</t>
  </si>
  <si>
    <t>CRD-B</t>
  </si>
  <si>
    <t>CVE</t>
  </si>
  <si>
    <t>GEBHY</t>
  </si>
  <si>
    <t>BSMT</t>
  </si>
  <si>
    <t>ARGT</t>
  </si>
  <si>
    <t>BKKLY</t>
  </si>
  <si>
    <t>MEJHY</t>
  </si>
  <si>
    <t>PKKW</t>
  </si>
  <si>
    <t>HELKF</t>
  </si>
  <si>
    <t>SVCBY</t>
  </si>
  <si>
    <t>GULF</t>
  </si>
  <si>
    <t>TBVPF</t>
  </si>
  <si>
    <t>TCYMY</t>
  </si>
  <si>
    <t>OLD</t>
  </si>
  <si>
    <t>FMAT</t>
  </si>
  <si>
    <t>MAEOY</t>
  </si>
  <si>
    <t>WHLKY</t>
  </si>
  <si>
    <t>SHY</t>
  </si>
  <si>
    <t>KGRN</t>
  </si>
  <si>
    <t>SPTS</t>
  </si>
  <si>
    <t>DMZPY</t>
  </si>
  <si>
    <t>IWV</t>
  </si>
  <si>
    <t>NAT</t>
  </si>
  <si>
    <t>FLLV</t>
  </si>
  <si>
    <t>MNHFY</t>
  </si>
  <si>
    <t>URA</t>
  </si>
  <si>
    <t>TBF</t>
  </si>
  <si>
    <t>EDNMY</t>
  </si>
  <si>
    <t>WEGRY</t>
  </si>
  <si>
    <t>PCB</t>
  </si>
  <si>
    <t>CIVB</t>
  </si>
  <si>
    <t>IWB</t>
  </si>
  <si>
    <t>CUSI</t>
  </si>
  <si>
    <t>KYSEY</t>
  </si>
  <si>
    <t>SBLK</t>
  </si>
  <si>
    <t>HBB</t>
  </si>
  <si>
    <t>RBB</t>
  </si>
  <si>
    <t>YARIY</t>
  </si>
  <si>
    <t>OISHY</t>
  </si>
  <si>
    <t>DEUS</t>
  </si>
  <si>
    <t>SCHI</t>
  </si>
  <si>
    <t>ATTLF</t>
  </si>
  <si>
    <t>CIX</t>
  </si>
  <si>
    <t>RWEOY</t>
  </si>
  <si>
    <t>HNGKY</t>
  </si>
  <si>
    <t>FNDA</t>
  </si>
  <si>
    <t>THG</t>
  </si>
  <si>
    <t>PQLC</t>
  </si>
  <si>
    <t>IWL</t>
  </si>
  <si>
    <t>RFEU</t>
  </si>
  <si>
    <t>CY</t>
  </si>
  <si>
    <t>UIHC</t>
  </si>
  <si>
    <t>CMF</t>
  </si>
  <si>
    <t>EUFN</t>
  </si>
  <si>
    <t>FF</t>
  </si>
  <si>
    <t>IYY</t>
  </si>
  <si>
    <t>GVA</t>
  </si>
  <si>
    <t>ONEV</t>
  </si>
  <si>
    <t>EWW</t>
  </si>
  <si>
    <t>LPX</t>
  </si>
  <si>
    <t>HSII</t>
  </si>
  <si>
    <t>IPAR</t>
  </si>
  <si>
    <t>MAWHY</t>
  </si>
  <si>
    <t>URTH</t>
  </si>
  <si>
    <t>MCBK</t>
  </si>
  <si>
    <t>DLNDY</t>
  </si>
  <si>
    <t>AIT</t>
  </si>
  <si>
    <t>REW</t>
  </si>
  <si>
    <t>EIRL</t>
  </si>
  <si>
    <t>CTVA</t>
  </si>
  <si>
    <t>PSET</t>
  </si>
  <si>
    <t>CBAN</t>
  </si>
  <si>
    <t>FYX</t>
  </si>
  <si>
    <t>BSCJ</t>
  </si>
  <si>
    <t>FBP</t>
  </si>
  <si>
    <t>ROUS</t>
  </si>
  <si>
    <t>AMRB</t>
  </si>
  <si>
    <t>XLF</t>
  </si>
  <si>
    <t>QARP</t>
  </si>
  <si>
    <t>GHM</t>
  </si>
  <si>
    <t>ARGO</t>
  </si>
  <si>
    <t>CASS</t>
  </si>
  <si>
    <t>VOPKY</t>
  </si>
  <si>
    <t>HFXE</t>
  </si>
  <si>
    <t>PLW</t>
  </si>
  <si>
    <t>SWDAF</t>
  </si>
  <si>
    <t>TEZNY</t>
  </si>
  <si>
    <t>WJRYY</t>
  </si>
  <si>
    <t>EMXC</t>
  </si>
  <si>
    <t>VEGI</t>
  </si>
  <si>
    <t>ASCN</t>
  </si>
  <si>
    <t>WTBFB</t>
  </si>
  <si>
    <t>AZNCF</t>
  </si>
  <si>
    <t>PBBI</t>
  </si>
  <si>
    <t>JFWV</t>
  </si>
  <si>
    <t>CNHI</t>
  </si>
  <si>
    <t>CRI</t>
  </si>
  <si>
    <t>EPU</t>
  </si>
  <si>
    <t>ADI</t>
  </si>
  <si>
    <t>WAKE</t>
  </si>
  <si>
    <t>SRS</t>
  </si>
  <si>
    <t>FLAG</t>
  </si>
  <si>
    <t>RYF</t>
  </si>
  <si>
    <t>PJC</t>
  </si>
  <si>
    <t>OPHLY</t>
  </si>
  <si>
    <t>SPSTY</t>
  </si>
  <si>
    <t>BSMS</t>
  </si>
  <si>
    <t>CCOJY</t>
  </si>
  <si>
    <t>GNCGY</t>
  </si>
  <si>
    <t>OEF</t>
  </si>
  <si>
    <t>GIL</t>
  </si>
  <si>
    <t>EXPGY</t>
  </si>
  <si>
    <t>FPRUY</t>
  </si>
  <si>
    <t>SHV</t>
  </si>
  <si>
    <t>TTT</t>
  </si>
  <si>
    <t>HAWPY</t>
  </si>
  <si>
    <t>CPTP</t>
  </si>
  <si>
    <t>HRTG</t>
  </si>
  <si>
    <t>EXCH</t>
  </si>
  <si>
    <t>CR</t>
  </si>
  <si>
    <t>PPH</t>
  </si>
  <si>
    <t>LGLV</t>
  </si>
  <si>
    <t>SOIL</t>
  </si>
  <si>
    <t>CSKL</t>
  </si>
  <si>
    <t>VONE</t>
  </si>
  <si>
    <t>CLPXY</t>
  </si>
  <si>
    <t>SFBS</t>
  </si>
  <si>
    <t>PSQ</t>
  </si>
  <si>
    <t>HLNE</t>
  </si>
  <si>
    <t>NHA</t>
  </si>
  <si>
    <t>ATLCY</t>
  </si>
  <si>
    <t>MDYV</t>
  </si>
  <si>
    <t>VTHR</t>
  </si>
  <si>
    <t>ASHX</t>
  </si>
  <si>
    <t>FVAL</t>
  </si>
  <si>
    <t>BMRC</t>
  </si>
  <si>
    <t>SHECY</t>
  </si>
  <si>
    <t>EWX</t>
  </si>
  <si>
    <t>CLPBY</t>
  </si>
  <si>
    <t>KBCSY</t>
  </si>
  <si>
    <t>CCYY</t>
  </si>
  <si>
    <t>MCHI</t>
  </si>
  <si>
    <t>MGC</t>
  </si>
  <si>
    <t>ITEPF</t>
  </si>
  <si>
    <t>RS</t>
  </si>
  <si>
    <t>QLC</t>
  </si>
  <si>
    <t>RNLC</t>
  </si>
  <si>
    <t>DPK</t>
  </si>
  <si>
    <t>SPLG</t>
  </si>
  <si>
    <t>CRZY</t>
  </si>
  <si>
    <t>FLIY</t>
  </si>
  <si>
    <t>RSP</t>
  </si>
  <si>
    <t>SUSL</t>
  </si>
  <si>
    <t>INDS</t>
  </si>
  <si>
    <t>FULCY</t>
  </si>
  <si>
    <t>EQAL</t>
  </si>
  <si>
    <t>SBIO</t>
  </si>
  <si>
    <t>PWV</t>
  </si>
  <si>
    <t>SECVY</t>
  </si>
  <si>
    <t>COT</t>
  </si>
  <si>
    <t>ITCB</t>
  </si>
  <si>
    <t>CORE</t>
  </si>
  <si>
    <t>ALTKY</t>
  </si>
  <si>
    <t>XRLV</t>
  </si>
  <si>
    <t>LBRT</t>
  </si>
  <si>
    <t>GRRB</t>
  </si>
  <si>
    <t>RILYP</t>
  </si>
  <si>
    <t>SPDN</t>
  </si>
  <si>
    <t>CEW</t>
  </si>
  <si>
    <t>BLMN</t>
  </si>
  <si>
    <t>WD</t>
  </si>
  <si>
    <t>EGBN</t>
  </si>
  <si>
    <t>CWB</t>
  </si>
  <si>
    <t>PRYMF</t>
  </si>
  <si>
    <t>SZGPY</t>
  </si>
  <si>
    <t>VSH</t>
  </si>
  <si>
    <t>KFRC</t>
  </si>
  <si>
    <t>IWR</t>
  </si>
  <si>
    <t>EWSC</t>
  </si>
  <si>
    <t>FLQH</t>
  </si>
  <si>
    <t>LZB</t>
  </si>
  <si>
    <t>CHDRY</t>
  </si>
  <si>
    <t>IJH</t>
  </si>
  <si>
    <t>ESXB</t>
  </si>
  <si>
    <t>YOKEY</t>
  </si>
  <si>
    <t>BLHEY</t>
  </si>
  <si>
    <t>AVY</t>
  </si>
  <si>
    <t>IBDC</t>
  </si>
  <si>
    <t>BNDW</t>
  </si>
  <si>
    <t>GPK</t>
  </si>
  <si>
    <t>VIS</t>
  </si>
  <si>
    <t>CBS-A</t>
  </si>
  <si>
    <t>HLPPY</t>
  </si>
  <si>
    <t>TAC</t>
  </si>
  <si>
    <t>BWFG</t>
  </si>
  <si>
    <t>FYT</t>
  </si>
  <si>
    <t>FIDU</t>
  </si>
  <si>
    <t>TLTD</t>
  </si>
  <si>
    <t>NDAQ</t>
  </si>
  <si>
    <t>DUST</t>
  </si>
  <si>
    <t>VOO</t>
  </si>
  <si>
    <t>LLESY</t>
  </si>
  <si>
    <t>SBBI</t>
  </si>
  <si>
    <t>QSY</t>
  </si>
  <si>
    <t>SHE</t>
  </si>
  <si>
    <t>FDBC</t>
  </si>
  <si>
    <t>PTBRY</t>
  </si>
  <si>
    <t>MLHR</t>
  </si>
  <si>
    <t>TOPPY</t>
  </si>
  <si>
    <t>CBAF</t>
  </si>
  <si>
    <t>HKUOY</t>
  </si>
  <si>
    <t>TTEC</t>
  </si>
  <si>
    <t>CRAK</t>
  </si>
  <si>
    <t>YLDE</t>
  </si>
  <si>
    <t>JPUS</t>
  </si>
  <si>
    <t>VGFO</t>
  </si>
  <si>
    <t>ELUXY</t>
  </si>
  <si>
    <t>PPBN</t>
  </si>
  <si>
    <t>SAIC</t>
  </si>
  <si>
    <t>HNLGY</t>
  </si>
  <si>
    <t>BRRAY</t>
  </si>
  <si>
    <t>MTSFY</t>
  </si>
  <si>
    <t>PLBC</t>
  </si>
  <si>
    <t>FBNC</t>
  </si>
  <si>
    <t>NEFB</t>
  </si>
  <si>
    <t>OI</t>
  </si>
  <si>
    <t>NXTG</t>
  </si>
  <si>
    <t>IVOV</t>
  </si>
  <si>
    <t>IAK</t>
  </si>
  <si>
    <t>DUNIY</t>
  </si>
  <si>
    <t>PEBK</t>
  </si>
  <si>
    <t>QAI</t>
  </si>
  <si>
    <t>HNDL</t>
  </si>
  <si>
    <t>HFBL</t>
  </si>
  <si>
    <t>BSEFY</t>
  </si>
  <si>
    <t>SH</t>
  </si>
  <si>
    <t>PGENY</t>
  </si>
  <si>
    <t>KRNTY</t>
  </si>
  <si>
    <t>JDST</t>
  </si>
  <si>
    <t>CBS</t>
  </si>
  <si>
    <t>PPA</t>
  </si>
  <si>
    <t>RYCEY</t>
  </si>
  <si>
    <t>WAL</t>
  </si>
  <si>
    <t>QGTA</t>
  </si>
  <si>
    <t>SPHQ</t>
  </si>
  <si>
    <t>PBHC</t>
  </si>
  <si>
    <t>VIAAY</t>
  </si>
  <si>
    <t>IYG</t>
  </si>
  <si>
    <t>APOG</t>
  </si>
  <si>
    <t>PKO</t>
  </si>
  <si>
    <t>GOLF</t>
  </si>
  <si>
    <t>BSMR</t>
  </si>
  <si>
    <t>SMP</t>
  </si>
  <si>
    <t>OTTW</t>
  </si>
  <si>
    <t>TIF</t>
  </si>
  <si>
    <t>SPXT</t>
  </si>
  <si>
    <t>TOK</t>
  </si>
  <si>
    <t>EAGG</t>
  </si>
  <si>
    <t>FLMI</t>
  </si>
  <si>
    <t>SPY</t>
  </si>
  <si>
    <t>RTN</t>
  </si>
  <si>
    <t>OPY</t>
  </si>
  <si>
    <t>VBTX</t>
  </si>
  <si>
    <t>TLDH</t>
  </si>
  <si>
    <t>KBAL</t>
  </si>
  <si>
    <t>EBMT</t>
  </si>
  <si>
    <t>EWH</t>
  </si>
  <si>
    <t>SGSOY</t>
  </si>
  <si>
    <t>BSMQ</t>
  </si>
  <si>
    <t>VTI</t>
  </si>
  <si>
    <t>DXD</t>
  </si>
  <si>
    <t>BHE</t>
  </si>
  <si>
    <t>NANR</t>
  </si>
  <si>
    <t>FGWLF</t>
  </si>
  <si>
    <t>STBFY</t>
  </si>
  <si>
    <t>BDNNY</t>
  </si>
  <si>
    <t>DNL</t>
  </si>
  <si>
    <t>TFLO</t>
  </si>
  <si>
    <t>OTCM</t>
  </si>
  <si>
    <t>IBTX</t>
  </si>
  <si>
    <t>CSFL</t>
  </si>
  <si>
    <t>ROHCY</t>
  </si>
  <si>
    <t>CHII</t>
  </si>
  <si>
    <t>BLES</t>
  </si>
  <si>
    <t>SVBI</t>
  </si>
  <si>
    <t>RCD</t>
  </si>
  <si>
    <t>SPTI</t>
  </si>
  <si>
    <t>TGNA</t>
  </si>
  <si>
    <t>CCBG</t>
  </si>
  <si>
    <t>EZM</t>
  </si>
  <si>
    <t>CRAI</t>
  </si>
  <si>
    <t>SJMHY</t>
  </si>
  <si>
    <t>IHDG</t>
  </si>
  <si>
    <t>SHWDY</t>
  </si>
  <si>
    <t>VAC</t>
  </si>
  <si>
    <t>CCGGY</t>
  </si>
  <si>
    <t>CSGS</t>
  </si>
  <si>
    <t>ERX</t>
  </si>
  <si>
    <t>FTXG</t>
  </si>
  <si>
    <t>IEF</t>
  </si>
  <si>
    <t>MAHLY</t>
  </si>
  <si>
    <t>IFJPY</t>
  </si>
  <si>
    <t>QEMM</t>
  </si>
  <si>
    <t>ADT</t>
  </si>
  <si>
    <t>SCYT</t>
  </si>
  <si>
    <t>KSM</t>
  </si>
  <si>
    <t>REVG</t>
  </si>
  <si>
    <t>EJPRY</t>
  </si>
  <si>
    <t>RWW</t>
  </si>
  <si>
    <t>ITEGY</t>
  </si>
  <si>
    <t>ITTOY</t>
  </si>
  <si>
    <t>IEI</t>
  </si>
  <si>
    <t>NX</t>
  </si>
  <si>
    <t>RRC</t>
  </si>
  <si>
    <t>PHDG</t>
  </si>
  <si>
    <t>JHMA</t>
  </si>
  <si>
    <t>WEICY</t>
  </si>
  <si>
    <t>IBA</t>
  </si>
  <si>
    <t>OSSFF</t>
  </si>
  <si>
    <t>BOCH</t>
  </si>
  <si>
    <t>HUSV</t>
  </si>
  <si>
    <t>SRGHY</t>
  </si>
  <si>
    <t>KIE</t>
  </si>
  <si>
    <t>EDZ</t>
  </si>
  <si>
    <t>RRR</t>
  </si>
  <si>
    <t>OR</t>
  </si>
  <si>
    <t>OSAGY</t>
  </si>
  <si>
    <t>CUYTY</t>
  </si>
  <si>
    <t>IQLT</t>
  </si>
  <si>
    <t>GETVF</t>
  </si>
  <si>
    <t>TSI</t>
  </si>
  <si>
    <t>ECA</t>
  </si>
  <si>
    <t>AOK</t>
  </si>
  <si>
    <t>CPK</t>
  </si>
  <si>
    <t>PUB</t>
  </si>
  <si>
    <t>WTBFA</t>
  </si>
  <si>
    <t>CMGMF</t>
  </si>
  <si>
    <t>OPB</t>
  </si>
  <si>
    <t>OPOF</t>
  </si>
  <si>
    <t>ACGYF</t>
  </si>
  <si>
    <t>DMNB</t>
  </si>
  <si>
    <t>ULVM</t>
  </si>
  <si>
    <t>MTG</t>
  </si>
  <si>
    <t>ESGU</t>
  </si>
  <si>
    <t>AOR</t>
  </si>
  <si>
    <t>SMMU</t>
  </si>
  <si>
    <t>KLBAY</t>
  </si>
  <si>
    <t>HMG</t>
  </si>
  <si>
    <t>REXR</t>
  </si>
  <si>
    <t>FXN</t>
  </si>
  <si>
    <t>RFV</t>
  </si>
  <si>
    <t>YANG</t>
  </si>
  <si>
    <t>QLVE</t>
  </si>
  <si>
    <t>BMRRY</t>
  </si>
  <si>
    <t>LIT</t>
  </si>
  <si>
    <t>SEE</t>
  </si>
  <si>
    <t>PLAY</t>
  </si>
  <si>
    <t>PXE</t>
  </si>
  <si>
    <t>NXST</t>
  </si>
  <si>
    <t>IOO</t>
  </si>
  <si>
    <t>RTOXF</t>
  </si>
  <si>
    <t>FTXN</t>
  </si>
  <si>
    <t>GBIL</t>
  </si>
  <si>
    <t>RBNC</t>
  </si>
  <si>
    <t>CCLP</t>
  </si>
  <si>
    <t>LMNX</t>
  </si>
  <si>
    <t>SBNY</t>
  </si>
  <si>
    <t>IBCD</t>
  </si>
  <si>
    <t>SPXS</t>
  </si>
  <si>
    <t>KALL</t>
  </si>
  <si>
    <t>SWGAY</t>
  </si>
  <si>
    <t>JHMF</t>
  </si>
  <si>
    <t>JAPSY</t>
  </si>
  <si>
    <t>AFG</t>
  </si>
  <si>
    <t>DBIN</t>
  </si>
  <si>
    <t>EGPT</t>
  </si>
  <si>
    <t>EUMV</t>
  </si>
  <si>
    <t>TBX</t>
  </si>
  <si>
    <t>RJF</t>
  </si>
  <si>
    <t>SBAZ</t>
  </si>
  <si>
    <t>DSCSY</t>
  </si>
  <si>
    <t>CGW</t>
  </si>
  <si>
    <t>FQAL</t>
  </si>
  <si>
    <t>HYSNY</t>
  </si>
  <si>
    <t>CZWI</t>
  </si>
  <si>
    <t>TRWH</t>
  </si>
  <si>
    <t>BC</t>
  </si>
  <si>
    <t>BTVCY</t>
  </si>
  <si>
    <t>BNTGY</t>
  </si>
  <si>
    <t>MIXT</t>
  </si>
  <si>
    <t>BFST</t>
  </si>
  <si>
    <t>XLG</t>
  </si>
  <si>
    <t>RFFC</t>
  </si>
  <si>
    <t>SPTM</t>
  </si>
  <si>
    <t>AMAL</t>
  </si>
  <si>
    <t>FRN</t>
  </si>
  <si>
    <t>IEUR</t>
  </si>
  <si>
    <t>CRS</t>
  </si>
  <si>
    <t>SPXV</t>
  </si>
  <si>
    <t>SUSA</t>
  </si>
  <si>
    <t>PBP</t>
  </si>
  <si>
    <t>VCR</t>
  </si>
  <si>
    <t>FDD</t>
  </si>
  <si>
    <t>EBSH</t>
  </si>
  <si>
    <t>BOTJ</t>
  </si>
  <si>
    <t>OTEX</t>
  </si>
  <si>
    <t>DBB</t>
  </si>
  <si>
    <t>FMC</t>
  </si>
  <si>
    <t>PRGS</t>
  </si>
  <si>
    <t>THKLY</t>
  </si>
  <si>
    <t>STRA</t>
  </si>
  <si>
    <t>IR</t>
  </si>
  <si>
    <t>XEC</t>
  </si>
  <si>
    <t>FINZ</t>
  </si>
  <si>
    <t>MSI</t>
  </si>
  <si>
    <t>SZKMY</t>
  </si>
  <si>
    <t>ALGT</t>
  </si>
  <si>
    <t>VOE</t>
  </si>
  <si>
    <t>DB</t>
  </si>
  <si>
    <t>SUBCY</t>
  </si>
  <si>
    <t>SLYV</t>
  </si>
  <si>
    <t>ATLKF</t>
  </si>
  <si>
    <t>YATRY</t>
  </si>
  <si>
    <t>HONT</t>
  </si>
  <si>
    <t>ATLKY</t>
  </si>
  <si>
    <t>VCISY</t>
  </si>
  <si>
    <t>EHC</t>
  </si>
  <si>
    <t>AFK</t>
  </si>
  <si>
    <t>OROVY</t>
  </si>
  <si>
    <t>BARK</t>
  </si>
  <si>
    <t>DOG</t>
  </si>
  <si>
    <t>NSEC</t>
  </si>
  <si>
    <t>TROX</t>
  </si>
  <si>
    <t>DOX</t>
  </si>
  <si>
    <t>VIBVY</t>
  </si>
  <si>
    <t>SCI</t>
  </si>
  <si>
    <t>KHOLY</t>
  </si>
  <si>
    <t>GXC</t>
  </si>
  <si>
    <t>FYRTY</t>
  </si>
  <si>
    <t>HICTY</t>
  </si>
  <si>
    <t>FEX</t>
  </si>
  <si>
    <t>CGEMY</t>
  </si>
  <si>
    <t>RLY</t>
  </si>
  <si>
    <t>CZNL</t>
  </si>
  <si>
    <t>RWM</t>
  </si>
  <si>
    <t>XRT</t>
  </si>
  <si>
    <t>HA</t>
  </si>
  <si>
    <t>SCIJ</t>
  </si>
  <si>
    <t>CHIU</t>
  </si>
  <si>
    <t>JUST</t>
  </si>
  <si>
    <t>OFED</t>
  </si>
  <si>
    <t>IYF</t>
  </si>
  <si>
    <t>SUB</t>
  </si>
  <si>
    <t>ESGG</t>
  </si>
  <si>
    <t>SZLMY</t>
  </si>
  <si>
    <t>WDRW</t>
  </si>
  <si>
    <t>XMVM</t>
  </si>
  <si>
    <t>DBEU</t>
  </si>
  <si>
    <t>UGP</t>
  </si>
  <si>
    <t>FLS</t>
  </si>
  <si>
    <t>SFBC</t>
  </si>
  <si>
    <t>GRA</t>
  </si>
  <si>
    <t>SPYX</t>
  </si>
  <si>
    <t>SVT</t>
  </si>
  <si>
    <t>SQLV</t>
  </si>
  <si>
    <t>FHBI</t>
  </si>
  <si>
    <t>SYE</t>
  </si>
  <si>
    <t>OPER</t>
  </si>
  <si>
    <t>NEU</t>
  </si>
  <si>
    <t>ONEO</t>
  </si>
  <si>
    <t>AGN</t>
  </si>
  <si>
    <t>SMBC</t>
  </si>
  <si>
    <t>CSNVY</t>
  </si>
  <si>
    <t>TWM</t>
  </si>
  <si>
    <t>HENKY</t>
  </si>
  <si>
    <t>TPIF</t>
  </si>
  <si>
    <t>SPMD</t>
  </si>
  <si>
    <t>ETM</t>
  </si>
  <si>
    <t>PIFMY</t>
  </si>
  <si>
    <t>BCD</t>
  </si>
  <si>
    <t>SDGA</t>
  </si>
  <si>
    <t>XLNX</t>
  </si>
  <si>
    <t>RANJY</t>
  </si>
  <si>
    <t>EUM</t>
  </si>
  <si>
    <t>ASAZY</t>
  </si>
  <si>
    <t>IUSG</t>
  </si>
  <si>
    <t>RGI</t>
  </si>
  <si>
    <t>EBSB</t>
  </si>
  <si>
    <t>ERSX</t>
  </si>
  <si>
    <t>PBIP</t>
  </si>
  <si>
    <t>HAITY</t>
  </si>
  <si>
    <t>GCCO</t>
  </si>
  <si>
    <t>FMOO</t>
  </si>
  <si>
    <t>SINGY</t>
  </si>
  <si>
    <t>DSI</t>
  </si>
  <si>
    <t>HES</t>
  </si>
  <si>
    <t>BIL</t>
  </si>
  <si>
    <t>JKJ</t>
  </si>
  <si>
    <t>SGIOY</t>
  </si>
  <si>
    <t>COF</t>
  </si>
  <si>
    <t>TLTZY</t>
  </si>
  <si>
    <t>INDOY</t>
  </si>
  <si>
    <t>SPSM</t>
  </si>
  <si>
    <t>PPAL</t>
  </si>
  <si>
    <t>TILE</t>
  </si>
  <si>
    <t>USFR</t>
  </si>
  <si>
    <t>MMTM</t>
  </si>
  <si>
    <t>ALTKF</t>
  </si>
  <si>
    <t>WSSH</t>
  </si>
  <si>
    <t>TPRKY</t>
  </si>
  <si>
    <t>MMS</t>
  </si>
  <si>
    <t>SCHJ</t>
  </si>
  <si>
    <t>SPXN</t>
  </si>
  <si>
    <t>FMX</t>
  </si>
  <si>
    <t>HHR</t>
  </si>
  <si>
    <t>JHML</t>
  </si>
  <si>
    <t>EMIF</t>
  </si>
  <si>
    <t>DMSQ</t>
  </si>
  <si>
    <t>SBFFY</t>
  </si>
  <si>
    <t>ORBN</t>
  </si>
  <si>
    <t>WYGPY</t>
  </si>
  <si>
    <t>DRIV</t>
  </si>
  <si>
    <t>VV</t>
  </si>
  <si>
    <t>SCIU</t>
  </si>
  <si>
    <t>LRLCY</t>
  </si>
  <si>
    <t>STWRY</t>
  </si>
  <si>
    <t>GCBC</t>
  </si>
  <si>
    <t>GDG</t>
  </si>
  <si>
    <t>CDLDY</t>
  </si>
  <si>
    <t>VHT</t>
  </si>
  <si>
    <t>RWCB</t>
  </si>
  <si>
    <t>SEPJY</t>
  </si>
  <si>
    <t>DPHAY</t>
  </si>
  <si>
    <t>PMOM</t>
  </si>
  <si>
    <t>LOGM</t>
  </si>
  <si>
    <t>WLK</t>
  </si>
  <si>
    <t>VIOG</t>
  </si>
  <si>
    <t>LGNC</t>
  </si>
  <si>
    <t>LINS</t>
  </si>
  <si>
    <t>CPSI</t>
  </si>
  <si>
    <t>LMNR</t>
  </si>
  <si>
    <t>AMSF</t>
  </si>
  <si>
    <t>PVAL</t>
  </si>
  <si>
    <t>GHII</t>
  </si>
  <si>
    <t>MRO</t>
  </si>
  <si>
    <t>USSG</t>
  </si>
  <si>
    <t>RAVN</t>
  </si>
  <si>
    <t>CFRUY</t>
  </si>
  <si>
    <t>FEUZ</t>
  </si>
  <si>
    <t>MXTOF</t>
  </si>
  <si>
    <t>XLV</t>
  </si>
  <si>
    <t>JPME</t>
  </si>
  <si>
    <t>KAOOY</t>
  </si>
  <si>
    <t>DWTR</t>
  </si>
  <si>
    <t>ERMAY</t>
  </si>
  <si>
    <t>EFZ</t>
  </si>
  <si>
    <t>STZ-B</t>
  </si>
  <si>
    <t>X</t>
  </si>
  <si>
    <t>KGDEF</t>
  </si>
  <si>
    <t>SRVR</t>
  </si>
  <si>
    <t>SPYB</t>
  </si>
  <si>
    <t>PKOH</t>
  </si>
  <si>
    <t>AMG</t>
  </si>
  <si>
    <t>KPLUY</t>
  </si>
  <si>
    <t>EWZS</t>
  </si>
  <si>
    <t>TYFG</t>
  </si>
  <si>
    <t>OC</t>
  </si>
  <si>
    <t>VPL</t>
  </si>
  <si>
    <t>NPO</t>
  </si>
  <si>
    <t>GSLC</t>
  </si>
  <si>
    <t>MNOIY</t>
  </si>
  <si>
    <t>CHIL</t>
  </si>
  <si>
    <t>EML</t>
  </si>
  <si>
    <t>NBR</t>
  </si>
  <si>
    <t>MDY</t>
  </si>
  <si>
    <t>FSGCY</t>
  </si>
  <si>
    <t>FDLO</t>
  </si>
  <si>
    <t>BCI</t>
  </si>
  <si>
    <t>MBIN</t>
  </si>
  <si>
    <t>BELFA</t>
  </si>
  <si>
    <t>PKW</t>
  </si>
  <si>
    <t>GRFS</t>
  </si>
  <si>
    <t>EWEM</t>
  </si>
  <si>
    <t>ESLOY</t>
  </si>
  <si>
    <t>GFF</t>
  </si>
  <si>
    <t>FBHS</t>
  </si>
  <si>
    <t>IXP</t>
  </si>
  <si>
    <t>ACT</t>
  </si>
  <si>
    <t>DVN</t>
  </si>
  <si>
    <t>CTRN</t>
  </si>
  <si>
    <t>IBMJ</t>
  </si>
  <si>
    <t>FUPBY</t>
  </si>
  <si>
    <t>ULTR</t>
  </si>
  <si>
    <t>THD</t>
  </si>
  <si>
    <t>AZZ</t>
  </si>
  <si>
    <t>TEX</t>
  </si>
  <si>
    <t>CHSTY</t>
  </si>
  <si>
    <t>PZZA</t>
  </si>
  <si>
    <t>RINF</t>
  </si>
  <si>
    <t>NWSA</t>
  </si>
  <si>
    <t>HENOY</t>
  </si>
  <si>
    <t>ASH</t>
  </si>
  <si>
    <t>UILCF</t>
  </si>
  <si>
    <t>BVAL</t>
  </si>
  <si>
    <t>SMDD</t>
  </si>
  <si>
    <t>AGO</t>
  </si>
  <si>
    <t>IWM</t>
  </si>
  <si>
    <t>IWC</t>
  </si>
  <si>
    <t>HTLF</t>
  </si>
  <si>
    <t>IVW</t>
  </si>
  <si>
    <t>XAR</t>
  </si>
  <si>
    <t>DCYHY</t>
  </si>
  <si>
    <t>BIOQ</t>
  </si>
  <si>
    <t>BHWB</t>
  </si>
  <si>
    <t>LTS</t>
  </si>
  <si>
    <t>BZLFF</t>
  </si>
  <si>
    <t>XOP</t>
  </si>
  <si>
    <t>USLB</t>
  </si>
  <si>
    <t>SPXE</t>
  </si>
  <si>
    <t>JOF</t>
  </si>
  <si>
    <t>KMPR</t>
  </si>
  <si>
    <t>JCYGY</t>
  </si>
  <si>
    <t>MRAAY</t>
  </si>
  <si>
    <t>SPEU</t>
  </si>
  <si>
    <t>EGOV</t>
  </si>
  <si>
    <t>SHM</t>
  </si>
  <si>
    <t>XT</t>
  </si>
  <si>
    <t>BAFYY</t>
  </si>
  <si>
    <t>PBKC</t>
  </si>
  <si>
    <t>AAL</t>
  </si>
  <si>
    <t>HRELY</t>
  </si>
  <si>
    <t>IBMK</t>
  </si>
  <si>
    <t>EFSC</t>
  </si>
  <si>
    <t>PQSV</t>
  </si>
  <si>
    <t>KRMA</t>
  </si>
  <si>
    <t>LDOS</t>
  </si>
  <si>
    <t>TCFC</t>
  </si>
  <si>
    <t>FSMD</t>
  </si>
  <si>
    <t>WTFC</t>
  </si>
  <si>
    <t>PASS</t>
  </si>
  <si>
    <t>MEGGY</t>
  </si>
  <si>
    <t>SHOO</t>
  </si>
  <si>
    <t>OVLY</t>
  </si>
  <si>
    <t>ICLN</t>
  </si>
  <si>
    <t>MOO</t>
  </si>
  <si>
    <t>NWS</t>
  </si>
  <si>
    <t>DUSA</t>
  </si>
  <si>
    <t>DWLD</t>
  </si>
  <si>
    <t>MNBC</t>
  </si>
  <si>
    <t>BSMP</t>
  </si>
  <si>
    <t>IFLY</t>
  </si>
  <si>
    <t>FVC</t>
  </si>
  <si>
    <t>ABTZY</t>
  </si>
  <si>
    <t>SHO</t>
  </si>
  <si>
    <t>RBC</t>
  </si>
  <si>
    <t>CTB</t>
  </si>
  <si>
    <t>CEBUY</t>
  </si>
  <si>
    <t>IXJ</t>
  </si>
  <si>
    <t>FTXR</t>
  </si>
  <si>
    <t>TRUMY</t>
  </si>
  <si>
    <t>JPEU</t>
  </si>
  <si>
    <t>DBE</t>
  </si>
  <si>
    <t>TSYHY</t>
  </si>
  <si>
    <t>IMKTA</t>
  </si>
  <si>
    <t>BANC</t>
  </si>
  <si>
    <t>BJRI</t>
  </si>
  <si>
    <t>JKG</t>
  </si>
  <si>
    <t>VOOG</t>
  </si>
  <si>
    <t>JMHLY</t>
  </si>
  <si>
    <t>FCCY</t>
  </si>
  <si>
    <t>VBR</t>
  </si>
  <si>
    <t>SOXX</t>
  </si>
  <si>
    <t>RFIL</t>
  </si>
  <si>
    <t>PXJ</t>
  </si>
  <si>
    <t>WDFC</t>
  </si>
  <si>
    <t>RNMBY</t>
  </si>
  <si>
    <t>IAI</t>
  </si>
  <si>
    <t>FEM</t>
  </si>
  <si>
    <t>MANT</t>
  </si>
  <si>
    <t>IBMI</t>
  </si>
  <si>
    <t>EWI</t>
  </si>
  <si>
    <t>BIBL</t>
  </si>
  <si>
    <t>FCAP</t>
  </si>
  <si>
    <t>PZN</t>
  </si>
  <si>
    <t>SALT</t>
  </si>
  <si>
    <t>SDGB</t>
  </si>
  <si>
    <t>VIOO</t>
  </si>
  <si>
    <t>IHAK</t>
  </si>
  <si>
    <t>UBNC</t>
  </si>
  <si>
    <t>FSNUF</t>
  </si>
  <si>
    <t>RLXXF</t>
  </si>
  <si>
    <t>CNOB</t>
  </si>
  <si>
    <t>SIJ</t>
  </si>
  <si>
    <t>PHX</t>
  </si>
  <si>
    <t>SCHW</t>
  </si>
  <si>
    <t>SBB</t>
  </si>
  <si>
    <t>SURRY</t>
  </si>
  <si>
    <t>SPYG</t>
  </si>
  <si>
    <t>FMBL</t>
  </si>
  <si>
    <t>DMRL</t>
  </si>
  <si>
    <t>HEWL</t>
  </si>
  <si>
    <t>ABCB</t>
  </si>
  <si>
    <t>SBBX</t>
  </si>
  <si>
    <t>AMADY</t>
  </si>
  <si>
    <t>TUSA</t>
  </si>
  <si>
    <t>FHLC</t>
  </si>
  <si>
    <t>PYZ</t>
  </si>
  <si>
    <t>PICB</t>
  </si>
  <si>
    <t>BOTZ</t>
  </si>
  <si>
    <t>CLBEY</t>
  </si>
  <si>
    <t>KELYB</t>
  </si>
  <si>
    <t>SPMO</t>
  </si>
  <si>
    <t>MKC-V</t>
  </si>
  <si>
    <t>SIGI</t>
  </si>
  <si>
    <t>MOAT</t>
  </si>
  <si>
    <t>UNTY</t>
  </si>
  <si>
    <t>XMHQ</t>
  </si>
  <si>
    <t>DELTY</t>
  </si>
  <si>
    <t>PSC</t>
  </si>
  <si>
    <t>QLVD</t>
  </si>
  <si>
    <t>MXDU</t>
  </si>
  <si>
    <t>GGG</t>
  </si>
  <si>
    <t>BELFB</t>
  </si>
  <si>
    <t>PIZ</t>
  </si>
  <si>
    <t>FTCS</t>
  </si>
  <si>
    <t>HJPX</t>
  </si>
  <si>
    <t>WACMY</t>
  </si>
  <si>
    <t>EGIEY</t>
  </si>
  <si>
    <t>EES</t>
  </si>
  <si>
    <t>VALX</t>
  </si>
  <si>
    <t>LEGR</t>
  </si>
  <si>
    <t>SBOEY</t>
  </si>
  <si>
    <t>CHEOY</t>
  </si>
  <si>
    <t>TGLVY</t>
  </si>
  <si>
    <t>KLIB</t>
  </si>
  <si>
    <t>COIHY</t>
  </si>
  <si>
    <t>UNCRY</t>
  </si>
  <si>
    <t>GXSBY</t>
  </si>
  <si>
    <t>PLFRY</t>
  </si>
  <si>
    <t>ASCCY</t>
  </si>
  <si>
    <t>PSM</t>
  </si>
  <si>
    <t>IMTM</t>
  </si>
  <si>
    <t>KELYA</t>
  </si>
  <si>
    <t>GSIE</t>
  </si>
  <si>
    <t>OCNB</t>
  </si>
  <si>
    <t>IPSEY</t>
  </si>
  <si>
    <t>SJB</t>
  </si>
  <si>
    <t>NCMGY</t>
  </si>
  <si>
    <t>BCTF</t>
  </si>
  <si>
    <t>MZZ</t>
  </si>
  <si>
    <t>FCFS</t>
  </si>
  <si>
    <t>SLM</t>
  </si>
  <si>
    <t>SLY</t>
  </si>
  <si>
    <t>SSP</t>
  </si>
  <si>
    <t>FFIN</t>
  </si>
  <si>
    <t>IEV</t>
  </si>
  <si>
    <t>CCOEY</t>
  </si>
  <si>
    <t>PLC</t>
  </si>
  <si>
    <t>THLLY</t>
  </si>
  <si>
    <t>RWJ</t>
  </si>
  <si>
    <t>IHT</t>
  </si>
  <si>
    <t>CHBAY</t>
  </si>
  <si>
    <t>CBTX</t>
  </si>
  <si>
    <t>DBS</t>
  </si>
  <si>
    <t>IHE</t>
  </si>
  <si>
    <t>PRYMY</t>
  </si>
  <si>
    <t>NRC</t>
  </si>
  <si>
    <t>XME</t>
  </si>
  <si>
    <t>MYY</t>
  </si>
  <si>
    <t>DPST</t>
  </si>
  <si>
    <t>BBSI</t>
  </si>
  <si>
    <t>HCHMY</t>
  </si>
  <si>
    <t>TTNDY</t>
  </si>
  <si>
    <t>REDW</t>
  </si>
  <si>
    <t>FLM</t>
  </si>
  <si>
    <t>BSMO</t>
  </si>
  <si>
    <t>NTOIY</t>
  </si>
  <si>
    <t>FLIR</t>
  </si>
  <si>
    <t>XLY</t>
  </si>
  <si>
    <t>STL</t>
  </si>
  <si>
    <t>LNN</t>
  </si>
  <si>
    <t>SFBK</t>
  </si>
  <si>
    <t>TWCF</t>
  </si>
  <si>
    <t>XNGSY</t>
  </si>
  <si>
    <t>GRBMF</t>
  </si>
  <si>
    <t>WLTW</t>
  </si>
  <si>
    <t>MCHVY</t>
  </si>
  <si>
    <t>DGL</t>
  </si>
  <si>
    <t>MAR</t>
  </si>
  <si>
    <t>GIVSY</t>
  </si>
  <si>
    <t>EWMC</t>
  </si>
  <si>
    <t>FRD</t>
  </si>
  <si>
    <t>SGTZY</t>
  </si>
  <si>
    <t>KSBI</t>
  </si>
  <si>
    <t>SNPHY</t>
  </si>
  <si>
    <t>UDN</t>
  </si>
  <si>
    <t>EEV</t>
  </si>
  <si>
    <t>CCOR</t>
  </si>
  <si>
    <t>IJK</t>
  </si>
  <si>
    <t>DLB</t>
  </si>
  <si>
    <t>NODB</t>
  </si>
  <si>
    <t>STFC</t>
  </si>
  <si>
    <t>LTOUF</t>
  </si>
  <si>
    <t>FOX</t>
  </si>
  <si>
    <t>MPCIY</t>
  </si>
  <si>
    <t>CX</t>
  </si>
  <si>
    <t>TSHTY</t>
  </si>
  <si>
    <t>TRCB</t>
  </si>
  <si>
    <t>GIFOF</t>
  </si>
  <si>
    <t>ROL</t>
  </si>
  <si>
    <t>SIZE</t>
  </si>
  <si>
    <t>BDL</t>
  </si>
  <si>
    <t>CULL</t>
  </si>
  <si>
    <t>SPIP</t>
  </si>
  <si>
    <t>JMIN</t>
  </si>
  <si>
    <t>DBOEY</t>
  </si>
  <si>
    <t>BKOR</t>
  </si>
  <si>
    <t>NNI</t>
  </si>
  <si>
    <t>AFSM</t>
  </si>
  <si>
    <t>WLMIY</t>
  </si>
  <si>
    <t>CATH</t>
  </si>
  <si>
    <t>CAE</t>
  </si>
  <si>
    <t>PBJ</t>
  </si>
  <si>
    <t>BPRN</t>
  </si>
  <si>
    <t>NRILY</t>
  </si>
  <si>
    <t>CABGY</t>
  </si>
  <si>
    <t>ECOL</t>
  </si>
  <si>
    <t>HOKCY</t>
  </si>
  <si>
    <t>IDRV</t>
  </si>
  <si>
    <t>CEZ</t>
  </si>
  <si>
    <t>GPOVY</t>
  </si>
  <si>
    <t>FSBW</t>
  </si>
  <si>
    <t>MLI</t>
  </si>
  <si>
    <t>AL</t>
  </si>
  <si>
    <t>CTXS</t>
  </si>
  <si>
    <t>SVBT</t>
  </si>
  <si>
    <t>SPUU</t>
  </si>
  <si>
    <t>JJSF</t>
  </si>
  <si>
    <t>DVP</t>
  </si>
  <si>
    <t>CVGW</t>
  </si>
  <si>
    <t>LII</t>
  </si>
  <si>
    <t>FUMB</t>
  </si>
  <si>
    <t>HTH</t>
  </si>
  <si>
    <t>SSG</t>
  </si>
  <si>
    <t>SGPYY</t>
  </si>
  <si>
    <t>ERY</t>
  </si>
  <si>
    <t>PONT</t>
  </si>
  <si>
    <t>REK</t>
  </si>
  <si>
    <t>AOA</t>
  </si>
  <si>
    <t>SPXSF</t>
  </si>
  <si>
    <t>DUSL</t>
  </si>
  <si>
    <t>IROQ</t>
  </si>
  <si>
    <t>JHEM</t>
  </si>
  <si>
    <t>NACP</t>
  </si>
  <si>
    <t>CCMP</t>
  </si>
  <si>
    <t>DBO</t>
  </si>
  <si>
    <t>TPVTF</t>
  </si>
  <si>
    <t>ATONY</t>
  </si>
  <si>
    <t>SPGP</t>
  </si>
  <si>
    <t>SDD</t>
  </si>
  <si>
    <t>JPSE</t>
  </si>
  <si>
    <t>MXDE</t>
  </si>
  <si>
    <t>HURC</t>
  </si>
  <si>
    <t>GRIF</t>
  </si>
  <si>
    <t>SAH</t>
  </si>
  <si>
    <t>LUPEY</t>
  </si>
  <si>
    <t>TBVPY</t>
  </si>
  <si>
    <t>ALSN</t>
  </si>
  <si>
    <t>SEF</t>
  </si>
  <si>
    <t>EXPE</t>
  </si>
  <si>
    <t>HOLI</t>
  </si>
  <si>
    <t>FYC</t>
  </si>
  <si>
    <t>WBRBY</t>
  </si>
  <si>
    <t>GAILF</t>
  </si>
  <si>
    <t>DBCP</t>
  </si>
  <si>
    <t>JCS</t>
  </si>
  <si>
    <t>ETFC</t>
  </si>
  <si>
    <t>BTVCF</t>
  </si>
  <si>
    <t>SMH</t>
  </si>
  <si>
    <t>CPI</t>
  </si>
  <si>
    <t>CHIS</t>
  </si>
  <si>
    <t>IARE</t>
  </si>
  <si>
    <t>BSMM</t>
  </si>
  <si>
    <t>SMMYY</t>
  </si>
  <si>
    <t>RWK</t>
  </si>
  <si>
    <t>SKF</t>
  </si>
  <si>
    <t>PXD</t>
  </si>
  <si>
    <t>SPHB</t>
  </si>
  <si>
    <t>FDMO</t>
  </si>
  <si>
    <t>MDYG</t>
  </si>
  <si>
    <t>EFU</t>
  </si>
  <si>
    <t>VOX</t>
  </si>
  <si>
    <t>AIRYY</t>
  </si>
  <si>
    <t>KIGRY</t>
  </si>
  <si>
    <t>STIP</t>
  </si>
  <si>
    <t>VO</t>
  </si>
  <si>
    <t>FXP</t>
  </si>
  <si>
    <t>NTDTY</t>
  </si>
  <si>
    <t>MVBF</t>
  </si>
  <si>
    <t>RBLAY</t>
  </si>
  <si>
    <t>MFEM</t>
  </si>
  <si>
    <t>TIPX</t>
  </si>
  <si>
    <t>SEA</t>
  </si>
  <si>
    <t>WWW</t>
  </si>
  <si>
    <t>PTKFY</t>
  </si>
  <si>
    <t>VEMLY</t>
  </si>
  <si>
    <t>EWCO</t>
  </si>
  <si>
    <t>GHL</t>
  </si>
  <si>
    <t>IYH</t>
  </si>
  <si>
    <t>DIS</t>
  </si>
  <si>
    <t>CAL</t>
  </si>
  <si>
    <t>GVDNY</t>
  </si>
  <si>
    <t>DATWY</t>
  </si>
  <si>
    <t>UBR</t>
  </si>
  <si>
    <t>ISZE</t>
  </si>
  <si>
    <t>DWPP</t>
  </si>
  <si>
    <t>FANUY</t>
  </si>
  <si>
    <t>KBWP</t>
  </si>
  <si>
    <t>XMMO</t>
  </si>
  <si>
    <t>PINXY</t>
  </si>
  <si>
    <t>ONVC</t>
  </si>
  <si>
    <t>YXI</t>
  </si>
  <si>
    <t>NXPI</t>
  </si>
  <si>
    <t>XES</t>
  </si>
  <si>
    <t>ABCZF</t>
  </si>
  <si>
    <t>VXF</t>
  </si>
  <si>
    <t>SDP</t>
  </si>
  <si>
    <t>YASKY</t>
  </si>
  <si>
    <t>CMPGY</t>
  </si>
  <si>
    <t>HXGBY</t>
  </si>
  <si>
    <t>HKHHY</t>
  </si>
  <si>
    <t>BCAUY</t>
  </si>
  <si>
    <t>OFG</t>
  </si>
  <si>
    <t>ATDRY</t>
  </si>
  <si>
    <t>SFRGY</t>
  </si>
  <si>
    <t>NHNKY</t>
  </si>
  <si>
    <t>PSGTY</t>
  </si>
  <si>
    <t>IVOG</t>
  </si>
  <si>
    <t>VSL</t>
  </si>
  <si>
    <t>KAMN</t>
  </si>
  <si>
    <t>AEM</t>
  </si>
  <si>
    <t>EQT</t>
  </si>
  <si>
    <t>IEX</t>
  </si>
  <si>
    <t>SFDL</t>
  </si>
  <si>
    <t>UYM</t>
  </si>
  <si>
    <t>SSD</t>
  </si>
  <si>
    <t>GBERY</t>
  </si>
  <si>
    <t>HLAL</t>
  </si>
  <si>
    <t>AFMC</t>
  </si>
  <si>
    <t>EXI</t>
  </si>
  <si>
    <t>GAMR</t>
  </si>
  <si>
    <t>RXI</t>
  </si>
  <si>
    <t>SQM</t>
  </si>
  <si>
    <t>DNFGY</t>
  </si>
  <si>
    <t>SPMYY</t>
  </si>
  <si>
    <t>DBC</t>
  </si>
  <si>
    <t>RTOXY</t>
  </si>
  <si>
    <t>SNN</t>
  </si>
  <si>
    <t>COM</t>
  </si>
  <si>
    <t>UEHPY</t>
  </si>
  <si>
    <t>CSTR</t>
  </si>
  <si>
    <t>SNX</t>
  </si>
  <si>
    <t>HTAB</t>
  </si>
  <si>
    <t>IHG</t>
  </si>
  <si>
    <t>MOG-A</t>
  </si>
  <si>
    <t>PTAIY</t>
  </si>
  <si>
    <t>MOG-B</t>
  </si>
  <si>
    <t>SYMC</t>
  </si>
  <si>
    <t>INDY</t>
  </si>
  <si>
    <t>WTBDY</t>
  </si>
  <si>
    <t>FUSB</t>
  </si>
  <si>
    <t>FDIS</t>
  </si>
  <si>
    <t>BF-A</t>
  </si>
  <si>
    <t>TDTF</t>
  </si>
  <si>
    <t>FDM</t>
  </si>
  <si>
    <t>PRDSY</t>
  </si>
  <si>
    <t>INGIY</t>
  </si>
  <si>
    <t>ATNI</t>
  </si>
  <si>
    <t>TDTT</t>
  </si>
  <si>
    <t>BOOM</t>
  </si>
  <si>
    <t>ARCB</t>
  </si>
  <si>
    <t>SMFKY</t>
  </si>
  <si>
    <t>CMTL</t>
  </si>
  <si>
    <t>FETM</t>
  </si>
  <si>
    <t>FFWM</t>
  </si>
  <si>
    <t>CYB</t>
  </si>
  <si>
    <t>MAS</t>
  </si>
  <si>
    <t>FIVG</t>
  </si>
  <si>
    <t>AUTLY</t>
  </si>
  <si>
    <t>BSMN</t>
  </si>
  <si>
    <t>EFX</t>
  </si>
  <si>
    <t>CURE</t>
  </si>
  <si>
    <t>GMF</t>
  </si>
  <si>
    <t>VETS</t>
  </si>
  <si>
    <t>IJT</t>
  </si>
  <si>
    <t>FORTY</t>
  </si>
  <si>
    <t>NPK</t>
  </si>
  <si>
    <t>OJOC</t>
  </si>
  <si>
    <t>MGAWY</t>
  </si>
  <si>
    <t>RYHTY</t>
  </si>
  <si>
    <t>STNG</t>
  </si>
  <si>
    <t>ESNT</t>
  </si>
  <si>
    <t>ADDC</t>
  </si>
  <si>
    <t>AMSYF</t>
  </si>
  <si>
    <t>SDG</t>
  </si>
  <si>
    <t>PLPC</t>
  </si>
  <si>
    <t>XLK</t>
  </si>
  <si>
    <t>DBV</t>
  </si>
  <si>
    <t>CYSM</t>
  </si>
  <si>
    <t>EWO</t>
  </si>
  <si>
    <t>IBTN</t>
  </si>
  <si>
    <t>FCAN</t>
  </si>
  <si>
    <t>RPG</t>
  </si>
  <si>
    <t>COHU</t>
  </si>
  <si>
    <t>BWX</t>
  </si>
  <si>
    <t>IXN</t>
  </si>
  <si>
    <t>TOL</t>
  </si>
  <si>
    <t>AAME</t>
  </si>
  <si>
    <t>AFAP</t>
  </si>
  <si>
    <t>HCA</t>
  </si>
  <si>
    <t>MEI</t>
  </si>
  <si>
    <t>BKEAY</t>
  </si>
  <si>
    <t>SIFY</t>
  </si>
  <si>
    <t>GPI</t>
  </si>
  <si>
    <t>LNDNF</t>
  </si>
  <si>
    <t>CSV</t>
  </si>
  <si>
    <t>VONG</t>
  </si>
  <si>
    <t>MNRO</t>
  </si>
  <si>
    <t>RYJ</t>
  </si>
  <si>
    <t>DBP</t>
  </si>
  <si>
    <t>AIPUY</t>
  </si>
  <si>
    <t>RUSHB</t>
  </si>
  <si>
    <t>HEWC</t>
  </si>
  <si>
    <t>CRH</t>
  </si>
  <si>
    <t>WHD</t>
  </si>
  <si>
    <t>IYC</t>
  </si>
  <si>
    <t>EMYB</t>
  </si>
  <si>
    <t>LGRDY</t>
  </si>
  <si>
    <t>WOMN</t>
  </si>
  <si>
    <t>VB</t>
  </si>
  <si>
    <t>SNDR</t>
  </si>
  <si>
    <t>FSNUY</t>
  </si>
  <si>
    <t>FXD</t>
  </si>
  <si>
    <t>BSML</t>
  </si>
  <si>
    <t>XLSR</t>
  </si>
  <si>
    <t>DEF</t>
  </si>
  <si>
    <t>BWXT</t>
  </si>
  <si>
    <t>CDK</t>
  </si>
  <si>
    <t>LVMUY</t>
  </si>
  <si>
    <t>CRHKF</t>
  </si>
  <si>
    <t>DNIYY</t>
  </si>
  <si>
    <t>PBCRY</t>
  </si>
  <si>
    <t>UMICY</t>
  </si>
  <si>
    <t>PRFZ</t>
  </si>
  <si>
    <t>SXI</t>
  </si>
  <si>
    <t>BTG</t>
  </si>
  <si>
    <t>BBXTB</t>
  </si>
  <si>
    <t>RUSHA</t>
  </si>
  <si>
    <t>RHKJF</t>
  </si>
  <si>
    <t>ESLT</t>
  </si>
  <si>
    <t>VGT</t>
  </si>
  <si>
    <t>PRN</t>
  </si>
  <si>
    <t>LPLA</t>
  </si>
  <si>
    <t>WSFS</t>
  </si>
  <si>
    <t>ONEQ</t>
  </si>
  <si>
    <t>KNAMF</t>
  </si>
  <si>
    <t>CDW</t>
  </si>
  <si>
    <t>BBX</t>
  </si>
  <si>
    <t>WHGLY</t>
  </si>
  <si>
    <t>RKAGY</t>
  </si>
  <si>
    <t>GFI</t>
  </si>
  <si>
    <t>DBA</t>
  </si>
  <si>
    <t>KBH</t>
  </si>
  <si>
    <t>HEINY</t>
  </si>
  <si>
    <t>DFEN</t>
  </si>
  <si>
    <t>BF-B</t>
  </si>
  <si>
    <t>BPHLY</t>
  </si>
  <si>
    <t>HDG</t>
  </si>
  <si>
    <t>SMN</t>
  </si>
  <si>
    <t>CMPGF</t>
  </si>
  <si>
    <t>SYG</t>
  </si>
  <si>
    <t>IWY</t>
  </si>
  <si>
    <t>TIP</t>
  </si>
  <si>
    <t>UCBJY</t>
  </si>
  <si>
    <t>NCTKY</t>
  </si>
  <si>
    <t>RMYHY</t>
  </si>
  <si>
    <t>SWAN</t>
  </si>
  <si>
    <t>UYG</t>
  </si>
  <si>
    <t>KBR</t>
  </si>
  <si>
    <t>EPV</t>
  </si>
  <si>
    <t>FV</t>
  </si>
  <si>
    <t>SHWGY</t>
  </si>
  <si>
    <t>RDSMY</t>
  </si>
  <si>
    <t>PPLFY</t>
  </si>
  <si>
    <t>NVZMY</t>
  </si>
  <si>
    <t>CIBEY</t>
  </si>
  <si>
    <t>MSCI</t>
  </si>
  <si>
    <t>BAX</t>
  </si>
  <si>
    <t>UTMD</t>
  </si>
  <si>
    <t>FRBA</t>
  </si>
  <si>
    <t>IRBO</t>
  </si>
  <si>
    <t>ADRNY</t>
  </si>
  <si>
    <t>MXCYY</t>
  </si>
  <si>
    <t>SLYG</t>
  </si>
  <si>
    <t>BIOGY</t>
  </si>
  <si>
    <t>PRIM</t>
  </si>
  <si>
    <t>FTXD</t>
  </si>
  <si>
    <t>BUL</t>
  </si>
  <si>
    <t>HTBI</t>
  </si>
  <si>
    <t>FWRD</t>
  </si>
  <si>
    <t>SAPGF</t>
  </si>
  <si>
    <t>IUSS</t>
  </si>
  <si>
    <t>EURN</t>
  </si>
  <si>
    <t>NOA</t>
  </si>
  <si>
    <t>KARS</t>
  </si>
  <si>
    <t>MGK</t>
  </si>
  <si>
    <t>FM</t>
  </si>
  <si>
    <t>JDWPY</t>
  </si>
  <si>
    <t>MCRO</t>
  </si>
  <si>
    <t>FTEC</t>
  </si>
  <si>
    <t>POOL</t>
  </si>
  <si>
    <t>IWF</t>
  </si>
  <si>
    <t>TOKUY</t>
  </si>
  <si>
    <t>TROLB</t>
  </si>
  <si>
    <t>UUP</t>
  </si>
  <si>
    <t>IKTSY</t>
  </si>
  <si>
    <t>ACIM</t>
  </si>
  <si>
    <t>BNDX</t>
  </si>
  <si>
    <t>LTL</t>
  </si>
  <si>
    <t>PIO</t>
  </si>
  <si>
    <t>DKILY</t>
  </si>
  <si>
    <t>IOSP</t>
  </si>
  <si>
    <t>ANGPY</t>
  </si>
  <si>
    <t>NECB</t>
  </si>
  <si>
    <t>USPH</t>
  </si>
  <si>
    <t>ASTE</t>
  </si>
  <si>
    <t>FOSUY</t>
  </si>
  <si>
    <t>SIETY</t>
  </si>
  <si>
    <t>VOYA</t>
  </si>
  <si>
    <t>MXE</t>
  </si>
  <si>
    <t>SKHHY</t>
  </si>
  <si>
    <t>ALCO</t>
  </si>
  <si>
    <t>RETL</t>
  </si>
  <si>
    <t>JHMI</t>
  </si>
  <si>
    <t>FIS</t>
  </si>
  <si>
    <t>HKMPY</t>
  </si>
  <si>
    <t>JHMC</t>
  </si>
  <si>
    <t>RPGRY</t>
  </si>
  <si>
    <t>JHX</t>
  </si>
  <si>
    <t>BRMSY</t>
  </si>
  <si>
    <t>FTXL</t>
  </si>
  <si>
    <t>LFUS</t>
  </si>
  <si>
    <t>ITIC</t>
  </si>
  <si>
    <t>BLOK</t>
  </si>
  <si>
    <t>ASMXF</t>
  </si>
  <si>
    <t>NACB</t>
  </si>
  <si>
    <t>ARMK</t>
  </si>
  <si>
    <t>VEDL</t>
  </si>
  <si>
    <t>XHB</t>
  </si>
  <si>
    <t>VMI</t>
  </si>
  <si>
    <t>KLKBY</t>
  </si>
  <si>
    <t>BDORY</t>
  </si>
  <si>
    <t>YUMC</t>
  </si>
  <si>
    <t>JNUG</t>
  </si>
  <si>
    <t>MTPOY</t>
  </si>
  <si>
    <t>AMKBY</t>
  </si>
  <si>
    <t>DSNKY</t>
  </si>
  <si>
    <t>OFLX</t>
  </si>
  <si>
    <t>BMBOY</t>
  </si>
  <si>
    <t>QUCT</t>
  </si>
  <si>
    <t>CWS</t>
  </si>
  <si>
    <t>FXR</t>
  </si>
  <si>
    <t>DBEZ</t>
  </si>
  <si>
    <t>CERN</t>
  </si>
  <si>
    <t>ASHR</t>
  </si>
  <si>
    <t>PNFP</t>
  </si>
  <si>
    <t>FLN</t>
  </si>
  <si>
    <t>PRI</t>
  </si>
  <si>
    <t>FGFH</t>
  </si>
  <si>
    <t>MOS</t>
  </si>
  <si>
    <t>IJUL</t>
  </si>
  <si>
    <t>FTEO</t>
  </si>
  <si>
    <t>FSS</t>
  </si>
  <si>
    <t>INBK</t>
  </si>
  <si>
    <t>DBLV</t>
  </si>
  <si>
    <t>OBNK</t>
  </si>
  <si>
    <t>IIJIY</t>
  </si>
  <si>
    <t>CHGCY</t>
  </si>
  <si>
    <t>AEL</t>
  </si>
  <si>
    <t>SPNS</t>
  </si>
  <si>
    <t>WERN</t>
  </si>
  <si>
    <t>DIT</t>
  </si>
  <si>
    <t>AIN</t>
  </si>
  <si>
    <t>FINU</t>
  </si>
  <si>
    <t>GIKLY</t>
  </si>
  <si>
    <t>VCTR</t>
  </si>
  <si>
    <t>STE</t>
  </si>
  <si>
    <t>VTYB</t>
  </si>
  <si>
    <t>ISEM</t>
  </si>
  <si>
    <t>PDYPY</t>
  </si>
  <si>
    <t>BCNAF</t>
  </si>
  <si>
    <t>SM</t>
  </si>
  <si>
    <t>SF</t>
  </si>
  <si>
    <t>TPOR</t>
  </si>
  <si>
    <t>KZMYY</t>
  </si>
  <si>
    <t>MTCPY</t>
  </si>
  <si>
    <t>FLIO</t>
  </si>
  <si>
    <t>PSMT</t>
  </si>
  <si>
    <t>KFY</t>
  </si>
  <si>
    <t>XTN</t>
  </si>
  <si>
    <t>MANU</t>
  </si>
  <si>
    <t>RZV</t>
  </si>
  <si>
    <t>PSDO</t>
  </si>
  <si>
    <t>UBT</t>
  </si>
  <si>
    <t>HWDJY</t>
  </si>
  <si>
    <t>CZA</t>
  </si>
  <si>
    <t>EADSY</t>
  </si>
  <si>
    <t>AQFH</t>
  </si>
  <si>
    <t>BLSFY</t>
  </si>
  <si>
    <t>BAOB</t>
  </si>
  <si>
    <t>SZNE</t>
  </si>
  <si>
    <t>RATIY</t>
  </si>
  <si>
    <t>CSML</t>
  </si>
  <si>
    <t>FSFG</t>
  </si>
  <si>
    <t>CGNGY</t>
  </si>
  <si>
    <t>ABCZY</t>
  </si>
  <si>
    <t>IHC</t>
  </si>
  <si>
    <t>AACAY</t>
  </si>
  <si>
    <t>CDEVY</t>
  </si>
  <si>
    <t>NCNB</t>
  </si>
  <si>
    <t>FHK</t>
  </si>
  <si>
    <t>SSMXY</t>
  </si>
  <si>
    <t>LW</t>
  </si>
  <si>
    <t>COLM</t>
  </si>
  <si>
    <t>KWR</t>
  </si>
  <si>
    <t>CBCYB</t>
  </si>
  <si>
    <t>XSMO</t>
  </si>
  <si>
    <t>AUDC</t>
  </si>
  <si>
    <t>HCC</t>
  </si>
  <si>
    <t>RGR</t>
  </si>
  <si>
    <t>GSSC</t>
  </si>
  <si>
    <t>EL</t>
  </si>
  <si>
    <t>APH</t>
  </si>
  <si>
    <t>MCPH</t>
  </si>
  <si>
    <t>LMAT</t>
  </si>
  <si>
    <t>UST</t>
  </si>
  <si>
    <t>BRKS</t>
  </si>
  <si>
    <t>RWCD</t>
  </si>
  <si>
    <t>ISTR</t>
  </si>
  <si>
    <t>WMS</t>
  </si>
  <si>
    <t>ILKAY</t>
  </si>
  <si>
    <t>UDHCF</t>
  </si>
  <si>
    <t>SMGBY</t>
  </si>
  <si>
    <t>WTS</t>
  </si>
  <si>
    <t>BLL</t>
  </si>
  <si>
    <t>IFNNY</t>
  </si>
  <si>
    <t>FDP</t>
  </si>
  <si>
    <t>VTWG</t>
  </si>
  <si>
    <t>DMRM</t>
  </si>
  <si>
    <t>CARO</t>
  </si>
  <si>
    <t>IWO</t>
  </si>
  <si>
    <t>HESAY</t>
  </si>
  <si>
    <t>VSEC</t>
  </si>
  <si>
    <t>CBCY</t>
  </si>
  <si>
    <t>FBMS</t>
  </si>
  <si>
    <t>BYD</t>
  </si>
  <si>
    <t>INT</t>
  </si>
  <si>
    <t>HXL</t>
  </si>
  <si>
    <t>PJP</t>
  </si>
  <si>
    <t>CHGX</t>
  </si>
  <si>
    <t>WGO</t>
  </si>
  <si>
    <t>USVM</t>
  </si>
  <si>
    <t>LWCL</t>
  </si>
  <si>
    <t>SNLC</t>
  </si>
  <si>
    <t>RYT</t>
  </si>
  <si>
    <t>COMB</t>
  </si>
  <si>
    <t>WOLTF</t>
  </si>
  <si>
    <t>PAEKY</t>
  </si>
  <si>
    <t>PKPYY</t>
  </si>
  <si>
    <t>ENS</t>
  </si>
  <si>
    <t>SMNNY</t>
  </si>
  <si>
    <t>PRSP</t>
  </si>
  <si>
    <t>WMPN</t>
  </si>
  <si>
    <t>EBIX</t>
  </si>
  <si>
    <t>PDBC</t>
  </si>
  <si>
    <t>HPHTY</t>
  </si>
  <si>
    <t>EVVTY</t>
  </si>
  <si>
    <t>FNY</t>
  </si>
  <si>
    <t>SDCI</t>
  </si>
  <si>
    <t>QTEC</t>
  </si>
  <si>
    <t>JBHT</t>
  </si>
  <si>
    <t>XLC</t>
  </si>
  <si>
    <t>ZNH</t>
  </si>
  <si>
    <t>TMRAY</t>
  </si>
  <si>
    <t>APTV</t>
  </si>
  <si>
    <t>MMX</t>
  </si>
  <si>
    <t>CSLLY</t>
  </si>
  <si>
    <t>SCVL</t>
  </si>
  <si>
    <t>FCBI</t>
  </si>
  <si>
    <t>JOUT</t>
  </si>
  <si>
    <t>ISDAY</t>
  </si>
  <si>
    <t>NGHC</t>
  </si>
  <si>
    <t>BRFRF</t>
  </si>
  <si>
    <t>FNWB</t>
  </si>
  <si>
    <t>H</t>
  </si>
  <si>
    <t>PFI</t>
  </si>
  <si>
    <t>DWCR</t>
  </si>
  <si>
    <t>CHH</t>
  </si>
  <si>
    <t>CMGMY</t>
  </si>
  <si>
    <t>TSGTY</t>
  </si>
  <si>
    <t>IPSEF</t>
  </si>
  <si>
    <t>TLGHY</t>
  </si>
  <si>
    <t>ATRI</t>
  </si>
  <si>
    <t>AFIPA</t>
  </si>
  <si>
    <t>ALLE</t>
  </si>
  <si>
    <t>CROP</t>
  </si>
  <si>
    <t>TECK</t>
  </si>
  <si>
    <t>KAI</t>
  </si>
  <si>
    <t>TLPFY</t>
  </si>
  <si>
    <t>TMF</t>
  </si>
  <si>
    <t>FINMY</t>
  </si>
  <si>
    <t>LFEQ</t>
  </si>
  <si>
    <t>SIZ</t>
  </si>
  <si>
    <t>PFLC</t>
  </si>
  <si>
    <t>JHSC</t>
  </si>
  <si>
    <t>JHMT</t>
  </si>
  <si>
    <t>USDU</t>
  </si>
  <si>
    <t>FANG</t>
  </si>
  <si>
    <t>PUTW</t>
  </si>
  <si>
    <t>VUG</t>
  </si>
  <si>
    <t>PIFFY</t>
  </si>
  <si>
    <t>OEZVF</t>
  </si>
  <si>
    <t>UBOT</t>
  </si>
  <si>
    <t>SCHG</t>
  </si>
  <si>
    <t>FINN</t>
  </si>
  <si>
    <t>HEXEY</t>
  </si>
  <si>
    <t>SMBK</t>
  </si>
  <si>
    <t>GHC</t>
  </si>
  <si>
    <t>AWI</t>
  </si>
  <si>
    <t>ECON</t>
  </si>
  <si>
    <t>ETHO</t>
  </si>
  <si>
    <t>NOV</t>
  </si>
  <si>
    <t>FAD</t>
  </si>
  <si>
    <t>SEMHF</t>
  </si>
  <si>
    <t>GREK</t>
  </si>
  <si>
    <t>DDG</t>
  </si>
  <si>
    <t>IHF</t>
  </si>
  <si>
    <t>FPX</t>
  </si>
  <si>
    <t>XSVM</t>
  </si>
  <si>
    <t>TSU</t>
  </si>
  <si>
    <t>GIFLF</t>
  </si>
  <si>
    <t>ADDYY</t>
  </si>
  <si>
    <t>FLGR</t>
  </si>
  <si>
    <t>GPRK</t>
  </si>
  <si>
    <t>SSNC</t>
  </si>
  <si>
    <t>JHMM</t>
  </si>
  <si>
    <t>VDAHY</t>
  </si>
  <si>
    <t>MGPI</t>
  </si>
  <si>
    <t>IPO</t>
  </si>
  <si>
    <t>CSD</t>
  </si>
  <si>
    <t>EWN</t>
  </si>
  <si>
    <t>RTH</t>
  </si>
  <si>
    <t>UFPI</t>
  </si>
  <si>
    <t>DQJCY</t>
  </si>
  <si>
    <t>HIFS</t>
  </si>
  <si>
    <t>SIMS</t>
  </si>
  <si>
    <t>ASMIY</t>
  </si>
  <si>
    <t>SMAL</t>
  </si>
  <si>
    <t>G</t>
  </si>
  <si>
    <t>NFO</t>
  </si>
  <si>
    <t>WEIN</t>
  </si>
  <si>
    <t>WCN</t>
  </si>
  <si>
    <t>HKSHY</t>
  </si>
  <si>
    <t>AGCO</t>
  </si>
  <si>
    <t>UBAB</t>
  </si>
  <si>
    <t>CASY</t>
  </si>
  <si>
    <t>FXC</t>
  </si>
  <si>
    <t>DALI</t>
  </si>
  <si>
    <t>MTUAY</t>
  </si>
  <si>
    <t>PSCM</t>
  </si>
  <si>
    <t>SUEZY</t>
  </si>
  <si>
    <t>FCOM</t>
  </si>
  <si>
    <t>ITT</t>
  </si>
  <si>
    <t>POWI</t>
  </si>
  <si>
    <t>FRAK</t>
  </si>
  <si>
    <t>PVI</t>
  </si>
  <si>
    <t>TKAMY</t>
  </si>
  <si>
    <t>ANPDY</t>
  </si>
  <si>
    <t>BKK</t>
  </si>
  <si>
    <t>UPV</t>
  </si>
  <si>
    <t>LNNGY</t>
  </si>
  <si>
    <t>MKKGY</t>
  </si>
  <si>
    <t>FBK</t>
  </si>
  <si>
    <t>MLM</t>
  </si>
  <si>
    <t>FIX</t>
  </si>
  <si>
    <t>SWCH</t>
  </si>
  <si>
    <t>MNILY</t>
  </si>
  <si>
    <t>CHIK</t>
  </si>
  <si>
    <t>CHEP</t>
  </si>
  <si>
    <t>PCSB</t>
  </si>
  <si>
    <t>IDNA</t>
  </si>
  <si>
    <t>PMF</t>
  </si>
  <si>
    <t>RNEM</t>
  </si>
  <si>
    <t>KRYAF</t>
  </si>
  <si>
    <t>AFLG</t>
  </si>
  <si>
    <t>XTL</t>
  </si>
  <si>
    <t>TPSC</t>
  </si>
  <si>
    <t>KLDW</t>
  </si>
  <si>
    <t>SBSNY</t>
  </si>
  <si>
    <t>HLIO</t>
  </si>
  <si>
    <t>ASBFY</t>
  </si>
  <si>
    <t>MPAD</t>
  </si>
  <si>
    <t>EMTY</t>
  </si>
  <si>
    <t>SMCAY</t>
  </si>
  <si>
    <t>VNM</t>
  </si>
  <si>
    <t>UNICY</t>
  </si>
  <si>
    <t>RZG</t>
  </si>
  <si>
    <t>JEC</t>
  </si>
  <si>
    <t>IFBH</t>
  </si>
  <si>
    <t>XPH</t>
  </si>
  <si>
    <t>QLV</t>
  </si>
  <si>
    <t>VOT</t>
  </si>
  <si>
    <t>XNTK</t>
  </si>
  <si>
    <t>FTAG</t>
  </si>
  <si>
    <t>SAFM</t>
  </si>
  <si>
    <t>SWZ</t>
  </si>
  <si>
    <t>SIRI</t>
  </si>
  <si>
    <t>JBFCY</t>
  </si>
  <si>
    <t>CPG</t>
  </si>
  <si>
    <t>BCUCF</t>
  </si>
  <si>
    <t>EASI</t>
  </si>
  <si>
    <t>GGB</t>
  </si>
  <si>
    <t>YKLTY</t>
  </si>
  <si>
    <t>RWSL</t>
  </si>
  <si>
    <t>RTMVY</t>
  </si>
  <si>
    <t>KEM</t>
  </si>
  <si>
    <t>WWE</t>
  </si>
  <si>
    <t>STM</t>
  </si>
  <si>
    <t>KOIN</t>
  </si>
  <si>
    <t>SONVY</t>
  </si>
  <si>
    <t>SHEN</t>
  </si>
  <si>
    <t>PSL</t>
  </si>
  <si>
    <t>SKYW</t>
  </si>
  <si>
    <t>IOCJY</t>
  </si>
  <si>
    <t>BKGFY</t>
  </si>
  <si>
    <t>RFG</t>
  </si>
  <si>
    <t>HRC</t>
  </si>
  <si>
    <t>GVIP</t>
  </si>
  <si>
    <t>AGI</t>
  </si>
  <si>
    <t>FBOHY</t>
  </si>
  <si>
    <t>MTRN</t>
  </si>
  <si>
    <t>ARCO</t>
  </si>
  <si>
    <t>BRFRY</t>
  </si>
  <si>
    <t>UDRGY</t>
  </si>
  <si>
    <t>QQQ</t>
  </si>
  <si>
    <t>CKHGY</t>
  </si>
  <si>
    <t>OCIO</t>
  </si>
  <si>
    <t>PQSG</t>
  </si>
  <si>
    <t>TYD</t>
  </si>
  <si>
    <t>URE</t>
  </si>
  <si>
    <t>SKYTY</t>
  </si>
  <si>
    <t>JTTRY</t>
  </si>
  <si>
    <t>MKSI</t>
  </si>
  <si>
    <t>GNHAY</t>
  </si>
  <si>
    <t>CTPTY</t>
  </si>
  <si>
    <t>CNMD</t>
  </si>
  <si>
    <t>ICBK</t>
  </si>
  <si>
    <t>GRES</t>
  </si>
  <si>
    <t>EWV</t>
  </si>
  <si>
    <t>FRCOY</t>
  </si>
  <si>
    <t>EKTAY</t>
  </si>
  <si>
    <t>ISMD</t>
  </si>
  <si>
    <t>INCZY</t>
  </si>
  <si>
    <t>AAGIY</t>
  </si>
  <si>
    <t>FTXH</t>
  </si>
  <si>
    <t>JSFCF</t>
  </si>
  <si>
    <t>CLAR</t>
  </si>
  <si>
    <t>AIEQ</t>
  </si>
  <si>
    <t>SLP</t>
  </si>
  <si>
    <t>RCRUY</t>
  </si>
  <si>
    <t>FVL</t>
  </si>
  <si>
    <t>PWC</t>
  </si>
  <si>
    <t>HOMZ</t>
  </si>
  <si>
    <t>CRBJY</t>
  </si>
  <si>
    <t>BFIT</t>
  </si>
  <si>
    <t>LSFG</t>
  </si>
  <si>
    <t>MVV</t>
  </si>
  <si>
    <t>CSWI</t>
  </si>
  <si>
    <t>IWP</t>
  </si>
  <si>
    <t>TW</t>
  </si>
  <si>
    <t>PMDKY</t>
  </si>
  <si>
    <t>GDMA</t>
  </si>
  <si>
    <t>XRAY</t>
  </si>
  <si>
    <t>CSPCY</t>
  </si>
  <si>
    <t>TPB</t>
  </si>
  <si>
    <t>FSB</t>
  </si>
  <si>
    <t>ISDX</t>
  </si>
  <si>
    <t>BFOR</t>
  </si>
  <si>
    <t>BCNAY</t>
  </si>
  <si>
    <t>INDFY</t>
  </si>
  <si>
    <t>CCJ</t>
  </si>
  <si>
    <t>ORBT</t>
  </si>
  <si>
    <t>QQQE</t>
  </si>
  <si>
    <t>FSZ</t>
  </si>
  <si>
    <t>SBM</t>
  </si>
  <si>
    <t>SNSR</t>
  </si>
  <si>
    <t>AIRR</t>
  </si>
  <si>
    <t>DBMF</t>
  </si>
  <si>
    <t>TV</t>
  </si>
  <si>
    <t>TTEK</t>
  </si>
  <si>
    <t>VWDRY</t>
  </si>
  <si>
    <t>CTUY</t>
  </si>
  <si>
    <t>LTM</t>
  </si>
  <si>
    <t>PE</t>
  </si>
  <si>
    <t>SEPGY</t>
  </si>
  <si>
    <t>JPMF</t>
  </si>
  <si>
    <t>BCHEY</t>
  </si>
  <si>
    <t>GNMA</t>
  </si>
  <si>
    <t>CCF</t>
  </si>
  <si>
    <t>AIR</t>
  </si>
  <si>
    <t>KNX</t>
  </si>
  <si>
    <t>LBJ</t>
  </si>
  <si>
    <t>VRSK</t>
  </si>
  <si>
    <t>LSTR</t>
  </si>
  <si>
    <t>LZAGY</t>
  </si>
  <si>
    <t>AKZOY</t>
  </si>
  <si>
    <t>QADB</t>
  </si>
  <si>
    <t>FPXI</t>
  </si>
  <si>
    <t>BCO</t>
  </si>
  <si>
    <t>DMRS</t>
  </si>
  <si>
    <t>PAAS</t>
  </si>
  <si>
    <t>SYIEY</t>
  </si>
  <si>
    <t>FSV</t>
  </si>
  <si>
    <t>DUG</t>
  </si>
  <si>
    <t>FAS</t>
  </si>
  <si>
    <t>FRC</t>
  </si>
  <si>
    <t>JMOM</t>
  </si>
  <si>
    <t>GL</t>
  </si>
  <si>
    <t>DOOO</t>
  </si>
  <si>
    <t>PEXL</t>
  </si>
  <si>
    <t>RDY</t>
  </si>
  <si>
    <t>SXYAY</t>
  </si>
  <si>
    <t>JBSS</t>
  </si>
  <si>
    <t>WAB</t>
  </si>
  <si>
    <t>TVNB</t>
  </si>
  <si>
    <t>MONRY</t>
  </si>
  <si>
    <t>IYW</t>
  </si>
  <si>
    <t>SPXSY</t>
  </si>
  <si>
    <t>AAON</t>
  </si>
  <si>
    <t>ZBH</t>
  </si>
  <si>
    <t>UGE</t>
  </si>
  <si>
    <t>MFUS</t>
  </si>
  <si>
    <t>EJUL</t>
  </si>
  <si>
    <t>CLCGY</t>
  </si>
  <si>
    <t>SIL</t>
  </si>
  <si>
    <t>LSAF</t>
  </si>
  <si>
    <t>PGC</t>
  </si>
  <si>
    <t>LEVL</t>
  </si>
  <si>
    <t>USD</t>
  </si>
  <si>
    <t>DFNL</t>
  </si>
  <si>
    <t>UI</t>
  </si>
  <si>
    <t>PSCD</t>
  </si>
  <si>
    <t>CHRYY</t>
  </si>
  <si>
    <t>GDAT</t>
  </si>
  <si>
    <t>RYH</t>
  </si>
  <si>
    <t>WRB</t>
  </si>
  <si>
    <t>AYALY</t>
  </si>
  <si>
    <t>ENTG</t>
  </si>
  <si>
    <t>CIBR</t>
  </si>
  <si>
    <t>BY</t>
  </si>
  <si>
    <t>USLM</t>
  </si>
  <si>
    <t>ATVI</t>
  </si>
  <si>
    <t>SPR</t>
  </si>
  <si>
    <t>ICFI</t>
  </si>
  <si>
    <t>LOB</t>
  </si>
  <si>
    <t>PSBP</t>
  </si>
  <si>
    <t>GSB</t>
  </si>
  <si>
    <t>LFC</t>
  </si>
  <si>
    <t>PSCI</t>
  </si>
  <si>
    <t>RICK</t>
  </si>
  <si>
    <t>FTC</t>
  </si>
  <si>
    <t>CXO</t>
  </si>
  <si>
    <t>AIQ</t>
  </si>
  <si>
    <t>CABO</t>
  </si>
  <si>
    <t>SCBS</t>
  </si>
  <si>
    <t>JKH</t>
  </si>
  <si>
    <t>EVTC</t>
  </si>
  <si>
    <t>IHI</t>
  </si>
  <si>
    <t>RRETY</t>
  </si>
  <si>
    <t>SBHMY</t>
  </si>
  <si>
    <t>BCUCY</t>
  </si>
  <si>
    <t>BLKB</t>
  </si>
  <si>
    <t>NYT</t>
  </si>
  <si>
    <t>BDRFF</t>
  </si>
  <si>
    <t>ISRA</t>
  </si>
  <si>
    <t>UVRBY</t>
  </si>
  <si>
    <t>MSVB</t>
  </si>
  <si>
    <t>SPFI</t>
  </si>
  <si>
    <t>BBU</t>
  </si>
  <si>
    <t>CHN</t>
  </si>
  <si>
    <t>CHAU</t>
  </si>
  <si>
    <t>JSHLY</t>
  </si>
  <si>
    <t>QQEW</t>
  </si>
  <si>
    <t>OEZVY</t>
  </si>
  <si>
    <t>HUM</t>
  </si>
  <si>
    <t>CMCO</t>
  </si>
  <si>
    <t>SFY</t>
  </si>
  <si>
    <t>TGI</t>
  </si>
  <si>
    <t>GNGBY</t>
  </si>
  <si>
    <t>PSI</t>
  </si>
  <si>
    <t>XTH</t>
  </si>
  <si>
    <t>VVI</t>
  </si>
  <si>
    <t>IBND</t>
  </si>
  <si>
    <t>HTCKF</t>
  </si>
  <si>
    <t>TECH</t>
  </si>
  <si>
    <t>GRID</t>
  </si>
  <si>
    <t>PMHG</t>
  </si>
  <si>
    <t>CLR</t>
  </si>
  <si>
    <t>SCZC</t>
  </si>
  <si>
    <t>QADA</t>
  </si>
  <si>
    <t>QTUM</t>
  </si>
  <si>
    <t>DIVY</t>
  </si>
  <si>
    <t>JSMD</t>
  </si>
  <si>
    <t>KL</t>
  </si>
  <si>
    <t>EMF</t>
  </si>
  <si>
    <t>WANT</t>
  </si>
  <si>
    <t>CGASY</t>
  </si>
  <si>
    <t>ASHS</t>
  </si>
  <si>
    <t>FGM</t>
  </si>
  <si>
    <t>WBIF</t>
  </si>
  <si>
    <t>SPAR</t>
  </si>
  <si>
    <t>ORA</t>
  </si>
  <si>
    <t>WINA</t>
  </si>
  <si>
    <t>AME</t>
  </si>
  <si>
    <t>RNSHF</t>
  </si>
  <si>
    <t>UHS</t>
  </si>
  <si>
    <t>RCBC</t>
  </si>
  <si>
    <t>GMKKY</t>
  </si>
  <si>
    <t>TWI</t>
  </si>
  <si>
    <t>CASH</t>
  </si>
  <si>
    <t>CTS</t>
  </si>
  <si>
    <t>CHIQ</t>
  </si>
  <si>
    <t>RTOKY</t>
  </si>
  <si>
    <t>PTJSY</t>
  </si>
  <si>
    <t>MRTN</t>
  </si>
  <si>
    <t>SMMNY</t>
  </si>
  <si>
    <t>CIADY</t>
  </si>
  <si>
    <t>KYOCF</t>
  </si>
  <si>
    <t>UWM</t>
  </si>
  <si>
    <t>ISDS</t>
  </si>
  <si>
    <t>KUKAY</t>
  </si>
  <si>
    <t>QCRH</t>
  </si>
  <si>
    <t>HLT</t>
  </si>
  <si>
    <t>CWEB</t>
  </si>
  <si>
    <t>CRHKY</t>
  </si>
  <si>
    <t>ALGGY</t>
  </si>
  <si>
    <t>SLIM</t>
  </si>
  <si>
    <t>CMHF</t>
  </si>
  <si>
    <t>EDRVF</t>
  </si>
  <si>
    <t>CNBKA</t>
  </si>
  <si>
    <t>UTRN</t>
  </si>
  <si>
    <t>BOON</t>
  </si>
  <si>
    <t>WWD</t>
  </si>
  <si>
    <t>RAAX</t>
  </si>
  <si>
    <t>MONOY</t>
  </si>
  <si>
    <t>TOSYY</t>
  </si>
  <si>
    <t>VTRLY</t>
  </si>
  <si>
    <t>IGM</t>
  </si>
  <si>
    <t>KPCPY</t>
  </si>
  <si>
    <t>AC</t>
  </si>
  <si>
    <t>WEBK</t>
  </si>
  <si>
    <t>SUZ</t>
  </si>
  <si>
    <t>RGT</t>
  </si>
  <si>
    <t>FEZ</t>
  </si>
  <si>
    <t>SBT</t>
  </si>
  <si>
    <t>GASX</t>
  </si>
  <si>
    <t>IVC</t>
  </si>
  <si>
    <t>WTKWY</t>
  </si>
  <si>
    <t>WING</t>
  </si>
  <si>
    <t>ARRPY</t>
  </si>
  <si>
    <t>ILIAY</t>
  </si>
  <si>
    <t>BCPC</t>
  </si>
  <si>
    <t>KOMP</t>
  </si>
  <si>
    <t>EFO</t>
  </si>
  <si>
    <t>IPOS</t>
  </si>
  <si>
    <t>IIIN</t>
  </si>
  <si>
    <t>BBDO</t>
  </si>
  <si>
    <t>JLL</t>
  </si>
  <si>
    <t>SFTBY</t>
  </si>
  <si>
    <t>RSTAY</t>
  </si>
  <si>
    <t>GFIN</t>
  </si>
  <si>
    <t>UFO</t>
  </si>
  <si>
    <t>VBND</t>
  </si>
  <si>
    <t>BYDDY</t>
  </si>
  <si>
    <t>HDB</t>
  </si>
  <si>
    <t>JKE</t>
  </si>
  <si>
    <t>CW</t>
  </si>
  <si>
    <t>L</t>
  </si>
  <si>
    <t>RING</t>
  </si>
  <si>
    <t>PWR</t>
  </si>
  <si>
    <t>QCLN</t>
  </si>
  <si>
    <t>HEDJ</t>
  </si>
  <si>
    <t>XSD</t>
  </si>
  <si>
    <t>SFYX</t>
  </si>
  <si>
    <t>SOXL</t>
  </si>
  <si>
    <t>JKK</t>
  </si>
  <si>
    <t>WBIE</t>
  </si>
  <si>
    <t>RKUNY</t>
  </si>
  <si>
    <t>DXJ</t>
  </si>
  <si>
    <t>DASTY</t>
  </si>
  <si>
    <t>BLCN</t>
  </si>
  <si>
    <t>SVM</t>
  </si>
  <si>
    <t>IGN</t>
  </si>
  <si>
    <t>DHR</t>
  </si>
  <si>
    <t>PJT</t>
  </si>
  <si>
    <t>ENSG</t>
  </si>
  <si>
    <t>LNSTY</t>
  </si>
  <si>
    <t>ZEUS</t>
  </si>
  <si>
    <t>CMPVF</t>
  </si>
  <si>
    <t>LNGR</t>
  </si>
  <si>
    <t>IUS</t>
  </si>
  <si>
    <t>GMAN</t>
  </si>
  <si>
    <t>TETAB</t>
  </si>
  <si>
    <t>ACA</t>
  </si>
  <si>
    <t>FTLS</t>
  </si>
  <si>
    <t>EXP</t>
  </si>
  <si>
    <t>BDRFY</t>
  </si>
  <si>
    <t>NTSX</t>
  </si>
  <si>
    <t>CHDN</t>
  </si>
  <si>
    <t>MEXX</t>
  </si>
  <si>
    <t>GPN</t>
  </si>
  <si>
    <t>HRCR</t>
  </si>
  <si>
    <t>EWQ</t>
  </si>
  <si>
    <t>VBK</t>
  </si>
  <si>
    <t>PDP</t>
  </si>
  <si>
    <t>AVD</t>
  </si>
  <si>
    <t>PKB</t>
  </si>
  <si>
    <t>GBL</t>
  </si>
  <si>
    <t>BUY</t>
  </si>
  <si>
    <t>TETAA</t>
  </si>
  <si>
    <t>CBHMY</t>
  </si>
  <si>
    <t>TAN</t>
  </si>
  <si>
    <t>CUB</t>
  </si>
  <si>
    <t>KRYAY</t>
  </si>
  <si>
    <t>QQXT</t>
  </si>
  <si>
    <t>FIW</t>
  </si>
  <si>
    <t>FG</t>
  </si>
  <si>
    <t>FBC</t>
  </si>
  <si>
    <t>KIKOY</t>
  </si>
  <si>
    <t>ALG</t>
  </si>
  <si>
    <t>BDOUY</t>
  </si>
  <si>
    <t>WBIG</t>
  </si>
  <si>
    <t>DVDCY</t>
  </si>
  <si>
    <t>UXI</t>
  </si>
  <si>
    <t>CGNX</t>
  </si>
  <si>
    <t>WBIL</t>
  </si>
  <si>
    <t>BBH</t>
  </si>
  <si>
    <t>JQUA</t>
  </si>
  <si>
    <t>KORU</t>
  </si>
  <si>
    <t>BTAL</t>
  </si>
  <si>
    <t>HTLD</t>
  </si>
  <si>
    <t>GDX</t>
  </si>
  <si>
    <t>PFBX</t>
  </si>
  <si>
    <t>VEGA</t>
  </si>
  <si>
    <t>FXSG</t>
  </si>
  <si>
    <t>SGDM</t>
  </si>
  <si>
    <t>RUSL</t>
  </si>
  <si>
    <t>AYI</t>
  </si>
  <si>
    <t>BZZUY</t>
  </si>
  <si>
    <t>HBM</t>
  </si>
  <si>
    <t>TFX</t>
  </si>
  <si>
    <t>EME</t>
  </si>
  <si>
    <t>FTV</t>
  </si>
  <si>
    <t>GURU</t>
  </si>
  <si>
    <t>ODFL</t>
  </si>
  <si>
    <t>COKE</t>
  </si>
  <si>
    <t>GOAT</t>
  </si>
  <si>
    <t>ESE</t>
  </si>
  <si>
    <t>EIDO</t>
  </si>
  <si>
    <t>FMIA</t>
  </si>
  <si>
    <t>LEN-B</t>
  </si>
  <si>
    <t>FCNCB</t>
  </si>
  <si>
    <t>SILJ</t>
  </si>
  <si>
    <t>JBT</t>
  </si>
  <si>
    <t>WOOD</t>
  </si>
  <si>
    <t>TRU</t>
  </si>
  <si>
    <t>MTX</t>
  </si>
  <si>
    <t>GDXJ</t>
  </si>
  <si>
    <t>BVN</t>
  </si>
  <si>
    <t>TAWK</t>
  </si>
  <si>
    <t>SKYY</t>
  </si>
  <si>
    <t>JPNL</t>
  </si>
  <si>
    <t>PHO</t>
  </si>
  <si>
    <t>AU</t>
  </si>
  <si>
    <t>KGSPY</t>
  </si>
  <si>
    <t>JSML</t>
  </si>
  <si>
    <t>DSTL</t>
  </si>
  <si>
    <t>GOAU</t>
  </si>
  <si>
    <t>GNNDY</t>
  </si>
  <si>
    <t>CHIH</t>
  </si>
  <si>
    <t>BRKR</t>
  </si>
  <si>
    <t>DINT</t>
  </si>
  <si>
    <t>PNBK</t>
  </si>
  <si>
    <t>DFJ</t>
  </si>
  <si>
    <t>PUMSY</t>
  </si>
  <si>
    <t>WOSCF</t>
  </si>
  <si>
    <t>PMR</t>
  </si>
  <si>
    <t>HL</t>
  </si>
  <si>
    <t>CZMWY</t>
  </si>
  <si>
    <t>PBS</t>
  </si>
  <si>
    <t>CQQQ</t>
  </si>
  <si>
    <t>PWB</t>
  </si>
  <si>
    <t>MAXR</t>
  </si>
  <si>
    <t>BWZ</t>
  </si>
  <si>
    <t>KNSL</t>
  </si>
  <si>
    <t>BUYN</t>
  </si>
  <si>
    <t>OSBC</t>
  </si>
  <si>
    <t>SAUHY</t>
  </si>
  <si>
    <t>EOT</t>
  </si>
  <si>
    <t>NRG</t>
  </si>
  <si>
    <t>FCNCA</t>
  </si>
  <si>
    <t>XHS</t>
  </si>
  <si>
    <t>HSCZ</t>
  </si>
  <si>
    <t>EVX</t>
  </si>
  <si>
    <t>TWN</t>
  </si>
  <si>
    <t>CMD</t>
  </si>
  <si>
    <t>CHE</t>
  </si>
  <si>
    <t>VEGN</t>
  </si>
  <si>
    <t>UCLQF</t>
  </si>
  <si>
    <t>PKI</t>
  </si>
  <si>
    <t>OERLF</t>
  </si>
  <si>
    <t>OLCLY</t>
  </si>
  <si>
    <t>PEJ</t>
  </si>
  <si>
    <t>ROBO</t>
  </si>
  <si>
    <t>LEN</t>
  </si>
  <si>
    <t>FLIN</t>
  </si>
  <si>
    <t>VUSE</t>
  </si>
  <si>
    <t>FNI</t>
  </si>
  <si>
    <t>PILL</t>
  </si>
  <si>
    <t>IIF</t>
  </si>
  <si>
    <t>FXL</t>
  </si>
  <si>
    <t>AAN</t>
  </si>
  <si>
    <t>SLQD</t>
  </si>
  <si>
    <t>ARNC</t>
  </si>
  <si>
    <t>SBNC</t>
  </si>
  <si>
    <t>MLAB</t>
  </si>
  <si>
    <t>BRF</t>
  </si>
  <si>
    <t>AMOT</t>
  </si>
  <si>
    <t>CIOXY</t>
  </si>
  <si>
    <t>TPL</t>
  </si>
  <si>
    <t>OSW</t>
  </si>
  <si>
    <t>KF</t>
  </si>
  <si>
    <t>JEQ</t>
  </si>
  <si>
    <t>JHCS</t>
  </si>
  <si>
    <t>QGRO</t>
  </si>
  <si>
    <t>VIDI</t>
  </si>
  <si>
    <t>HTHIF</t>
  </si>
  <si>
    <t>NPSNY</t>
  </si>
  <si>
    <t>PDEV</t>
  </si>
  <si>
    <t>QQH</t>
  </si>
  <si>
    <t>SEB</t>
  </si>
  <si>
    <t>FSPKY</t>
  </si>
  <si>
    <t>OSSUY</t>
  </si>
  <si>
    <t>YINN</t>
  </si>
  <si>
    <t>BFO</t>
  </si>
  <si>
    <t>OLED</t>
  </si>
  <si>
    <t>NVG</t>
  </si>
  <si>
    <t>DSDVY</t>
  </si>
  <si>
    <t>EDC</t>
  </si>
  <si>
    <t>ELY</t>
  </si>
  <si>
    <t>IBB</t>
  </si>
  <si>
    <t>OMI</t>
  </si>
  <si>
    <t>BMYMP</t>
  </si>
  <si>
    <t>BOUT</t>
  </si>
  <si>
    <t>IBN</t>
  </si>
  <si>
    <t>KBA</t>
  </si>
  <si>
    <t>PGJ</t>
  </si>
  <si>
    <t>EPHE</t>
  </si>
  <si>
    <t>HEI-A</t>
  </si>
  <si>
    <t>NBN</t>
  </si>
  <si>
    <t>HUSE</t>
  </si>
  <si>
    <t>KURE</t>
  </si>
  <si>
    <t>WEGZY</t>
  </si>
  <si>
    <t>CLTL</t>
  </si>
  <si>
    <t>CLLNY</t>
  </si>
  <si>
    <t>MILN</t>
  </si>
  <si>
    <t>HCKG</t>
  </si>
  <si>
    <t>GENY</t>
  </si>
  <si>
    <t>PXQ</t>
  </si>
  <si>
    <t>ASA</t>
  </si>
  <si>
    <t>PEGA</t>
  </si>
  <si>
    <t>EZJ</t>
  </si>
  <si>
    <t>DWSH</t>
  </si>
  <si>
    <t>INDL</t>
  </si>
  <si>
    <t>SCIF</t>
  </si>
  <si>
    <t>ATU</t>
  </si>
  <si>
    <t>XWEB</t>
  </si>
  <si>
    <t>EVNVY</t>
  </si>
  <si>
    <t>PVH</t>
  </si>
  <si>
    <t>KROTY</t>
  </si>
  <si>
    <t>HEI</t>
  </si>
  <si>
    <t>CIGI</t>
  </si>
  <si>
    <t>WIRE</t>
  </si>
  <si>
    <t>SCAP</t>
  </si>
  <si>
    <t>ROBT</t>
  </si>
  <si>
    <t>PTPIF</t>
  </si>
  <si>
    <t>PZD</t>
  </si>
  <si>
    <t>GBUY</t>
  </si>
  <si>
    <t>NWLI</t>
  </si>
  <si>
    <t>INCO</t>
  </si>
  <si>
    <t>TECL</t>
  </si>
  <si>
    <t>FLSW</t>
  </si>
  <si>
    <t>EUFL</t>
  </si>
  <si>
    <t>GOEX</t>
  </si>
  <si>
    <t>VIDG</t>
  </si>
  <si>
    <t>PSCT</t>
  </si>
  <si>
    <t>GCTAY</t>
  </si>
  <si>
    <t>SFYF</t>
  </si>
  <si>
    <t>LGRVF</t>
  </si>
  <si>
    <t>NAIL</t>
  </si>
  <si>
    <t>WCAGY</t>
  </si>
  <si>
    <t>LRENY</t>
  </si>
  <si>
    <t>UCC</t>
  </si>
  <si>
    <t>ITEQ</t>
  </si>
  <si>
    <t>DXJS</t>
  </si>
  <si>
    <t>DWAS</t>
  </si>
  <si>
    <t>WTM</t>
  </si>
  <si>
    <t>XSW</t>
  </si>
  <si>
    <t>HECO</t>
  </si>
  <si>
    <t>PSCE</t>
  </si>
  <si>
    <t>GASL</t>
  </si>
  <si>
    <t>CACG</t>
  </si>
  <si>
    <t>PTCAY</t>
  </si>
  <si>
    <t>ENTR</t>
  </si>
  <si>
    <t>XCOM</t>
  </si>
  <si>
    <t>JETS</t>
  </si>
  <si>
    <t>LABU</t>
  </si>
  <si>
    <t>DBGR</t>
  </si>
  <si>
    <t>AADR</t>
  </si>
  <si>
    <t>ERJ</t>
  </si>
  <si>
    <t>GDNA</t>
  </si>
  <si>
    <t>RDN</t>
  </si>
  <si>
    <t>IHTA</t>
  </si>
  <si>
    <t>LRGE</t>
  </si>
  <si>
    <t>ESPO</t>
  </si>
  <si>
    <t>COO</t>
  </si>
  <si>
    <t>PEZ</t>
  </si>
  <si>
    <t>OBOR</t>
  </si>
  <si>
    <t>KMED</t>
  </si>
  <si>
    <t>XBI</t>
  </si>
  <si>
    <t>LGH</t>
  </si>
  <si>
    <t>JBSAY</t>
  </si>
  <si>
    <t>AVPMF</t>
  </si>
  <si>
    <t>AVRN</t>
  </si>
  <si>
    <t>AVRO</t>
  </si>
  <si>
    <t>ALLIF</t>
  </si>
  <si>
    <t>ALLK</t>
  </si>
  <si>
    <t>ALLM</t>
  </si>
  <si>
    <t>AWON</t>
  </si>
  <si>
    <t>AVID</t>
  </si>
  <si>
    <t>AVMXF</t>
  </si>
  <si>
    <t>AVNW</t>
  </si>
  <si>
    <t>AESR</t>
  </si>
  <si>
    <t>AETUF</t>
  </si>
  <si>
    <t>ARGKF</t>
  </si>
  <si>
    <t>ARGL</t>
  </si>
  <si>
    <t>ARGQ</t>
  </si>
  <si>
    <t>ARGX</t>
  </si>
  <si>
    <t>ARKF</t>
  </si>
  <si>
    <t>ARLUF</t>
  </si>
  <si>
    <t>ARMP</t>
  </si>
  <si>
    <t>AQARF</t>
  </si>
  <si>
    <t>AQMS</t>
  </si>
  <si>
    <t>ALCCF</t>
  </si>
  <si>
    <t>ANTOF</t>
  </si>
  <si>
    <t>AONCF</t>
  </si>
  <si>
    <t>ASCLF</t>
  </si>
  <si>
    <t>AGREF</t>
  </si>
  <si>
    <t>AAEEF</t>
  </si>
  <si>
    <t>ACGPF</t>
  </si>
  <si>
    <t>AMCUF</t>
  </si>
  <si>
    <t>AQIS</t>
  </si>
  <si>
    <t>AAXT</t>
  </si>
  <si>
    <t>AMDWF</t>
  </si>
  <si>
    <t>AGTAF</t>
  </si>
  <si>
    <t>AWAEF</t>
  </si>
  <si>
    <t>ATCN</t>
  </si>
  <si>
    <t>AAARF</t>
  </si>
  <si>
    <t>ADXRF</t>
  </si>
  <si>
    <t>ALPKF</t>
  </si>
  <si>
    <t>ACCFF</t>
  </si>
  <si>
    <t>ATKJ</t>
  </si>
  <si>
    <t>ADDLF</t>
  </si>
  <si>
    <t>ALST</t>
  </si>
  <si>
    <t>ACMUY</t>
  </si>
  <si>
    <t>APLN</t>
  </si>
  <si>
    <t>AUMTF</t>
  </si>
  <si>
    <t>AGTX</t>
  </si>
  <si>
    <t>ASPXF</t>
  </si>
  <si>
    <t>AFMCF</t>
  </si>
  <si>
    <t>AWTRF</t>
  </si>
  <si>
    <t>AMVGF</t>
  </si>
  <si>
    <t>AIVTF</t>
  </si>
  <si>
    <t>ATLED</t>
  </si>
  <si>
    <t>ASDN</t>
  </si>
  <si>
    <t>ASEJF</t>
  </si>
  <si>
    <t>ASFI</t>
  </si>
  <si>
    <t>ASFX</t>
  </si>
  <si>
    <t>AGQ</t>
  </si>
  <si>
    <t>AGRO</t>
  </si>
  <si>
    <t>AGT</t>
  </si>
  <si>
    <t>AGTC</t>
  </si>
  <si>
    <t>ASIN</t>
  </si>
  <si>
    <t>AHKSY</t>
  </si>
  <si>
    <t>ATI</t>
  </si>
  <si>
    <t>ATIS</t>
  </si>
  <si>
    <t>ATLC</t>
  </si>
  <si>
    <t>AIRRF</t>
  </si>
  <si>
    <t>ATLS</t>
  </si>
  <si>
    <t>AKRX</t>
  </si>
  <si>
    <t>AUDVF</t>
  </si>
  <si>
    <t>AUUMF</t>
  </si>
  <si>
    <t>ALC</t>
  </si>
  <si>
    <t>ATRS</t>
  </si>
  <si>
    <t>AZRTF</t>
  </si>
  <si>
    <t>AAHIF</t>
  </si>
  <si>
    <t>ADZZF</t>
  </si>
  <si>
    <t>ASKE</t>
  </si>
  <si>
    <t>ATHI</t>
  </si>
  <si>
    <t>AUDGF</t>
  </si>
  <si>
    <t>ACPS</t>
  </si>
  <si>
    <t>AAALY</t>
  </si>
  <si>
    <t>ALRY</t>
  </si>
  <si>
    <t>AAAIF</t>
  </si>
  <si>
    <t>AGGKY</t>
  </si>
  <si>
    <t>ALFRY</t>
  </si>
  <si>
    <t>ATNP</t>
  </si>
  <si>
    <t>AVVYY</t>
  </si>
  <si>
    <t>ARTAF</t>
  </si>
  <si>
    <t>AQXP</t>
  </si>
  <si>
    <t>AVTO</t>
  </si>
  <si>
    <t>AAINF</t>
  </si>
  <si>
    <t>AATP</t>
  </si>
  <si>
    <t>AEEX</t>
  </si>
  <si>
    <t>ACTRF</t>
  </si>
  <si>
    <t>ADSV</t>
  </si>
  <si>
    <t>ADSW</t>
  </si>
  <si>
    <t>APRO</t>
  </si>
  <si>
    <t>APRRF</t>
  </si>
  <si>
    <t>APT</t>
  </si>
  <si>
    <t>APTEF</t>
  </si>
  <si>
    <t>ADTR</t>
  </si>
  <si>
    <t>APTX</t>
  </si>
  <si>
    <t>ARDX</t>
  </si>
  <si>
    <t>AESE</t>
  </si>
  <si>
    <t>AREM</t>
  </si>
  <si>
    <t>AEY</t>
  </si>
  <si>
    <t>AEYE</t>
  </si>
  <si>
    <t>ARKK</t>
  </si>
  <si>
    <t>AFIF</t>
  </si>
  <si>
    <t>AROSF</t>
  </si>
  <si>
    <t>ARPO</t>
  </si>
  <si>
    <t>ARQL</t>
  </si>
  <si>
    <t>AFSIA</t>
  </si>
  <si>
    <t>AFSIM</t>
  </si>
  <si>
    <t>AGUNF</t>
  </si>
  <si>
    <t>ASIX</t>
  </si>
  <si>
    <t>AGYP</t>
  </si>
  <si>
    <t>ASLN</t>
  </si>
  <si>
    <t>ANCE</t>
  </si>
  <si>
    <t>ACCR</t>
  </si>
  <si>
    <t>ACDVF</t>
  </si>
  <si>
    <t>ACEJF</t>
  </si>
  <si>
    <t>ACEL</t>
  </si>
  <si>
    <t>ACES</t>
  </si>
  <si>
    <t>ANDI</t>
  </si>
  <si>
    <t>ANDR</t>
  </si>
  <si>
    <t>ACGI</t>
  </si>
  <si>
    <t>ACSAY</t>
  </si>
  <si>
    <t>AEGN</t>
  </si>
  <si>
    <t>ATHE</t>
  </si>
  <si>
    <t>ACIU</t>
  </si>
  <si>
    <t>ARNGF</t>
  </si>
  <si>
    <t>ANGO</t>
  </si>
  <si>
    <t>ACGX</t>
  </si>
  <si>
    <t>ADAC</t>
  </si>
  <si>
    <t>ADBE</t>
  </si>
  <si>
    <t>APLS</t>
  </si>
  <si>
    <t>APLT</t>
  </si>
  <si>
    <t>APM</t>
  </si>
  <si>
    <t>ADME</t>
  </si>
  <si>
    <t>ADMP</t>
  </si>
  <si>
    <t>AOBC</t>
  </si>
  <si>
    <t>AOGC</t>
  </si>
  <si>
    <t>AOIFF</t>
  </si>
  <si>
    <t>ACSI</t>
  </si>
  <si>
    <t>ACTTU</t>
  </si>
  <si>
    <t>AAXN</t>
  </si>
  <si>
    <t>AMMJ</t>
  </si>
  <si>
    <t>AXMM</t>
  </si>
  <si>
    <t>AACTF</t>
  </si>
  <si>
    <t>AMCI</t>
  </si>
  <si>
    <t>AXNX</t>
  </si>
  <si>
    <t>AAGC</t>
  </si>
  <si>
    <t>AMD</t>
  </si>
  <si>
    <t>AXREF</t>
  </si>
  <si>
    <t>AZPN</t>
  </si>
  <si>
    <t>AMRK</t>
  </si>
  <si>
    <t>AMRN</t>
  </si>
  <si>
    <t>AA</t>
  </si>
  <si>
    <t>AXGT</t>
  </si>
  <si>
    <t>AXIM</t>
  </si>
  <si>
    <t>AXL</t>
  </si>
  <si>
    <t>AMBO</t>
  </si>
  <si>
    <t>AXLA</t>
  </si>
  <si>
    <t>AMBS</t>
  </si>
  <si>
    <t>AACG</t>
  </si>
  <si>
    <t>ALYA</t>
  </si>
  <si>
    <t>AMAG</t>
  </si>
  <si>
    <t>AMAR</t>
  </si>
  <si>
    <t>AMAZ</t>
  </si>
  <si>
    <t>ALRT</t>
  </si>
  <si>
    <t>ALSK</t>
  </si>
  <si>
    <t>AWRE</t>
  </si>
  <si>
    <t>AWSM</t>
  </si>
  <si>
    <t>ALT</t>
  </si>
  <si>
    <t>ALTAF</t>
  </si>
  <si>
    <t>AWX</t>
  </si>
  <si>
    <t>ALTM</t>
  </si>
  <si>
    <t>AXAS</t>
  </si>
  <si>
    <t>ALTN</t>
  </si>
  <si>
    <t>ALTS</t>
  </si>
  <si>
    <t>AMEH</t>
  </si>
  <si>
    <t>AMEUF</t>
  </si>
  <si>
    <t>AXTA</t>
  </si>
  <si>
    <t>AXU</t>
  </si>
  <si>
    <t>AAAU</t>
  </si>
  <si>
    <t>AGIO</t>
  </si>
  <si>
    <t>AGLE</t>
  </si>
  <si>
    <t>ASMLF</t>
  </si>
  <si>
    <t>ASNA</t>
  </si>
  <si>
    <t>ASNB</t>
  </si>
  <si>
    <t>ASND</t>
  </si>
  <si>
    <t>AHELF</t>
  </si>
  <si>
    <t>ALORY</t>
  </si>
  <si>
    <t>ASOMF</t>
  </si>
  <si>
    <t>ALFC</t>
  </si>
  <si>
    <t>AXTLF</t>
  </si>
  <si>
    <t>AYGUY</t>
  </si>
  <si>
    <t>AVHNF</t>
  </si>
  <si>
    <t>AMWD</t>
  </si>
  <si>
    <t>AQUA</t>
  </si>
  <si>
    <t>ARA</t>
  </si>
  <si>
    <t>AGFAF</t>
  </si>
  <si>
    <t>AGFS</t>
  </si>
  <si>
    <t>ARZGF</t>
  </si>
  <si>
    <t>APPS</t>
  </si>
  <si>
    <t>AYRSF</t>
  </si>
  <si>
    <t>AMHPF</t>
  </si>
  <si>
    <t>ABMBF</t>
  </si>
  <si>
    <t>ABMC</t>
  </si>
  <si>
    <t>AMTBB</t>
  </si>
  <si>
    <t>ABNAF</t>
  </si>
  <si>
    <t>ABPR</t>
  </si>
  <si>
    <t>AMTPQ</t>
  </si>
  <si>
    <t>AECFF</t>
  </si>
  <si>
    <t>AVP</t>
  </si>
  <si>
    <t>ABFXF</t>
  </si>
  <si>
    <t>AIBEF</t>
  </si>
  <si>
    <t>AILNP</t>
  </si>
  <si>
    <t>ALTA</t>
  </si>
  <si>
    <t>AFLQF</t>
  </si>
  <si>
    <t>AUEEF</t>
  </si>
  <si>
    <t>ARSEF</t>
  </si>
  <si>
    <t>AGRUF</t>
  </si>
  <si>
    <t>ACLH</t>
  </si>
  <si>
    <t>AINPF</t>
  </si>
  <si>
    <t>ADOCF</t>
  </si>
  <si>
    <t>AMID</t>
  </si>
  <si>
    <t>AMOO</t>
  </si>
  <si>
    <t>AFCL</t>
  </si>
  <si>
    <t>ALCGF</t>
  </si>
  <si>
    <t>ABPA</t>
  </si>
  <si>
    <t>ACOSF</t>
  </si>
  <si>
    <t>ATSKF</t>
  </si>
  <si>
    <t>ASNCF</t>
  </si>
  <si>
    <t>AZUMF</t>
  </si>
  <si>
    <t>AHAHF</t>
  </si>
  <si>
    <t>ASNS</t>
  </si>
  <si>
    <t>ARCI</t>
  </si>
  <si>
    <t>AXPRF</t>
  </si>
  <si>
    <t>ACSEF</t>
  </si>
  <si>
    <t>ADCC</t>
  </si>
  <si>
    <t>AGPKF</t>
  </si>
  <si>
    <t>ARCXF</t>
  </si>
  <si>
    <t>ANDL</t>
  </si>
  <si>
    <t>AMGP</t>
  </si>
  <si>
    <t>ADK</t>
  </si>
  <si>
    <t>ATAI</t>
  </si>
  <si>
    <t>ASEKF</t>
  </si>
  <si>
    <t>ACI</t>
  </si>
  <si>
    <t>AKEJF</t>
  </si>
  <si>
    <t>ANGBF</t>
  </si>
  <si>
    <t>AMRCF</t>
  </si>
  <si>
    <t>ASIC</t>
  </si>
  <si>
    <t>AGYTF</t>
  </si>
  <si>
    <t>ADEXF</t>
  </si>
  <si>
    <t>AIVI</t>
  </si>
  <si>
    <t>ARRJF</t>
  </si>
  <si>
    <t>ATGSF</t>
  </si>
  <si>
    <t>ARSUF</t>
  </si>
  <si>
    <t>ACSSF</t>
  </si>
  <si>
    <t>ATGGF</t>
  </si>
  <si>
    <t>AKVA</t>
  </si>
  <si>
    <t>ALIOF</t>
  </si>
  <si>
    <t>AUVGF</t>
  </si>
  <si>
    <t>ABBB</t>
  </si>
  <si>
    <t>ABIL</t>
  </si>
  <si>
    <t>ALLDF</t>
  </si>
  <si>
    <t>ABTPF</t>
  </si>
  <si>
    <t>ACLZ</t>
  </si>
  <si>
    <t>AKSY</t>
  </si>
  <si>
    <t>AMSA</t>
  </si>
  <si>
    <t>ALLWF</t>
  </si>
  <si>
    <t>ACTPF</t>
  </si>
  <si>
    <t>ALTPF</t>
  </si>
  <si>
    <t>APDSF</t>
  </si>
  <si>
    <t>ACE</t>
  </si>
  <si>
    <t>ATRLF</t>
  </si>
  <si>
    <t>AGPL</t>
  </si>
  <si>
    <t>AVNLF</t>
  </si>
  <si>
    <t>ASCS</t>
  </si>
  <si>
    <t>ATGSY</t>
  </si>
  <si>
    <t>APELF</t>
  </si>
  <si>
    <t>AUNM</t>
  </si>
  <si>
    <t>AUXIF</t>
  </si>
  <si>
    <t>AVIJF</t>
  </si>
  <si>
    <t>ANGGF</t>
  </si>
  <si>
    <t>ASCKD</t>
  </si>
  <si>
    <t>ATPL</t>
  </si>
  <si>
    <t>ABBAF</t>
  </si>
  <si>
    <t>ALPC</t>
  </si>
  <si>
    <t>ADTY</t>
  </si>
  <si>
    <t>AVOT</t>
  </si>
  <si>
    <t>AOTUF</t>
  </si>
  <si>
    <t>ANNIF</t>
  </si>
  <si>
    <t>ADFJF</t>
  </si>
  <si>
    <t>ALTSF</t>
  </si>
  <si>
    <t>APGLF</t>
  </si>
  <si>
    <t>ABENU</t>
  </si>
  <si>
    <t>AEOMF</t>
  </si>
  <si>
    <t>AIBIF</t>
  </si>
  <si>
    <t>ARLLF</t>
  </si>
  <si>
    <t>AVCIF</t>
  </si>
  <si>
    <t>ALLXF</t>
  </si>
  <si>
    <t>AOZOF</t>
  </si>
  <si>
    <t>ASOZF</t>
  </si>
  <si>
    <t>ASKTF</t>
  </si>
  <si>
    <t>ACGXD</t>
  </si>
  <si>
    <t>ANPCY</t>
  </si>
  <si>
    <t>ARRT</t>
  </si>
  <si>
    <t>ADHG</t>
  </si>
  <si>
    <t>AIFIF</t>
  </si>
  <si>
    <t>AHELD</t>
  </si>
  <si>
    <t>AFIDY</t>
  </si>
  <si>
    <t>ACXM</t>
  </si>
  <si>
    <t>AHFCF</t>
  </si>
  <si>
    <t>ALFVF</t>
  </si>
  <si>
    <t>AIOM</t>
  </si>
  <si>
    <t>ATIW</t>
  </si>
  <si>
    <t>AXXIY</t>
  </si>
  <si>
    <t>ASC</t>
  </si>
  <si>
    <t>ASCC</t>
  </si>
  <si>
    <t>ATBHF</t>
  </si>
  <si>
    <t>ATBYF</t>
  </si>
  <si>
    <t>AIFLY</t>
  </si>
  <si>
    <t>ATDS</t>
  </si>
  <si>
    <t>AIH</t>
  </si>
  <si>
    <t>ATEC</t>
  </si>
  <si>
    <t>AIHS</t>
  </si>
  <si>
    <t>ATEN</t>
  </si>
  <si>
    <t>ATEX</t>
  </si>
  <si>
    <t>ATRO</t>
  </si>
  <si>
    <t>AJRD</t>
  </si>
  <si>
    <t>AKTS</t>
  </si>
  <si>
    <t>AUIAF</t>
  </si>
  <si>
    <t>AKTX</t>
  </si>
  <si>
    <t>AURI</t>
  </si>
  <si>
    <t>AMXEF</t>
  </si>
  <si>
    <t>ACAM</t>
  </si>
  <si>
    <t>AMYZF</t>
  </si>
  <si>
    <t>ACAZF</t>
  </si>
  <si>
    <t>AN</t>
  </si>
  <si>
    <t>ANAB</t>
  </si>
  <si>
    <t>ACBD</t>
  </si>
  <si>
    <t>ACCA</t>
  </si>
  <si>
    <t>ACER</t>
  </si>
  <si>
    <t>APGMF</t>
  </si>
  <si>
    <t>ADHC</t>
  </si>
  <si>
    <t>APHA</t>
  </si>
  <si>
    <t>ADMS</t>
  </si>
  <si>
    <t>ACHC</t>
  </si>
  <si>
    <t>ANIX</t>
  </si>
  <si>
    <t>ACLLF</t>
  </si>
  <si>
    <t>ANTE</t>
  </si>
  <si>
    <t>AKOM</t>
  </si>
  <si>
    <t>ACH</t>
  </si>
  <si>
    <t>ACHV</t>
  </si>
  <si>
    <t>ACIA</t>
  </si>
  <si>
    <t>ANIK</t>
  </si>
  <si>
    <t>ACIO</t>
  </si>
  <si>
    <t>ANNSF</t>
  </si>
  <si>
    <t>ANPDF</t>
  </si>
  <si>
    <t>ACLS</t>
  </si>
  <si>
    <t>ANTH</t>
  </si>
  <si>
    <t>ACM</t>
  </si>
  <si>
    <t>APEX</t>
  </si>
  <si>
    <t>ADIL</t>
  </si>
  <si>
    <t>ADNT</t>
  </si>
  <si>
    <t>ADOM</t>
  </si>
  <si>
    <t>ATURF</t>
  </si>
  <si>
    <t>ATV</t>
  </si>
  <si>
    <t>AKBA</t>
  </si>
  <si>
    <t>AKER</t>
  </si>
  <si>
    <t>ATXI</t>
  </si>
  <si>
    <t>ATYG</t>
  </si>
  <si>
    <t>ATHX</t>
  </si>
  <si>
    <t>BJUN</t>
  </si>
  <si>
    <t>BYZN</t>
  </si>
  <si>
    <t>BZDLF</t>
  </si>
  <si>
    <t>BZLYF</t>
  </si>
  <si>
    <t>BH-A</t>
  </si>
  <si>
    <t>BHAT</t>
  </si>
  <si>
    <t>BHHKF</t>
  </si>
  <si>
    <t>BASI</t>
  </si>
  <si>
    <t>BASX</t>
  </si>
  <si>
    <t>BATRK</t>
  </si>
  <si>
    <t>BRYN</t>
  </si>
  <si>
    <t>BGEM</t>
  </si>
  <si>
    <t>BGFT</t>
  </si>
  <si>
    <t>BAR</t>
  </si>
  <si>
    <t>BRTI</t>
  </si>
  <si>
    <t>BHVN</t>
  </si>
  <si>
    <t>BIDU</t>
  </si>
  <si>
    <t>BLWYF</t>
  </si>
  <si>
    <t>BLYQ</t>
  </si>
  <si>
    <t>BNIGF</t>
  </si>
  <si>
    <t>BNOBF</t>
  </si>
  <si>
    <t>BMPAF</t>
  </si>
  <si>
    <t>BOIRF</t>
  </si>
  <si>
    <t>BEMO</t>
  </si>
  <si>
    <t>BAYN</t>
  </si>
  <si>
    <t>BNTGF</t>
  </si>
  <si>
    <t>BGGFF</t>
  </si>
  <si>
    <t>BRPAU</t>
  </si>
  <si>
    <t>BYTRF</t>
  </si>
  <si>
    <t>BMMPF</t>
  </si>
  <si>
    <t>BENGF</t>
  </si>
  <si>
    <t>BFFTF</t>
  </si>
  <si>
    <t>BCMKF</t>
  </si>
  <si>
    <t>BCCCF</t>
  </si>
  <si>
    <t>BURCB</t>
  </si>
  <si>
    <t>BAOOF</t>
  </si>
  <si>
    <t>BRBT</t>
  </si>
  <si>
    <t>BLMMF</t>
  </si>
  <si>
    <t>BWAV</t>
  </si>
  <si>
    <t>BTHI</t>
  </si>
  <si>
    <t>BCHHF</t>
  </si>
  <si>
    <t>BALOF</t>
  </si>
  <si>
    <t>BCWG</t>
  </si>
  <si>
    <t>BSTGF</t>
  </si>
  <si>
    <t>BSYN</t>
  </si>
  <si>
    <t>BLDXF</t>
  </si>
  <si>
    <t>BRLGF</t>
  </si>
  <si>
    <t>BGNRF</t>
  </si>
  <si>
    <t>BAPUF</t>
  </si>
  <si>
    <t>BHIN</t>
  </si>
  <si>
    <t>BSPDF</t>
  </si>
  <si>
    <t>BYRSF</t>
  </si>
  <si>
    <t>BAMKF</t>
  </si>
  <si>
    <t>BKCT</t>
  </si>
  <si>
    <t>BLJZY</t>
  </si>
  <si>
    <t>BNKO</t>
  </si>
  <si>
    <t>BNKZ</t>
  </si>
  <si>
    <t>BRLPF</t>
  </si>
  <si>
    <t>BRTHY</t>
  </si>
  <si>
    <t>BCA</t>
  </si>
  <si>
    <t>BFLBF</t>
  </si>
  <si>
    <t>BMBZF</t>
  </si>
  <si>
    <t>BARRF</t>
  </si>
  <si>
    <t>BCBF</t>
  </si>
  <si>
    <t>BCDMF</t>
  </si>
  <si>
    <t>BHBCQ</t>
  </si>
  <si>
    <t>BHHOF</t>
  </si>
  <si>
    <t>BIIO</t>
  </si>
  <si>
    <t>BGAOF</t>
  </si>
  <si>
    <t>BFWWF</t>
  </si>
  <si>
    <t>BOAA</t>
  </si>
  <si>
    <t>BWAGF</t>
  </si>
  <si>
    <t>BHMCF</t>
  </si>
  <si>
    <t>BRBOF</t>
  </si>
  <si>
    <t>BMQWF</t>
  </si>
  <si>
    <t>BURCP</t>
  </si>
  <si>
    <t>BEKAY</t>
  </si>
  <si>
    <t>BLRDY</t>
  </si>
  <si>
    <t>BNRQY</t>
  </si>
  <si>
    <t>BENH</t>
  </si>
  <si>
    <t>BHNFF</t>
  </si>
  <si>
    <t>BSFFF</t>
  </si>
  <si>
    <t>BIJBF</t>
  </si>
  <si>
    <t>BZQIY</t>
  </si>
  <si>
    <t>BZUN</t>
  </si>
  <si>
    <t>BGMD</t>
  </si>
  <si>
    <t>BGRP</t>
  </si>
  <si>
    <t>BH</t>
  </si>
  <si>
    <t>BYSI</t>
  </si>
  <si>
    <t>BRKMY</t>
  </si>
  <si>
    <t>BSHPF</t>
  </si>
  <si>
    <t>BPLNF</t>
  </si>
  <si>
    <t>BRIOF</t>
  </si>
  <si>
    <t>BJSAF</t>
  </si>
  <si>
    <t>BSLAF</t>
  </si>
  <si>
    <t>BBIXF</t>
  </si>
  <si>
    <t>BHCCF</t>
  </si>
  <si>
    <t>BNDT</t>
  </si>
  <si>
    <t>BIXZF</t>
  </si>
  <si>
    <t>BSMAF</t>
  </si>
  <si>
    <t>BJWTY</t>
  </si>
  <si>
    <t>BMBPY</t>
  </si>
  <si>
    <t>BTOHF</t>
  </si>
  <si>
    <t>BBEDF</t>
  </si>
  <si>
    <t>BMOIF</t>
  </si>
  <si>
    <t>BHROF</t>
  </si>
  <si>
    <t>BRAC</t>
  </si>
  <si>
    <t>BRCPF</t>
  </si>
  <si>
    <t>BNRPF</t>
  </si>
  <si>
    <t>BTDPF</t>
  </si>
  <si>
    <t>BPOSF</t>
  </si>
  <si>
    <t>BROGU</t>
  </si>
  <si>
    <t>BRAGF</t>
  </si>
  <si>
    <t>BLWYY</t>
  </si>
  <si>
    <t>BSEP</t>
  </si>
  <si>
    <t>BRBI</t>
  </si>
  <si>
    <t>BKQNF</t>
  </si>
  <si>
    <t>BBP</t>
  </si>
  <si>
    <t>BVTK</t>
  </si>
  <si>
    <t>BACHF</t>
  </si>
  <si>
    <t>BOZTY</t>
  </si>
  <si>
    <t>BOZZ</t>
  </si>
  <si>
    <t>BOSC</t>
  </si>
  <si>
    <t>BOWFF</t>
  </si>
  <si>
    <t>BOX</t>
  </si>
  <si>
    <t>BOREF</t>
  </si>
  <si>
    <t>BORR</t>
  </si>
  <si>
    <t>BLUU</t>
  </si>
  <si>
    <t>BYOGF</t>
  </si>
  <si>
    <t>BYROF</t>
  </si>
  <si>
    <t>BZIC</t>
  </si>
  <si>
    <t>BUNM</t>
  </si>
  <si>
    <t>BUUZ</t>
  </si>
  <si>
    <t>BVFL</t>
  </si>
  <si>
    <t>BVHMF</t>
  </si>
  <si>
    <t>BVLDF</t>
  </si>
  <si>
    <t>BVNKF</t>
  </si>
  <si>
    <t>BVNRY</t>
  </si>
  <si>
    <t>BWPC</t>
  </si>
  <si>
    <t>BWSOF</t>
  </si>
  <si>
    <t>BWTX</t>
  </si>
  <si>
    <t>BWVI</t>
  </si>
  <si>
    <t>BXRBF</t>
  </si>
  <si>
    <t>BSTN</t>
  </si>
  <si>
    <t>BSYI</t>
  </si>
  <si>
    <t>BTFL</t>
  </si>
  <si>
    <t>BTGI</t>
  </si>
  <si>
    <t>BTDG</t>
  </si>
  <si>
    <t>BTHR</t>
  </si>
  <si>
    <t>BICB</t>
  </si>
  <si>
    <t>BICEF</t>
  </si>
  <si>
    <t>BIDCF</t>
  </si>
  <si>
    <t>BIMUF</t>
  </si>
  <si>
    <t>BIOVF</t>
  </si>
  <si>
    <t>BKPKF</t>
  </si>
  <si>
    <t>BKTPF</t>
  </si>
  <si>
    <t>BLDR</t>
  </si>
  <si>
    <t>BLFDF</t>
  </si>
  <si>
    <t>BLHI</t>
  </si>
  <si>
    <t>BLKLF</t>
  </si>
  <si>
    <t>BLLB</t>
  </si>
  <si>
    <t>BJURF</t>
  </si>
  <si>
    <t>BKESF</t>
  </si>
  <si>
    <t>BKFAF</t>
  </si>
  <si>
    <t>BHOOY</t>
  </si>
  <si>
    <t>BETS</t>
  </si>
  <si>
    <t>BFFI</t>
  </si>
  <si>
    <t>BFGIF</t>
  </si>
  <si>
    <t>BFTI</t>
  </si>
  <si>
    <t>BANM</t>
  </si>
  <si>
    <t>BBAJF</t>
  </si>
  <si>
    <t>BBBMF</t>
  </si>
  <si>
    <t>BBLC</t>
  </si>
  <si>
    <t>BCAP</t>
  </si>
  <si>
    <t>BCAUF</t>
  </si>
  <si>
    <t>BCBHF</t>
  </si>
  <si>
    <t>BCDRF</t>
  </si>
  <si>
    <t>BCEFF</t>
  </si>
  <si>
    <t>BCND</t>
  </si>
  <si>
    <t>BBW</t>
  </si>
  <si>
    <t>BSPK</t>
  </si>
  <si>
    <t>BSPM</t>
  </si>
  <si>
    <t>BCCI</t>
  </si>
  <si>
    <t>BCDA</t>
  </si>
  <si>
    <t>BSHVF</t>
  </si>
  <si>
    <t>BIN</t>
  </si>
  <si>
    <t>BRSYF</t>
  </si>
  <si>
    <t>BKJ</t>
  </si>
  <si>
    <t>BELP</t>
  </si>
  <si>
    <t>BWAY</t>
  </si>
  <si>
    <t>BWEN</t>
  </si>
  <si>
    <t>BEPTF</t>
  </si>
  <si>
    <t>BERY</t>
  </si>
  <si>
    <t>BETW</t>
  </si>
  <si>
    <t>BMRA</t>
  </si>
  <si>
    <t>BMSN</t>
  </si>
  <si>
    <t>BMSPF</t>
  </si>
  <si>
    <t>BNEFF</t>
  </si>
  <si>
    <t>BNFT</t>
  </si>
  <si>
    <t>BNGLF</t>
  </si>
  <si>
    <t>BCOM</t>
  </si>
  <si>
    <t>BCRH</t>
  </si>
  <si>
    <t>BONZ</t>
  </si>
  <si>
    <t>BNOV</t>
  </si>
  <si>
    <t>BNPUF</t>
  </si>
  <si>
    <t>BNSO</t>
  </si>
  <si>
    <t>BNTX</t>
  </si>
  <si>
    <t>BEWFF</t>
  </si>
  <si>
    <t>BWMC</t>
  </si>
  <si>
    <t>BTLLF</t>
  </si>
  <si>
    <t>BCYP</t>
  </si>
  <si>
    <t>BTSC</t>
  </si>
  <si>
    <t>BDDXF</t>
  </si>
  <si>
    <t>BDIC</t>
  </si>
  <si>
    <t>BUDZ</t>
  </si>
  <si>
    <t>BXNG</t>
  </si>
  <si>
    <t>BYDDF</t>
  </si>
  <si>
    <t>BYFC</t>
  </si>
  <si>
    <t>BSRTF</t>
  </si>
  <si>
    <t>BSSP</t>
  </si>
  <si>
    <t>BCEL</t>
  </si>
  <si>
    <t>BCII</t>
  </si>
  <si>
    <t>BCLMF</t>
  </si>
  <si>
    <t>BSX</t>
  </si>
  <si>
    <t>BCOR</t>
  </si>
  <si>
    <t>BCRX</t>
  </si>
  <si>
    <t>BUG</t>
  </si>
  <si>
    <t>BXEFF</t>
  </si>
  <si>
    <t>BYLG</t>
  </si>
  <si>
    <t>BKMG</t>
  </si>
  <si>
    <t>BDABF</t>
  </si>
  <si>
    <t>BMBGF</t>
  </si>
  <si>
    <t>BKBEF</t>
  </si>
  <si>
    <t>BILL</t>
  </si>
  <si>
    <t>BIMO</t>
  </si>
  <si>
    <t>BIOL</t>
  </si>
  <si>
    <t>BIOS</t>
  </si>
  <si>
    <t>BKGMF</t>
  </si>
  <si>
    <t>BAYK</t>
  </si>
  <si>
    <t>BB</t>
  </si>
  <si>
    <t>BBAX</t>
  </si>
  <si>
    <t>BBBXF</t>
  </si>
  <si>
    <t>BBCP</t>
  </si>
  <si>
    <t>AVACF</t>
  </si>
  <si>
    <t>ALDX</t>
  </si>
  <si>
    <t>AVAV</t>
  </si>
  <si>
    <t>ALEAF</t>
  </si>
  <si>
    <t>ATGFF</t>
  </si>
  <si>
    <t>AIM</t>
  </si>
  <si>
    <t>ATGN</t>
  </si>
  <si>
    <t>AIMT</t>
  </si>
  <si>
    <t>AINC</t>
  </si>
  <si>
    <t>AVTI</t>
  </si>
  <si>
    <t>AVTR</t>
  </si>
  <si>
    <t>ALLVF</t>
  </si>
  <si>
    <t>AVUV</t>
  </si>
  <si>
    <t>AVVH</t>
  </si>
  <si>
    <t>AVXT</t>
  </si>
  <si>
    <t>AWGI</t>
  </si>
  <si>
    <t>ALPE</t>
  </si>
  <si>
    <t>ALPN</t>
  </si>
  <si>
    <t>ALRN</t>
  </si>
  <si>
    <t>ATRC</t>
  </si>
  <si>
    <t>ATVVF</t>
  </si>
  <si>
    <t>AKCA</t>
  </si>
  <si>
    <t>ASX</t>
  </si>
  <si>
    <t>ARAY</t>
  </si>
  <si>
    <t>AEGOF</t>
  </si>
  <si>
    <t>AEIS</t>
  </si>
  <si>
    <t>ARSN</t>
  </si>
  <si>
    <t>AFTM</t>
  </si>
  <si>
    <t>ARST</t>
  </si>
  <si>
    <t>AFTPF</t>
  </si>
  <si>
    <t>ARTL</t>
  </si>
  <si>
    <t>AFYA</t>
  </si>
  <si>
    <t>AGCBF</t>
  </si>
  <si>
    <t>ARTR</t>
  </si>
  <si>
    <t>ARTTF</t>
  </si>
  <si>
    <t>ARVN</t>
  </si>
  <si>
    <t>AGE</t>
  </si>
  <si>
    <t>APPB</t>
  </si>
  <si>
    <t>AEPT</t>
  </si>
  <si>
    <t>AER</t>
  </si>
  <si>
    <t>AERO</t>
  </si>
  <si>
    <t>AMBZ</t>
  </si>
  <si>
    <t>AAGH</t>
  </si>
  <si>
    <t>AMCCF</t>
  </si>
  <si>
    <t>AAIIQ</t>
  </si>
  <si>
    <t>AMCIU</t>
  </si>
  <si>
    <t>AAMAF</t>
  </si>
  <si>
    <t>AANNF</t>
  </si>
  <si>
    <t>AMFC</t>
  </si>
  <si>
    <t>AMFL</t>
  </si>
  <si>
    <t>AAUKF</t>
  </si>
  <si>
    <t>AGBAU</t>
  </si>
  <si>
    <t>AGDY</t>
  </si>
  <si>
    <t>AGESF</t>
  </si>
  <si>
    <t>AFBA</t>
  </si>
  <si>
    <t>ARET</t>
  </si>
  <si>
    <t>AFFU</t>
  </si>
  <si>
    <t>AFGVY</t>
  </si>
  <si>
    <t>ARGW</t>
  </si>
  <si>
    <t>ARHN</t>
  </si>
  <si>
    <t>AFML</t>
  </si>
  <si>
    <t>AFPW</t>
  </si>
  <si>
    <t>AFTC</t>
  </si>
  <si>
    <t>ARMZF</t>
  </si>
  <si>
    <t>AFYG</t>
  </si>
  <si>
    <t>AROFF</t>
  </si>
  <si>
    <t>AMHCU</t>
  </si>
  <si>
    <t>AXMIF</t>
  </si>
  <si>
    <t>APPEF</t>
  </si>
  <si>
    <t>AVPI</t>
  </si>
  <si>
    <t>ALITF</t>
  </si>
  <si>
    <t>AVSR</t>
  </si>
  <si>
    <t>ALKEF</t>
  </si>
  <si>
    <t>AWEB</t>
  </si>
  <si>
    <t>ALMFF</t>
  </si>
  <si>
    <t>ALMMF</t>
  </si>
  <si>
    <t>ALOD</t>
  </si>
  <si>
    <t>AWSL</t>
  </si>
  <si>
    <t>AWWC</t>
  </si>
  <si>
    <t>AXBSF</t>
  </si>
  <si>
    <t>AWAW</t>
  </si>
  <si>
    <t>ATAR</t>
  </si>
  <si>
    <t>AHWSF</t>
  </si>
  <si>
    <t>AIFS</t>
  </si>
  <si>
    <t>ATHC</t>
  </si>
  <si>
    <t>AIKO</t>
  </si>
  <si>
    <t>AILQF</t>
  </si>
  <si>
    <t>AKKVF</t>
  </si>
  <si>
    <t>AURT</t>
  </si>
  <si>
    <t>AKRRF</t>
  </si>
  <si>
    <t>AUTLF</t>
  </si>
  <si>
    <t>AKTAF</t>
  </si>
  <si>
    <t>AVCNF</t>
  </si>
  <si>
    <t>ALARF</t>
  </si>
  <si>
    <t>AVCVF</t>
  </si>
  <si>
    <t>ALBKF</t>
  </si>
  <si>
    <t>AVDWF</t>
  </si>
  <si>
    <t>ALDVF</t>
  </si>
  <si>
    <t>AVLP</t>
  </si>
  <si>
    <t>ALFDF</t>
  </si>
  <si>
    <t>AVNE</t>
  </si>
  <si>
    <t>ALGRU</t>
  </si>
  <si>
    <t>ATPT</t>
  </si>
  <si>
    <t>AIMH</t>
  </si>
  <si>
    <t>ATRBF</t>
  </si>
  <si>
    <t>ATRCF</t>
  </si>
  <si>
    <t>ATSAF</t>
  </si>
  <si>
    <t>AIQUF</t>
  </si>
  <si>
    <t>AIRO</t>
  </si>
  <si>
    <t>ATUUF</t>
  </si>
  <si>
    <t>AISSF</t>
  </si>
  <si>
    <t>AITVF</t>
  </si>
  <si>
    <t>AUKUF</t>
  </si>
  <si>
    <t>AULGF</t>
  </si>
  <si>
    <t>ASHTF</t>
  </si>
  <si>
    <t>AGSO</t>
  </si>
  <si>
    <t>ASKDF</t>
  </si>
  <si>
    <t>AGTEF</t>
  </si>
  <si>
    <t>AGTT</t>
  </si>
  <si>
    <t>ASLRF</t>
  </si>
  <si>
    <t>AGXKF</t>
  </si>
  <si>
    <t>AGZNF</t>
  </si>
  <si>
    <t>ASNHF</t>
  </si>
  <si>
    <t>AHAD</t>
  </si>
  <si>
    <t>ASNT</t>
  </si>
  <si>
    <t>AHCHF</t>
  </si>
  <si>
    <t>ASPR</t>
  </si>
  <si>
    <t>AHFI</t>
  </si>
  <si>
    <t>ASPW</t>
  </si>
  <si>
    <t>ASPZ</t>
  </si>
  <si>
    <t>ASRAF</t>
  </si>
  <si>
    <t>AHII</t>
  </si>
  <si>
    <t>ASTTF</t>
  </si>
  <si>
    <t>AJINY</t>
  </si>
  <si>
    <t>AJXGF</t>
  </si>
  <si>
    <t>AGPYF</t>
  </si>
  <si>
    <t>ASGLF</t>
  </si>
  <si>
    <t>ARTM</t>
  </si>
  <si>
    <t>AGGHF</t>
  </si>
  <si>
    <t>ARUXF</t>
  </si>
  <si>
    <t>ARXRF</t>
  </si>
  <si>
    <t>AGLAF</t>
  </si>
  <si>
    <t>ARYMF</t>
  </si>
  <si>
    <t>ARYX</t>
  </si>
  <si>
    <t>ASCBQ</t>
  </si>
  <si>
    <t>AHNR</t>
  </si>
  <si>
    <t>ASXSF</t>
  </si>
  <si>
    <t>ATMO</t>
  </si>
  <si>
    <t>AVBH</t>
  </si>
  <si>
    <t>ACTL</t>
  </si>
  <si>
    <t>ACXIF</t>
  </si>
  <si>
    <t>AONNY</t>
  </si>
  <si>
    <t>ADBN</t>
  </si>
  <si>
    <t>AOVTF</t>
  </si>
  <si>
    <t>AOXY</t>
  </si>
  <si>
    <t>ADFS</t>
  </si>
  <si>
    <t>ADFT</t>
  </si>
  <si>
    <t>APCDF</t>
  </si>
  <si>
    <t>ADGS</t>
  </si>
  <si>
    <t>APELY</t>
  </si>
  <si>
    <t>APHE</t>
  </si>
  <si>
    <t>APLD</t>
  </si>
  <si>
    <t>ADMT</t>
  </si>
  <si>
    <t>ADNY</t>
  </si>
  <si>
    <t>APLVF</t>
  </si>
  <si>
    <t>APMFF</t>
  </si>
  <si>
    <t>APPZ</t>
  </si>
  <si>
    <t>ADTC</t>
  </si>
  <si>
    <t>ADVOF</t>
  </si>
  <si>
    <t>ADVV</t>
  </si>
  <si>
    <t>APRWF</t>
  </si>
  <si>
    <t>ADZCF</t>
  </si>
  <si>
    <t>APTTF</t>
  </si>
  <si>
    <t>AEDC</t>
  </si>
  <si>
    <t>APXTU</t>
  </si>
  <si>
    <t>APYI</t>
  </si>
  <si>
    <t>AEGXF</t>
  </si>
  <si>
    <t>APYRF</t>
  </si>
  <si>
    <t>AELTF</t>
  </si>
  <si>
    <t>AQQRF</t>
  </si>
  <si>
    <t>AEMC</t>
  </si>
  <si>
    <t>AENG</t>
  </si>
  <si>
    <t>AQUI</t>
  </si>
  <si>
    <t>ARAO</t>
  </si>
  <si>
    <t>ARBTF</t>
  </si>
  <si>
    <t>AMSIY</t>
  </si>
  <si>
    <t>AMSLF</t>
  </si>
  <si>
    <t>AZDDQ</t>
  </si>
  <si>
    <t>AZGFF</t>
  </si>
  <si>
    <t>AMTA</t>
  </si>
  <si>
    <t>AZKLF</t>
  </si>
  <si>
    <t>ACDSF</t>
  </si>
  <si>
    <t>AZNVF</t>
  </si>
  <si>
    <t>AZRGF</t>
  </si>
  <si>
    <t>ANCTF</t>
  </si>
  <si>
    <t>ANDAU</t>
  </si>
  <si>
    <t>ANEWF</t>
  </si>
  <si>
    <t>ANFGF</t>
  </si>
  <si>
    <t>ACKAY</t>
  </si>
  <si>
    <t>ACMB</t>
  </si>
  <si>
    <t>ACMDY</t>
  </si>
  <si>
    <t>ANKOF</t>
  </si>
  <si>
    <t>ACMLF</t>
  </si>
  <si>
    <t>ACMTA</t>
  </si>
  <si>
    <t>ACNFF</t>
  </si>
  <si>
    <t>ABAKF</t>
  </si>
  <si>
    <t>AMHD</t>
  </si>
  <si>
    <t>AMHV</t>
  </si>
  <si>
    <t>ABBY</t>
  </si>
  <si>
    <t>AMIGF</t>
  </si>
  <si>
    <t>ABCAF</t>
  </si>
  <si>
    <t>AMLC</t>
  </si>
  <si>
    <t>ABEPF</t>
  </si>
  <si>
    <t>AXLE</t>
  </si>
  <si>
    <t>AMLH</t>
  </si>
  <si>
    <t>ABETF</t>
  </si>
  <si>
    <t>AMLTF</t>
  </si>
  <si>
    <t>AMLZF</t>
  </si>
  <si>
    <t>ABGSF</t>
  </si>
  <si>
    <t>AMNC</t>
  </si>
  <si>
    <t>AMNCB</t>
  </si>
  <si>
    <t>AMNE</t>
  </si>
  <si>
    <t>AMNP</t>
  </si>
  <si>
    <t>ABMRF</t>
  </si>
  <si>
    <t>AXTG</t>
  </si>
  <si>
    <t>AXVEF</t>
  </si>
  <si>
    <t>ABQQ</t>
  </si>
  <si>
    <t>AXXTF</t>
  </si>
  <si>
    <t>ABVG</t>
  </si>
  <si>
    <t>ABVN</t>
  </si>
  <si>
    <t>AMRZF</t>
  </si>
  <si>
    <t>AYTEF</t>
  </si>
  <si>
    <t>AMBD</t>
  </si>
  <si>
    <t>AACAF</t>
  </si>
  <si>
    <t>AGGG</t>
  </si>
  <si>
    <t>AGGI</t>
  </si>
  <si>
    <t>AGHC</t>
  </si>
  <si>
    <t>AGGFF</t>
  </si>
  <si>
    <t>ASPCF</t>
  </si>
  <si>
    <t>ASPN</t>
  </si>
  <si>
    <t>ASPS</t>
  </si>
  <si>
    <t>AHGIF</t>
  </si>
  <si>
    <t>AGS</t>
  </si>
  <si>
    <t>AGTK</t>
  </si>
  <si>
    <t>ASTC</t>
  </si>
  <si>
    <t>AHPI</t>
  </si>
  <si>
    <t>ASUR</t>
  </si>
  <si>
    <t>ATADF</t>
  </si>
  <si>
    <t>AIBRF</t>
  </si>
  <si>
    <t>ATCMF</t>
  </si>
  <si>
    <t>BAMXF</t>
  </si>
  <si>
    <t>BRP</t>
  </si>
  <si>
    <t>BRPHF</t>
  </si>
  <si>
    <t>BAND</t>
  </si>
  <si>
    <t>BRPM</t>
  </si>
  <si>
    <t>BRSI</t>
  </si>
  <si>
    <t>BBI</t>
  </si>
  <si>
    <t>BBIO</t>
  </si>
  <si>
    <t>BBJP</t>
  </si>
  <si>
    <t>BSHI</t>
  </si>
  <si>
    <t>BRLL</t>
  </si>
  <si>
    <t>BALMF</t>
  </si>
  <si>
    <t>BRN</t>
  </si>
  <si>
    <t>BRNE</t>
  </si>
  <si>
    <t>BBUS</t>
  </si>
  <si>
    <t>BSRC</t>
  </si>
  <si>
    <t>BKHPF</t>
  </si>
  <si>
    <t>BKIRF</t>
  </si>
  <si>
    <t>BKIT</t>
  </si>
  <si>
    <t>BKLLF</t>
  </si>
  <si>
    <t>BKPPF</t>
  </si>
  <si>
    <t>BKRIF</t>
  </si>
  <si>
    <t>BKRRF</t>
  </si>
  <si>
    <t>BKUCF</t>
  </si>
  <si>
    <t>BKUH</t>
  </si>
  <si>
    <t>BLAGF</t>
  </si>
  <si>
    <t>BLBX</t>
  </si>
  <si>
    <t>BIOX</t>
  </si>
  <si>
    <t>BIPH</t>
  </si>
  <si>
    <t>BITA</t>
  </si>
  <si>
    <t>BITTF</t>
  </si>
  <si>
    <t>BANGN</t>
  </si>
  <si>
    <t>BCLE</t>
  </si>
  <si>
    <t>BOMXF</t>
  </si>
  <si>
    <t>BGVDF</t>
  </si>
  <si>
    <t>BNCZF</t>
  </si>
  <si>
    <t>BSPR</t>
  </si>
  <si>
    <t>BADGA</t>
  </si>
  <si>
    <t>BCHNF</t>
  </si>
  <si>
    <t>BGII</t>
  </si>
  <si>
    <t>BRGOD</t>
  </si>
  <si>
    <t>BRRZY</t>
  </si>
  <si>
    <t>BRZU</t>
  </si>
  <si>
    <t>BHTG</t>
  </si>
  <si>
    <t>BILSU</t>
  </si>
  <si>
    <t>BILZF</t>
  </si>
  <si>
    <t>BLFR</t>
  </si>
  <si>
    <t>BLFS</t>
  </si>
  <si>
    <t>BLGI</t>
  </si>
  <si>
    <t>BLGO</t>
  </si>
  <si>
    <t>BLHK</t>
  </si>
  <si>
    <t>BLIS</t>
  </si>
  <si>
    <t>BLKCF</t>
  </si>
  <si>
    <t>BIRDF</t>
  </si>
  <si>
    <t>BITCF</t>
  </si>
  <si>
    <t>BJUL</t>
  </si>
  <si>
    <t>BKD</t>
  </si>
  <si>
    <t>BKYI</t>
  </si>
  <si>
    <t>BL</t>
  </si>
  <si>
    <t>BLD</t>
  </si>
  <si>
    <t>BDRBF</t>
  </si>
  <si>
    <t>BUKS</t>
  </si>
  <si>
    <t>BDRXF</t>
  </si>
  <si>
    <t>BDSI</t>
  </si>
  <si>
    <t>BDVB</t>
  </si>
  <si>
    <t>BPTH</t>
  </si>
  <si>
    <t>BABA</t>
  </si>
  <si>
    <t>BRFS</t>
  </si>
  <si>
    <t>BDRGF</t>
  </si>
  <si>
    <t>BZZUF</t>
  </si>
  <si>
    <t>BDULF</t>
  </si>
  <si>
    <t>BXLC</t>
  </si>
  <si>
    <t>BTAVF</t>
  </si>
  <si>
    <t>BIIAF</t>
  </si>
  <si>
    <t>BUHPY</t>
  </si>
  <si>
    <t>BTCA</t>
  </si>
  <si>
    <t>BPCP</t>
  </si>
  <si>
    <t>BDGCF</t>
  </si>
  <si>
    <t>BPLT</t>
  </si>
  <si>
    <t>BCMRF</t>
  </si>
  <si>
    <t>BIESF</t>
  </si>
  <si>
    <t>BTGGF</t>
  </si>
  <si>
    <t>BNZPF</t>
  </si>
  <si>
    <t>BGADF</t>
  </si>
  <si>
    <t>BLVDF</t>
  </si>
  <si>
    <t>BITGF</t>
  </si>
  <si>
    <t>BJCLF</t>
  </si>
  <si>
    <t>BLHWF</t>
  </si>
  <si>
    <t>BCTXF</t>
  </si>
  <si>
    <t>BYDC</t>
  </si>
  <si>
    <t>BDIMF</t>
  </si>
  <si>
    <t>BOLV</t>
  </si>
  <si>
    <t>BMCBF</t>
  </si>
  <si>
    <t>BIPCF</t>
  </si>
  <si>
    <t>BRRGF</t>
  </si>
  <si>
    <t>BGSWF</t>
  </si>
  <si>
    <t>BTURF</t>
  </si>
  <si>
    <t>BZRT</t>
  </si>
  <si>
    <t>BUGLF</t>
  </si>
  <si>
    <t>BBAGF</t>
  </si>
  <si>
    <t>BRSOF</t>
  </si>
  <si>
    <t>BHGE</t>
  </si>
  <si>
    <t>BFAM</t>
  </si>
  <si>
    <t>BSTC</t>
  </si>
  <si>
    <t>BTCWF</t>
  </si>
  <si>
    <t>BTCY</t>
  </si>
  <si>
    <t>BE</t>
  </si>
  <si>
    <t>BBC</t>
  </si>
  <si>
    <t>BCYIF</t>
  </si>
  <si>
    <t>BABL</t>
  </si>
  <si>
    <t>BEMG</t>
  </si>
  <si>
    <t>BDRSF</t>
  </si>
  <si>
    <t>BDRY</t>
  </si>
  <si>
    <t>BDUUY</t>
  </si>
  <si>
    <t>BECEF</t>
  </si>
  <si>
    <t>BEEI</t>
  </si>
  <si>
    <t>BEGYF</t>
  </si>
  <si>
    <t>BLLXF</t>
  </si>
  <si>
    <t>BLLYF</t>
  </si>
  <si>
    <t>BLNC</t>
  </si>
  <si>
    <t>BLRS</t>
  </si>
  <si>
    <t>BLRZF</t>
  </si>
  <si>
    <t>BLSFF</t>
  </si>
  <si>
    <t>BLU</t>
  </si>
  <si>
    <t>BLUNY</t>
  </si>
  <si>
    <t>BLXX</t>
  </si>
  <si>
    <t>BMDPF</t>
  </si>
  <si>
    <t>BMDPY</t>
  </si>
  <si>
    <t>BMJJF</t>
  </si>
  <si>
    <t>BMKAF</t>
  </si>
  <si>
    <t>BMKDF</t>
  </si>
  <si>
    <t>BMMWF</t>
  </si>
  <si>
    <t>BOPFF</t>
  </si>
  <si>
    <t>BMRK</t>
  </si>
  <si>
    <t>BPPPF</t>
  </si>
  <si>
    <t>BNXR</t>
  </si>
  <si>
    <t>BSEG</t>
  </si>
  <si>
    <t>BSFO</t>
  </si>
  <si>
    <t>BSOLF</t>
  </si>
  <si>
    <t>BSTBF</t>
  </si>
  <si>
    <t>BSTG</t>
  </si>
  <si>
    <t>BOTRF</t>
  </si>
  <si>
    <t>BMTLF</t>
  </si>
  <si>
    <t>BOUYF</t>
  </si>
  <si>
    <t>BOVNF</t>
  </si>
  <si>
    <t>BPCGF</t>
  </si>
  <si>
    <t>BNDSY</t>
  </si>
  <si>
    <t>BPHMF</t>
  </si>
  <si>
    <t>BPMI</t>
  </si>
  <si>
    <t>BNKXF</t>
  </si>
  <si>
    <t>BNMDF</t>
  </si>
  <si>
    <t>BRTZF</t>
  </si>
  <si>
    <t>BRUZF</t>
  </si>
  <si>
    <t>BRAV</t>
  </si>
  <si>
    <t>BOARF</t>
  </si>
  <si>
    <t>BRBMF</t>
  </si>
  <si>
    <t>BRBW</t>
  </si>
  <si>
    <t>BRCOQ</t>
  </si>
  <si>
    <t>BOLB</t>
  </si>
  <si>
    <t>BRENF</t>
  </si>
  <si>
    <t>BOLD</t>
  </si>
  <si>
    <t>BRKO</t>
  </si>
  <si>
    <t>BRLXF</t>
  </si>
  <si>
    <t>BRMT</t>
  </si>
  <si>
    <t>BRNGF</t>
  </si>
  <si>
    <t>BRPA</t>
  </si>
  <si>
    <t>BRRE</t>
  </si>
  <si>
    <t>BRSLF</t>
  </si>
  <si>
    <t>BWLLF</t>
  </si>
  <si>
    <t>BWLVF</t>
  </si>
  <si>
    <t>BPRMF</t>
  </si>
  <si>
    <t>BPIGF</t>
  </si>
  <si>
    <t>BPMC</t>
  </si>
  <si>
    <t>BPMX</t>
  </si>
  <si>
    <t>BABYF</t>
  </si>
  <si>
    <t>BRDCY</t>
  </si>
  <si>
    <t>BRID</t>
  </si>
  <si>
    <t>BAESF</t>
  </si>
  <si>
    <t>BRK-B</t>
  </si>
  <si>
    <t>BMCH</t>
  </si>
  <si>
    <t>BLNK</t>
  </si>
  <si>
    <t>BLONF</t>
  </si>
  <si>
    <t>BLSSF</t>
  </si>
  <si>
    <t>BLUBF</t>
  </si>
  <si>
    <t>BLUE</t>
  </si>
  <si>
    <t>BLPH</t>
  </si>
  <si>
    <t>BMIX</t>
  </si>
  <si>
    <t>BMMJ</t>
  </si>
  <si>
    <t>BMNM</t>
  </si>
  <si>
    <t>BNCM</t>
  </si>
  <si>
    <t>BNGO</t>
  </si>
  <si>
    <t>BNKPF</t>
  </si>
  <si>
    <t>BNTC</t>
  </si>
  <si>
    <t>BONXF</t>
  </si>
  <si>
    <t>BOCT</t>
  </si>
  <si>
    <t>BOIVF</t>
  </si>
  <si>
    <t>BOMBF</t>
  </si>
  <si>
    <t>BONTQ</t>
  </si>
  <si>
    <t>BFCH</t>
  </si>
  <si>
    <t>BREUF</t>
  </si>
  <si>
    <t>APXT</t>
  </si>
  <si>
    <t>ADYEY</t>
  </si>
  <si>
    <t>APY</t>
  </si>
  <si>
    <t>APYP</t>
  </si>
  <si>
    <t>AFSIP</t>
  </si>
  <si>
    <t>ARREF</t>
  </si>
  <si>
    <t>ARRRF</t>
  </si>
  <si>
    <t>AMNL</t>
  </si>
  <si>
    <t>AZRH</t>
  </si>
  <si>
    <t>AMOM</t>
  </si>
  <si>
    <t>AZTEF</t>
  </si>
  <si>
    <t>ABCP</t>
  </si>
  <si>
    <t>AZUL</t>
  </si>
  <si>
    <t>AZURF</t>
  </si>
  <si>
    <t>ABGOF</t>
  </si>
  <si>
    <t>ABIO</t>
  </si>
  <si>
    <t>AMRQQ</t>
  </si>
  <si>
    <t>AMRS</t>
  </si>
  <si>
    <t>AMRX</t>
  </si>
  <si>
    <t>AXTI</t>
  </si>
  <si>
    <t>AMIH</t>
  </si>
  <si>
    <t>AAVVF</t>
  </si>
  <si>
    <t>AZASF</t>
  </si>
  <si>
    <t>AAWW</t>
  </si>
  <si>
    <t>AMLM</t>
  </si>
  <si>
    <t>AZO</t>
  </si>
  <si>
    <t>AMSC</t>
  </si>
  <si>
    <t>AMTB</t>
  </si>
  <si>
    <t>AMTX</t>
  </si>
  <si>
    <t>ABTX</t>
  </si>
  <si>
    <t>ABVC</t>
  </si>
  <si>
    <t>ABWN</t>
  </si>
  <si>
    <t>AOSL</t>
  </si>
  <si>
    <t>ACUIF</t>
  </si>
  <si>
    <t>ACUS</t>
  </si>
  <si>
    <t>AOTVF</t>
  </si>
  <si>
    <t>APAAF</t>
  </si>
  <si>
    <t>APAFF</t>
  </si>
  <si>
    <t>ACTG</t>
  </si>
  <si>
    <t>AUSAF</t>
  </si>
  <si>
    <t>AUTL</t>
  </si>
  <si>
    <t>AUTO</t>
  </si>
  <si>
    <t>ALBO</t>
  </si>
  <si>
    <t>AVDV</t>
  </si>
  <si>
    <t>AVEM</t>
  </si>
  <si>
    <t>AVEO</t>
  </si>
  <si>
    <t>AVEW</t>
  </si>
  <si>
    <t>AVGR</t>
  </si>
  <si>
    <t>ALIM</t>
  </si>
  <si>
    <t>ALIZF</t>
  </si>
  <si>
    <t>AVLIF</t>
  </si>
  <si>
    <t>AVLNF</t>
  </si>
  <si>
    <t>AVOI</t>
  </si>
  <si>
    <t>AITX</t>
  </si>
  <si>
    <t>ATOM</t>
  </si>
  <si>
    <t>ATOS</t>
  </si>
  <si>
    <t>AIVN</t>
  </si>
  <si>
    <t>AIXN</t>
  </si>
  <si>
    <t>AIXXF</t>
  </si>
  <si>
    <t>AXPT</t>
  </si>
  <si>
    <t>AXRX</t>
  </si>
  <si>
    <t>AXTC</t>
  </si>
  <si>
    <t>ATXG</t>
  </si>
  <si>
    <t>ATYM</t>
  </si>
  <si>
    <t>ACAVF</t>
  </si>
  <si>
    <t>ARDZF</t>
  </si>
  <si>
    <t>ARBI</t>
  </si>
  <si>
    <t>AOOO</t>
  </si>
  <si>
    <t>AEOJF</t>
  </si>
  <si>
    <t>ATLGF</t>
  </si>
  <si>
    <t>ALABF</t>
  </si>
  <si>
    <t>AXON</t>
  </si>
  <si>
    <t>AXPLF</t>
  </si>
  <si>
    <t>AAGEF</t>
  </si>
  <si>
    <t>AIOAF</t>
  </si>
  <si>
    <t>ASASF</t>
  </si>
  <si>
    <t>ADKIL</t>
  </si>
  <si>
    <t>ATDEF</t>
  </si>
  <si>
    <t>AYAAY</t>
  </si>
  <si>
    <t>ACPQF</t>
  </si>
  <si>
    <t>ADHMY</t>
  </si>
  <si>
    <t>ANNMF</t>
  </si>
  <si>
    <t>AONNF</t>
  </si>
  <si>
    <t>ADERY</t>
  </si>
  <si>
    <t>AMMHF</t>
  </si>
  <si>
    <t>ANFI</t>
  </si>
  <si>
    <t>ARIZF</t>
  </si>
  <si>
    <t>ANHGY</t>
  </si>
  <si>
    <t>AVNY</t>
  </si>
  <si>
    <t>ANVH</t>
  </si>
  <si>
    <t>AQLFF</t>
  </si>
  <si>
    <t>ACJJF</t>
  </si>
  <si>
    <t>AREX</t>
  </si>
  <si>
    <t>AGATF</t>
  </si>
  <si>
    <t>AMRPF</t>
  </si>
  <si>
    <t>AGLT</t>
  </si>
  <si>
    <t>ATXMF</t>
  </si>
  <si>
    <t>ARBFF</t>
  </si>
  <si>
    <t>ALPP</t>
  </si>
  <si>
    <t>ALRM</t>
  </si>
  <si>
    <t>AKG</t>
  </si>
  <si>
    <t>AGYS</t>
  </si>
  <si>
    <t>AFOM</t>
  </si>
  <si>
    <t>APHD</t>
  </si>
  <si>
    <t>ACAN</t>
  </si>
  <si>
    <t>ACB</t>
  </si>
  <si>
    <t>ACRS</t>
  </si>
  <si>
    <t>ACST</t>
  </si>
  <si>
    <t>CPZ</t>
  </si>
  <si>
    <t>CQER</t>
  </si>
  <si>
    <t>CGOOF</t>
  </si>
  <si>
    <t>CRBBF</t>
  </si>
  <si>
    <t>CRC</t>
  </si>
  <si>
    <t>CRCM</t>
  </si>
  <si>
    <t>CONC</t>
  </si>
  <si>
    <t>CONN</t>
  </si>
  <si>
    <t>CONXF</t>
  </si>
  <si>
    <t>CNST</t>
  </si>
  <si>
    <t>CNSUF</t>
  </si>
  <si>
    <t>CNTFY</t>
  </si>
  <si>
    <t>CNX</t>
  </si>
  <si>
    <t>CNYA</t>
  </si>
  <si>
    <t>CNYCF</t>
  </si>
  <si>
    <t>CO</t>
  </si>
  <si>
    <t>CODX</t>
  </si>
  <si>
    <t>COE</t>
  </si>
  <si>
    <t>CNXT</t>
  </si>
  <si>
    <t>COFE</t>
  </si>
  <si>
    <t>CNTMF</t>
  </si>
  <si>
    <t>CNVVY</t>
  </si>
  <si>
    <t>CNBKB</t>
  </si>
  <si>
    <t>CMGHY</t>
  </si>
  <si>
    <t>CMEGF</t>
  </si>
  <si>
    <t>CWLDF</t>
  </si>
  <si>
    <t>CWID</t>
  </si>
  <si>
    <t>CRWRF</t>
  </si>
  <si>
    <t>CEIWF</t>
  </si>
  <si>
    <t>CBPJ</t>
  </si>
  <si>
    <t>CXIA</t>
  </si>
  <si>
    <t>COPLF</t>
  </si>
  <si>
    <t>CLVSF</t>
  </si>
  <si>
    <t>CLFMF</t>
  </si>
  <si>
    <t>CMSYF</t>
  </si>
  <si>
    <t>CLHLF</t>
  </si>
  <si>
    <t>CHNVF</t>
  </si>
  <si>
    <t>CREJF</t>
  </si>
  <si>
    <t>CUYRF</t>
  </si>
  <si>
    <t>CVNZF</t>
  </si>
  <si>
    <t>CVVRF</t>
  </si>
  <si>
    <t>CWNHF</t>
  </si>
  <si>
    <t>CWPE</t>
  </si>
  <si>
    <t>COPRF</t>
  </si>
  <si>
    <t>CYZN</t>
  </si>
  <si>
    <t>CGHBF</t>
  </si>
  <si>
    <t>CVGEF</t>
  </si>
  <si>
    <t>CELKF</t>
  </si>
  <si>
    <t>COFI</t>
  </si>
  <si>
    <t>CEENF</t>
  </si>
  <si>
    <t>CLPLF</t>
  </si>
  <si>
    <t>CHOLF</t>
  </si>
  <si>
    <t>CVTV</t>
  </si>
  <si>
    <t>CKPDY</t>
  </si>
  <si>
    <t>CKGDF</t>
  </si>
  <si>
    <t>CTTRF</t>
  </si>
  <si>
    <t>CHEXF</t>
  </si>
  <si>
    <t>CBUIF</t>
  </si>
  <si>
    <t>CRESF</t>
  </si>
  <si>
    <t>CINSF</t>
  </si>
  <si>
    <t>CODEF</t>
  </si>
  <si>
    <t>CYRS</t>
  </si>
  <si>
    <t>CRPVF</t>
  </si>
  <si>
    <t>CRQZF</t>
  </si>
  <si>
    <t>CLLA</t>
  </si>
  <si>
    <t>CLAD</t>
  </si>
  <si>
    <t>CEOPF</t>
  </si>
  <si>
    <t>CESF</t>
  </si>
  <si>
    <t>CGPVF</t>
  </si>
  <si>
    <t>CGSO</t>
  </si>
  <si>
    <t>CHCX</t>
  </si>
  <si>
    <t>CHEAF</t>
  </si>
  <si>
    <t>CRFTF</t>
  </si>
  <si>
    <t>CRMLF</t>
  </si>
  <si>
    <t>CROOF</t>
  </si>
  <si>
    <t>CRQDF</t>
  </si>
  <si>
    <t>CAOLF</t>
  </si>
  <si>
    <t>CLHG</t>
  </si>
  <si>
    <t>CNDD</t>
  </si>
  <si>
    <t>CYUFF</t>
  </si>
  <si>
    <t>CLMBF</t>
  </si>
  <si>
    <t>CXNSF</t>
  </si>
  <si>
    <t>CYPXF</t>
  </si>
  <si>
    <t>CUR</t>
  </si>
  <si>
    <t>CPCC</t>
  </si>
  <si>
    <t>CLSKD</t>
  </si>
  <si>
    <t>CKDXF</t>
  </si>
  <si>
    <t>CMNT</t>
  </si>
  <si>
    <t>CHYL</t>
  </si>
  <si>
    <t>CIGEF</t>
  </si>
  <si>
    <t>CTRRF</t>
  </si>
  <si>
    <t>CDRBQ</t>
  </si>
  <si>
    <t>CDSAF</t>
  </si>
  <si>
    <t>CDUTF</t>
  </si>
  <si>
    <t>CDWD</t>
  </si>
  <si>
    <t>CEVMF</t>
  </si>
  <si>
    <t>CEBTF</t>
  </si>
  <si>
    <t>CYBNY</t>
  </si>
  <si>
    <t>CNAC</t>
  </si>
  <si>
    <t>CRREF</t>
  </si>
  <si>
    <t>CLGMF</t>
  </si>
  <si>
    <t>CCAQ</t>
  </si>
  <si>
    <t>CPSJF</t>
  </si>
  <si>
    <t>CNXC</t>
  </si>
  <si>
    <t>CXRX</t>
  </si>
  <si>
    <t>CYGT</t>
  </si>
  <si>
    <t>CVSGF</t>
  </si>
  <si>
    <t>CLGZF</t>
  </si>
  <si>
    <t>CIAS</t>
  </si>
  <si>
    <t>CDCLF</t>
  </si>
  <si>
    <t>CPNBF</t>
  </si>
  <si>
    <t>CCYNF</t>
  </si>
  <si>
    <t>CNGFF</t>
  </si>
  <si>
    <t>COLRF</t>
  </si>
  <si>
    <t>CPLT</t>
  </si>
  <si>
    <t>CMTSY</t>
  </si>
  <si>
    <t>CTRGF</t>
  </si>
  <si>
    <t>CABHF</t>
  </si>
  <si>
    <t>CABE</t>
  </si>
  <si>
    <t>CMIXF</t>
  </si>
  <si>
    <t>CIU</t>
  </si>
  <si>
    <t>CCJMF</t>
  </si>
  <si>
    <t>CSSQF</t>
  </si>
  <si>
    <t>CHAC</t>
  </si>
  <si>
    <t>CIEZF</t>
  </si>
  <si>
    <t>CBHC</t>
  </si>
  <si>
    <t>CBCPQ</t>
  </si>
  <si>
    <t>CNUN</t>
  </si>
  <si>
    <t>CHKE</t>
  </si>
  <si>
    <t>COH</t>
  </si>
  <si>
    <t>CBIIF</t>
  </si>
  <si>
    <t>CBL</t>
  </si>
  <si>
    <t>GRWXF</t>
  </si>
  <si>
    <t>GRZZP</t>
  </si>
  <si>
    <t>GSAC</t>
  </si>
  <si>
    <t>GAEC</t>
  </si>
  <si>
    <t>GSMGF</t>
  </si>
  <si>
    <t>GAHD</t>
  </si>
  <si>
    <t>GSRCF</t>
  </si>
  <si>
    <t>GALKF</t>
  </si>
  <si>
    <t>GALOF</t>
  </si>
  <si>
    <t>GTAGF</t>
  </si>
  <si>
    <t>GAPJ</t>
  </si>
  <si>
    <t>GTAT</t>
  </si>
  <si>
    <t>GTGEF</t>
  </si>
  <si>
    <t>GAWK</t>
  </si>
  <si>
    <t>GTKP</t>
  </si>
  <si>
    <t>GAYMF</t>
  </si>
  <si>
    <t>GBBT</t>
  </si>
  <si>
    <t>GBERF</t>
  </si>
  <si>
    <t>GTRL</t>
  </si>
  <si>
    <t>GTSO</t>
  </si>
  <si>
    <t>GULRF</t>
  </si>
  <si>
    <t>GBOKF</t>
  </si>
  <si>
    <t>GABLF</t>
  </si>
  <si>
    <t>GACR</t>
  </si>
  <si>
    <t>GADS</t>
  </si>
  <si>
    <t>GAIA</t>
  </si>
  <si>
    <t>GALT</t>
  </si>
  <si>
    <t>GALXF</t>
  </si>
  <si>
    <t>GBPT</t>
  </si>
  <si>
    <t>GUOHF</t>
  </si>
  <si>
    <t>GCAAF</t>
  </si>
  <si>
    <t>GFDV</t>
  </si>
  <si>
    <t>GSFD</t>
  </si>
  <si>
    <t>GMEV</t>
  </si>
  <si>
    <t>GMGSF</t>
  </si>
  <si>
    <t>GMHLY</t>
  </si>
  <si>
    <t>GMND</t>
  </si>
  <si>
    <t>GMNTF</t>
  </si>
  <si>
    <t>GMPXF</t>
  </si>
  <si>
    <t>GNCGF</t>
  </si>
  <si>
    <t>GNFTF</t>
  </si>
  <si>
    <t>GNGR</t>
  </si>
  <si>
    <t>GNHAF</t>
  </si>
  <si>
    <t>GNMLF</t>
  </si>
  <si>
    <t>GLBH</t>
  </si>
  <si>
    <t>GLCC</t>
  </si>
  <si>
    <t>GLDN</t>
  </si>
  <si>
    <t>GLEC</t>
  </si>
  <si>
    <t>GLFW</t>
  </si>
  <si>
    <t>GLHD</t>
  </si>
  <si>
    <t>GLHRF</t>
  </si>
  <si>
    <t>GLKFF</t>
  </si>
  <si>
    <t>GLMFF</t>
  </si>
  <si>
    <t>GLNS</t>
  </si>
  <si>
    <t>GLRP</t>
  </si>
  <si>
    <t>GLUX</t>
  </si>
  <si>
    <t>GMDTF</t>
  </si>
  <si>
    <t>GIDYL</t>
  </si>
  <si>
    <t>GILXF</t>
  </si>
  <si>
    <t>GKSGF</t>
  </si>
  <si>
    <t>GLAE</t>
  </si>
  <si>
    <t>GFKSY</t>
  </si>
  <si>
    <t>GGBL</t>
  </si>
  <si>
    <t>GGLT</t>
  </si>
  <si>
    <t>GGLXF</t>
  </si>
  <si>
    <t>GGNPF</t>
  </si>
  <si>
    <t>GGRGF</t>
  </si>
  <si>
    <t>GGRN</t>
  </si>
  <si>
    <t>GHGH</t>
  </si>
  <si>
    <t>GGXXF</t>
  </si>
  <si>
    <t>GHHH</t>
  </si>
  <si>
    <t>GHIFF</t>
  </si>
  <si>
    <t>GHIL</t>
  </si>
  <si>
    <t>GLLK</t>
  </si>
  <si>
    <t>GTCH</t>
  </si>
  <si>
    <t>GDMRF</t>
  </si>
  <si>
    <t>GARD</t>
  </si>
  <si>
    <t>GARLF</t>
  </si>
  <si>
    <t>GRSO</t>
  </si>
  <si>
    <t>GLOB</t>
  </si>
  <si>
    <t>GLOW</t>
  </si>
  <si>
    <t>GLPG</t>
  </si>
  <si>
    <t>GLRE</t>
  </si>
  <si>
    <t>GLRI</t>
  </si>
  <si>
    <t>GMDA</t>
  </si>
  <si>
    <t>GMER</t>
  </si>
  <si>
    <t>GLCNF</t>
  </si>
  <si>
    <t>GLD</t>
  </si>
  <si>
    <t>GLDD</t>
  </si>
  <si>
    <t>GLDM</t>
  </si>
  <si>
    <t>GLEO</t>
  </si>
  <si>
    <t>GLGDF</t>
  </si>
  <si>
    <t>GLGI</t>
  </si>
  <si>
    <t>GLIBA</t>
  </si>
  <si>
    <t>GLATF</t>
  </si>
  <si>
    <t>GELYF</t>
  </si>
  <si>
    <t>GUYFF</t>
  </si>
  <si>
    <t>GV</t>
  </si>
  <si>
    <t>GEN</t>
  </si>
  <si>
    <t>GENE</t>
  </si>
  <si>
    <t>GEOR</t>
  </si>
  <si>
    <t>GERN</t>
  </si>
  <si>
    <t>GWPD</t>
  </si>
  <si>
    <t>GIX</t>
  </si>
  <si>
    <t>GFSZF</t>
  </si>
  <si>
    <t>GFTX</t>
  </si>
  <si>
    <t>GTN</t>
  </si>
  <si>
    <t>GDQMF</t>
  </si>
  <si>
    <t>GDS</t>
  </si>
  <si>
    <t>GEATF</t>
  </si>
  <si>
    <t>GEC</t>
  </si>
  <si>
    <t>GNRC</t>
  </si>
  <si>
    <t>GNRV</t>
  </si>
  <si>
    <t>GNWSF</t>
  </si>
  <si>
    <t>GNYPF</t>
  </si>
  <si>
    <t>GOGR</t>
  </si>
  <si>
    <t>GOSS</t>
  </si>
  <si>
    <t>GOVX</t>
  </si>
  <si>
    <t>GPAQ</t>
  </si>
  <si>
    <t>GPAQU</t>
  </si>
  <si>
    <t>GPDNF</t>
  </si>
  <si>
    <t>GPHBF</t>
  </si>
  <si>
    <t>GPLS</t>
  </si>
  <si>
    <t>GPOR</t>
  </si>
  <si>
    <t>GPPRF</t>
  </si>
  <si>
    <t>GPRO</t>
  </si>
  <si>
    <t>GPSI</t>
  </si>
  <si>
    <t>GOL</t>
  </si>
  <si>
    <t>GAA</t>
  </si>
  <si>
    <t>GGSM</t>
  </si>
  <si>
    <t>43830.0</t>
  </si>
  <si>
    <t>COUP</t>
  </si>
  <si>
    <t>CFGMF</t>
  </si>
  <si>
    <t>CFGX</t>
  </si>
  <si>
    <t>CFIC</t>
  </si>
  <si>
    <t>CFOK</t>
  </si>
  <si>
    <t>CPER</t>
  </si>
  <si>
    <t>CFWFF</t>
  </si>
  <si>
    <t>CPOW</t>
  </si>
  <si>
    <t>CPSH</t>
  </si>
  <si>
    <t>CPTRF</t>
  </si>
  <si>
    <t>CTXDF</t>
  </si>
  <si>
    <t>CTXR</t>
  </si>
  <si>
    <t>CLCI</t>
  </si>
  <si>
    <t>CLCN</t>
  </si>
  <si>
    <t>CTYX</t>
  </si>
  <si>
    <t>CLDX</t>
  </si>
  <si>
    <t>CLGPF</t>
  </si>
  <si>
    <t>CUBXF</t>
  </si>
  <si>
    <t>CUEN</t>
  </si>
  <si>
    <t>CLHRF</t>
  </si>
  <si>
    <t>CHAP</t>
  </si>
  <si>
    <t>CREE</t>
  </si>
  <si>
    <t>CHCC</t>
  </si>
  <si>
    <t>CRESY</t>
  </si>
  <si>
    <t>CHCR</t>
  </si>
  <si>
    <t>COWI</t>
  </si>
  <si>
    <t>CYBL</t>
  </si>
  <si>
    <t>CGEM</t>
  </si>
  <si>
    <t>COLUF</t>
  </si>
  <si>
    <t>CMBXF</t>
  </si>
  <si>
    <t>CNCPF</t>
  </si>
  <si>
    <t>CTXAF</t>
  </si>
  <si>
    <t>CNVCF</t>
  </si>
  <si>
    <t>CIMEF</t>
  </si>
  <si>
    <t>CAOYF</t>
  </si>
  <si>
    <t>CAOHD</t>
  </si>
  <si>
    <t>CDNMF</t>
  </si>
  <si>
    <t>CTAIF</t>
  </si>
  <si>
    <t>CHTYF</t>
  </si>
  <si>
    <t>CLXPF</t>
  </si>
  <si>
    <t>CGAM</t>
  </si>
  <si>
    <t>CGFI</t>
  </si>
  <si>
    <t>CHLTF</t>
  </si>
  <si>
    <t>CHUEF</t>
  </si>
  <si>
    <t>CAPSD</t>
  </si>
  <si>
    <t>CSYT</t>
  </si>
  <si>
    <t>CMICF</t>
  </si>
  <si>
    <t>CHOWF</t>
  </si>
  <si>
    <t>CLYH</t>
  </si>
  <si>
    <t>COECF</t>
  </si>
  <si>
    <t>CRRLF</t>
  </si>
  <si>
    <t>CBRJ</t>
  </si>
  <si>
    <t>CNMVF</t>
  </si>
  <si>
    <t>COLOF</t>
  </si>
  <si>
    <t>CHGH</t>
  </si>
  <si>
    <t>CPHVF</t>
  </si>
  <si>
    <t>CCGLF</t>
  </si>
  <si>
    <t>CLLXD</t>
  </si>
  <si>
    <t>CTOUF</t>
  </si>
  <si>
    <t>CBND</t>
  </si>
  <si>
    <t>COSG</t>
  </si>
  <si>
    <t>COFUF</t>
  </si>
  <si>
    <t>CUUCF</t>
  </si>
  <si>
    <t>CYMEF</t>
  </si>
  <si>
    <t>CHYCF</t>
  </si>
  <si>
    <t>CNWEF</t>
  </si>
  <si>
    <t>CNDPF</t>
  </si>
  <si>
    <t>CWNOF</t>
  </si>
  <si>
    <t>CCPPF</t>
  </si>
  <si>
    <t>CGBLF</t>
  </si>
  <si>
    <t>CGFEF</t>
  </si>
  <si>
    <t>CGIUF</t>
  </si>
  <si>
    <t>CTBZF</t>
  </si>
  <si>
    <t>CSRFF</t>
  </si>
  <si>
    <t>CSTJ</t>
  </si>
  <si>
    <t>CHLFF</t>
  </si>
  <si>
    <t>CDELF</t>
  </si>
  <si>
    <t>CGMOF</t>
  </si>
  <si>
    <t>CYJBF</t>
  </si>
  <si>
    <t>CYFWY</t>
  </si>
  <si>
    <t>CLRB</t>
  </si>
  <si>
    <t>CVVUF</t>
  </si>
  <si>
    <t>CLS</t>
  </si>
  <si>
    <t>CVIA</t>
  </si>
  <si>
    <t>CLSK</t>
  </si>
  <si>
    <t>CLTH</t>
  </si>
  <si>
    <t>CLVLF</t>
  </si>
  <si>
    <t>CLW</t>
  </si>
  <si>
    <t>CLRO</t>
  </si>
  <si>
    <t>CVLB</t>
  </si>
  <si>
    <t>CLSH</t>
  </si>
  <si>
    <t>CLSI</t>
  </si>
  <si>
    <t>CLSN</t>
  </si>
  <si>
    <t>CCOJF</t>
  </si>
  <si>
    <t>CMFN</t>
  </si>
  <si>
    <t>CAW</t>
  </si>
  <si>
    <t>CKLSF</t>
  </si>
  <si>
    <t>CESTF</t>
  </si>
  <si>
    <t>CLHSF</t>
  </si>
  <si>
    <t>CUBG</t>
  </si>
  <si>
    <t>CELSF</t>
  </si>
  <si>
    <t>CKMTF</t>
  </si>
  <si>
    <t>CGNMF</t>
  </si>
  <si>
    <t>CCYC</t>
  </si>
  <si>
    <t>CLLLF</t>
  </si>
  <si>
    <t>CTYO</t>
  </si>
  <si>
    <t>CMRZD</t>
  </si>
  <si>
    <t>CPKOF</t>
  </si>
  <si>
    <t>CKDXY</t>
  </si>
  <si>
    <t>CKALF</t>
  </si>
  <si>
    <t>CLAM</t>
  </si>
  <si>
    <t>CORFF</t>
  </si>
  <si>
    <t>COBJF</t>
  </si>
  <si>
    <t>CSGU</t>
  </si>
  <si>
    <t>CUPHF</t>
  </si>
  <si>
    <t>CJNK</t>
  </si>
  <si>
    <t>CNPPF</t>
  </si>
  <si>
    <t>CTYI</t>
  </si>
  <si>
    <t>CELX</t>
  </si>
  <si>
    <t>CPEFD</t>
  </si>
  <si>
    <t>CNWI</t>
  </si>
  <si>
    <t>CLAVF</t>
  </si>
  <si>
    <t>CISXF</t>
  </si>
  <si>
    <t>CIDHF</t>
  </si>
  <si>
    <t>CITAY</t>
  </si>
  <si>
    <t>CRDIY</t>
  </si>
  <si>
    <t>CTNR</t>
  </si>
  <si>
    <t>CUCSF</t>
  </si>
  <si>
    <t>CWQXY</t>
  </si>
  <si>
    <t>CMEY</t>
  </si>
  <si>
    <t>CPGZF</t>
  </si>
  <si>
    <t>CKHGF</t>
  </si>
  <si>
    <t>CMPZF</t>
  </si>
  <si>
    <t>CALRF</t>
  </si>
  <si>
    <t>CLIRF</t>
  </si>
  <si>
    <t>CMZOF</t>
  </si>
  <si>
    <t>CADMF</t>
  </si>
  <si>
    <t>CAFZF</t>
  </si>
  <si>
    <t>CAAFF</t>
  </si>
  <si>
    <t>CABT</t>
  </si>
  <si>
    <t>CMLLF</t>
  </si>
  <si>
    <t>CLALF</t>
  </si>
  <si>
    <t>CREIY</t>
  </si>
  <si>
    <t>CTNI</t>
  </si>
  <si>
    <t>CSNVF</t>
  </si>
  <si>
    <t>CTYWY</t>
  </si>
  <si>
    <t>CLNS</t>
  </si>
  <si>
    <t>CNNX</t>
  </si>
  <si>
    <t>CFI</t>
  </si>
  <si>
    <t>CTDH</t>
  </si>
  <si>
    <t>CTIB</t>
  </si>
  <si>
    <t>CIT-PR-B</t>
  </si>
  <si>
    <t>CTMX</t>
  </si>
  <si>
    <t>CJREF</t>
  </si>
  <si>
    <t>CPIVF</t>
  </si>
  <si>
    <t>CFPZF</t>
  </si>
  <si>
    <t>CTST</t>
  </si>
  <si>
    <t>CTTH</t>
  </si>
  <si>
    <t>CLBS</t>
  </si>
  <si>
    <t>CTHR</t>
  </si>
  <si>
    <t>CTNXF</t>
  </si>
  <si>
    <t>CKH</t>
  </si>
  <si>
    <t>CLABF</t>
  </si>
  <si>
    <t>CLGN</t>
  </si>
  <si>
    <t>CAAP</t>
  </si>
  <si>
    <t>HWIN</t>
  </si>
  <si>
    <t>HWSY</t>
  </si>
  <si>
    <t>HWTFF</t>
  </si>
  <si>
    <t>HWTHF</t>
  </si>
  <si>
    <t>HXGBF</t>
  </si>
  <si>
    <t>HXPR</t>
  </si>
  <si>
    <t>HSTG</t>
  </si>
  <si>
    <t>HSXUF</t>
  </si>
  <si>
    <t>HTRRF</t>
  </si>
  <si>
    <t>HUABF</t>
  </si>
  <si>
    <t>HUBV</t>
  </si>
  <si>
    <t>HUDRF</t>
  </si>
  <si>
    <t>HUFAF</t>
  </si>
  <si>
    <t>HUMT</t>
  </si>
  <si>
    <t>HUNTF</t>
  </si>
  <si>
    <t>HUSIF</t>
  </si>
  <si>
    <t>HYPF</t>
  </si>
  <si>
    <t>HZRZF</t>
  </si>
  <si>
    <t>HICTF</t>
  </si>
  <si>
    <t>HIGR</t>
  </si>
  <si>
    <t>HISEF</t>
  </si>
  <si>
    <t>HKMPF</t>
  </si>
  <si>
    <t>HKXCF</t>
  </si>
  <si>
    <t>HLBZF</t>
  </si>
  <si>
    <t>HENI</t>
  </si>
  <si>
    <t>HENOF</t>
  </si>
  <si>
    <t>HERB</t>
  </si>
  <si>
    <t>HERC</t>
  </si>
  <si>
    <t>HERXF</t>
  </si>
  <si>
    <t>HEWA</t>
  </si>
  <si>
    <t>HFGVF</t>
  </si>
  <si>
    <t>HGGCF</t>
  </si>
  <si>
    <t>HGHGF</t>
  </si>
  <si>
    <t>HGHUF</t>
  </si>
  <si>
    <t>HGLC</t>
  </si>
  <si>
    <t>HGLI</t>
  </si>
  <si>
    <t>HHGI</t>
  </si>
  <si>
    <t>HHHH</t>
  </si>
  <si>
    <t>HHLKF</t>
  </si>
  <si>
    <t>HHULY</t>
  </si>
  <si>
    <t>HDIH</t>
  </si>
  <si>
    <t>HDIUF</t>
  </si>
  <si>
    <t>HEGLF</t>
  </si>
  <si>
    <t>HENGF</t>
  </si>
  <si>
    <t>HBOSF</t>
  </si>
  <si>
    <t>HBUV</t>
  </si>
  <si>
    <t>HCBP</t>
  </si>
  <si>
    <t>HCHOF</t>
  </si>
  <si>
    <t>HCLC</t>
  </si>
  <si>
    <t>HCMLF</t>
  </si>
  <si>
    <t>HDALF</t>
  </si>
  <si>
    <t>HLMAF</t>
  </si>
  <si>
    <t>HLRTF</t>
  </si>
  <si>
    <t>HKIB</t>
  </si>
  <si>
    <t>HKTVY</t>
  </si>
  <si>
    <t>HLSPY</t>
  </si>
  <si>
    <t>HLTRF</t>
  </si>
  <si>
    <t>HLX</t>
  </si>
  <si>
    <t>HLYK</t>
  </si>
  <si>
    <t>HJLI</t>
  </si>
  <si>
    <t>HKEB</t>
  </si>
  <si>
    <t>HHC</t>
  </si>
  <si>
    <t>HHSE</t>
  </si>
  <si>
    <t>HIBB</t>
  </si>
  <si>
    <t>HIBL</t>
  </si>
  <si>
    <t>HNFSA</t>
  </si>
  <si>
    <t>HNUZF</t>
  </si>
  <si>
    <t>HOCPY</t>
  </si>
  <si>
    <t>HPMCF</t>
  </si>
  <si>
    <t>HIHI</t>
  </si>
  <si>
    <t>HCXLF</t>
  </si>
  <si>
    <t>HCYT</t>
  </si>
  <si>
    <t>HCAC</t>
  </si>
  <si>
    <t>HCACU</t>
  </si>
  <si>
    <t>HCAT</t>
  </si>
  <si>
    <t>HCCH</t>
  </si>
  <si>
    <t>HCCOU</t>
  </si>
  <si>
    <t>HCEI</t>
  </si>
  <si>
    <t>HCHC</t>
  </si>
  <si>
    <t>HGGOF</t>
  </si>
  <si>
    <t>HPMM</t>
  </si>
  <si>
    <t>HYSR</t>
  </si>
  <si>
    <t>DJCB</t>
  </si>
  <si>
    <t>DNVB</t>
  </si>
  <si>
    <t>DNERF</t>
  </si>
  <si>
    <t>DNPCF</t>
  </si>
  <si>
    <t>DTRC</t>
  </si>
  <si>
    <t>DESP</t>
  </si>
  <si>
    <t>DPMLF</t>
  </si>
  <si>
    <t>DNKLY</t>
  </si>
  <si>
    <t>DOYU</t>
  </si>
  <si>
    <t>DPW</t>
  </si>
  <si>
    <t>DELRF</t>
  </si>
  <si>
    <t>DENN</t>
  </si>
  <si>
    <t>DBD</t>
  </si>
  <si>
    <t>DBMG</t>
  </si>
  <si>
    <t>DBMM</t>
  </si>
  <si>
    <t>DBOXF</t>
  </si>
  <si>
    <t>DBRM</t>
  </si>
  <si>
    <t>DDOG</t>
  </si>
  <si>
    <t>DDWM</t>
  </si>
  <si>
    <t>DECN</t>
  </si>
  <si>
    <t>DEEL</t>
  </si>
  <si>
    <t>DELL</t>
  </si>
  <si>
    <t>DCAR</t>
  </si>
  <si>
    <t>DCHF</t>
  </si>
  <si>
    <t>DCIX</t>
  </si>
  <si>
    <t>DCLT</t>
  </si>
  <si>
    <t>DCNNF</t>
  </si>
  <si>
    <t>DMRR</t>
  </si>
  <si>
    <t>DNACF</t>
  </si>
  <si>
    <t>DNDDF</t>
  </si>
  <si>
    <t>DNFGF</t>
  </si>
  <si>
    <t>DNJR</t>
  </si>
  <si>
    <t>DISCB</t>
  </si>
  <si>
    <t>DITHF</t>
  </si>
  <si>
    <t>DKGH</t>
  </si>
  <si>
    <t>DIDAF</t>
  </si>
  <si>
    <t>DIEN</t>
  </si>
  <si>
    <t>DION</t>
  </si>
  <si>
    <t>DLGEF</t>
  </si>
  <si>
    <t>DLGI</t>
  </si>
  <si>
    <t>DLGNF</t>
  </si>
  <si>
    <t>DLPTF</t>
  </si>
  <si>
    <t>DLRYF</t>
  </si>
  <si>
    <t>DLYTD</t>
  </si>
  <si>
    <t>DMEC</t>
  </si>
  <si>
    <t>DWOG</t>
  </si>
  <si>
    <t>DWSN</t>
  </si>
  <si>
    <t>DHX</t>
  </si>
  <si>
    <t>DIALF</t>
  </si>
  <si>
    <t>DMRC</t>
  </si>
  <si>
    <t>DMTK</t>
  </si>
  <si>
    <t>DNBHF</t>
  </si>
  <si>
    <t>DXPE</t>
  </si>
  <si>
    <t>DYLLF</t>
  </si>
  <si>
    <t>DYLS</t>
  </si>
  <si>
    <t>DTO</t>
  </si>
  <si>
    <t>DUO</t>
  </si>
  <si>
    <t>DUOT</t>
  </si>
  <si>
    <t>DTGI</t>
  </si>
  <si>
    <t>DLMAF</t>
  </si>
  <si>
    <t>DLNG</t>
  </si>
  <si>
    <t>DMAN</t>
  </si>
  <si>
    <t>DMGGF</t>
  </si>
  <si>
    <t>DSNY</t>
  </si>
  <si>
    <t>DSPG</t>
  </si>
  <si>
    <t>DRTT</t>
  </si>
  <si>
    <t>DRWN</t>
  </si>
  <si>
    <t>DS</t>
  </si>
  <si>
    <t>DSOX</t>
  </si>
  <si>
    <t>DSUS</t>
  </si>
  <si>
    <t>EEMX</t>
  </si>
  <si>
    <t>EESE</t>
  </si>
  <si>
    <t>EZPW</t>
  </si>
  <si>
    <t>EXTN</t>
  </si>
  <si>
    <t>EYCCF</t>
  </si>
  <si>
    <t>EYEG</t>
  </si>
  <si>
    <t>EYLD</t>
  </si>
  <si>
    <t>EFV</t>
  </si>
  <si>
    <t>ELAN</t>
  </si>
  <si>
    <t>ELBSF</t>
  </si>
  <si>
    <t>ELCQ</t>
  </si>
  <si>
    <t>ELFIF</t>
  </si>
  <si>
    <t>ELGX</t>
  </si>
  <si>
    <t>ELIO</t>
  </si>
  <si>
    <t>ELIXF</t>
  </si>
  <si>
    <t>ELLXF</t>
  </si>
  <si>
    <t>ELMD</t>
  </si>
  <si>
    <t>ELRE</t>
  </si>
  <si>
    <t>ELRNF</t>
  </si>
  <si>
    <t>ELTP</t>
  </si>
  <si>
    <t>ESINQ</t>
  </si>
  <si>
    <t>ESKYF</t>
  </si>
  <si>
    <t>ESTA</t>
  </si>
  <si>
    <t>EH</t>
  </si>
  <si>
    <t>EHMEF</t>
  </si>
  <si>
    <t>EIGI</t>
  </si>
  <si>
    <t>EIGR</t>
  </si>
  <si>
    <t>EMPK</t>
  </si>
  <si>
    <t>ESEA</t>
  </si>
  <si>
    <t>ESES</t>
  </si>
  <si>
    <t>ESG</t>
  </si>
  <si>
    <t>ESGI</t>
  </si>
  <si>
    <t>ETAH</t>
  </si>
  <si>
    <t>EXTR</t>
  </si>
  <si>
    <t>ERFB</t>
  </si>
  <si>
    <t>ERHE</t>
  </si>
  <si>
    <t>EGBB</t>
  </si>
  <si>
    <t>EGDW</t>
  </si>
  <si>
    <t>ECOS</t>
  </si>
  <si>
    <t>EVRI</t>
  </si>
  <si>
    <t>EVTN</t>
  </si>
  <si>
    <t>EDEN</t>
  </si>
  <si>
    <t>EACR</t>
  </si>
  <si>
    <t>ETNB</t>
  </si>
  <si>
    <t>ETNI</t>
  </si>
  <si>
    <t>EANRF</t>
  </si>
  <si>
    <t>ETST</t>
  </si>
  <si>
    <t>EARI</t>
  </si>
  <si>
    <t>EAST</t>
  </si>
  <si>
    <t>ECOM</t>
  </si>
  <si>
    <t>EOC</t>
  </si>
  <si>
    <t>ELEZF</t>
  </si>
  <si>
    <t>EHGRF</t>
  </si>
  <si>
    <t>EHITF</t>
  </si>
  <si>
    <t>ERBBD</t>
  </si>
  <si>
    <t>EXPXF</t>
  </si>
  <si>
    <t>EORZ</t>
  </si>
  <si>
    <t>ETMSF</t>
  </si>
  <si>
    <t>ETSLF</t>
  </si>
  <si>
    <t>ETSYF</t>
  </si>
  <si>
    <t>ETAR</t>
  </si>
  <si>
    <t>ETEC</t>
  </si>
  <si>
    <t>EFLN</t>
  </si>
  <si>
    <t>EFLS</t>
  </si>
  <si>
    <t>EFLT</t>
  </si>
  <si>
    <t>EFOR</t>
  </si>
  <si>
    <t>EVAHD</t>
  </si>
  <si>
    <t>EQTE</t>
  </si>
  <si>
    <t>EMINF</t>
  </si>
  <si>
    <t>EENR</t>
  </si>
  <si>
    <t>EUGFF</t>
  </si>
  <si>
    <t>EVSTC</t>
  </si>
  <si>
    <t>EKIVF</t>
  </si>
  <si>
    <t>EXMXF</t>
  </si>
  <si>
    <t>ENMFF</t>
  </si>
  <si>
    <t>EUCMF</t>
  </si>
  <si>
    <t>ECTNF</t>
  </si>
  <si>
    <t>ELCGF</t>
  </si>
  <si>
    <t>EVSO</t>
  </si>
  <si>
    <t>EPCFF</t>
  </si>
  <si>
    <t>EXNZF</t>
  </si>
  <si>
    <t>EUITF</t>
  </si>
  <si>
    <t>ELGSF</t>
  </si>
  <si>
    <t>ELNOF</t>
  </si>
  <si>
    <t>ETE</t>
  </si>
  <si>
    <t>ELUXF</t>
  </si>
  <si>
    <t>EOHDF</t>
  </si>
  <si>
    <t>ENAFF</t>
  </si>
  <si>
    <t>EPCUF</t>
  </si>
  <si>
    <t>ENTMF</t>
  </si>
  <si>
    <t>EMMD</t>
  </si>
  <si>
    <t>EMSHF</t>
  </si>
  <si>
    <t>EGKLF</t>
  </si>
  <si>
    <t>EVRRF</t>
  </si>
  <si>
    <t>ECMXF</t>
  </si>
  <si>
    <t>EXNN</t>
  </si>
  <si>
    <t>EPEG</t>
  </si>
  <si>
    <t>ENGGF</t>
  </si>
  <si>
    <t>EQWM</t>
  </si>
  <si>
    <t>ERTWF</t>
  </si>
  <si>
    <t>EPRA</t>
  </si>
  <si>
    <t>EMQU</t>
  </si>
  <si>
    <t>ECYGF</t>
  </si>
  <si>
    <t>EKKH</t>
  </si>
  <si>
    <t>EGINF</t>
  </si>
  <si>
    <t>EGXP</t>
  </si>
  <si>
    <t>EKDHF</t>
  </si>
  <si>
    <t>ENMI</t>
  </si>
  <si>
    <t>ENTOF</t>
  </si>
  <si>
    <t>ENDGF</t>
  </si>
  <si>
    <t>ENDV</t>
  </si>
  <si>
    <t>EDMMF</t>
  </si>
  <si>
    <t>EVIPF</t>
  </si>
  <si>
    <t>ENJPF</t>
  </si>
  <si>
    <t>ESFOF</t>
  </si>
  <si>
    <t>EVTNF</t>
  </si>
  <si>
    <t>EVAI</t>
  </si>
  <si>
    <t>ERPLF</t>
  </si>
  <si>
    <t>EMBYF</t>
  </si>
  <si>
    <t>EWKS</t>
  </si>
  <si>
    <t>EQACF</t>
  </si>
  <si>
    <t>EMYSF</t>
  </si>
  <si>
    <t>ESNNF</t>
  </si>
  <si>
    <t>EYGPF</t>
  </si>
  <si>
    <t>EVVRF</t>
  </si>
  <si>
    <t>ECGID</t>
  </si>
  <si>
    <t>ENSRF</t>
  </si>
  <si>
    <t>ERPNF</t>
  </si>
  <si>
    <t>ERKAF</t>
  </si>
  <si>
    <t>EWOOF</t>
  </si>
  <si>
    <t>EBDC</t>
  </si>
  <si>
    <t>EKGGF</t>
  </si>
  <si>
    <t>EZTCF</t>
  </si>
  <si>
    <t>EXPZF</t>
  </si>
  <si>
    <t>EPETF</t>
  </si>
  <si>
    <t>ECOCF</t>
  </si>
  <si>
    <t>EOPT</t>
  </si>
  <si>
    <t>ELCTF</t>
  </si>
  <si>
    <t>EOPSF</t>
  </si>
  <si>
    <t>EMDF</t>
  </si>
  <si>
    <t>EMFGF</t>
  </si>
  <si>
    <t>ESIGF</t>
  </si>
  <si>
    <t>EMNSF</t>
  </si>
  <si>
    <t>ELROF</t>
  </si>
  <si>
    <t>ELSSF</t>
  </si>
  <si>
    <t>EPWDF</t>
  </si>
  <si>
    <t>EACC</t>
  </si>
  <si>
    <t>EAIGF</t>
  </si>
  <si>
    <t>ETRM</t>
  </si>
  <si>
    <t>EMEXF</t>
  </si>
  <si>
    <t>EMGF</t>
  </si>
  <si>
    <t>EMIS</t>
  </si>
  <si>
    <t>EXBX</t>
  </si>
  <si>
    <t>EFAV</t>
  </si>
  <si>
    <t>EFAX</t>
  </si>
  <si>
    <t>EXIV</t>
  </si>
  <si>
    <t>EXLA</t>
  </si>
  <si>
    <t>EFG</t>
  </si>
  <si>
    <t>EXMGF</t>
  </si>
  <si>
    <t>EXPC</t>
  </si>
  <si>
    <t>EWLL</t>
  </si>
  <si>
    <t>EENC</t>
  </si>
  <si>
    <t>EDNT</t>
  </si>
  <si>
    <t>EDTXF</t>
  </si>
  <si>
    <t>EXLLF</t>
  </si>
  <si>
    <t>EXLS</t>
  </si>
  <si>
    <t>EXMT</t>
  </si>
  <si>
    <t>ECAOF</t>
  </si>
  <si>
    <t>EVCC</t>
  </si>
  <si>
    <t>ENLV</t>
  </si>
  <si>
    <t>ENOR</t>
  </si>
  <si>
    <t>ENSV</t>
  </si>
  <si>
    <t>ENT</t>
  </si>
  <si>
    <t>ENTA</t>
  </si>
  <si>
    <t>ENVA</t>
  </si>
  <si>
    <t>ENZ</t>
  </si>
  <si>
    <t>ENZN</t>
  </si>
  <si>
    <t>EMRRF</t>
  </si>
  <si>
    <t>EEEXF</t>
  </si>
  <si>
    <t>EEFT</t>
  </si>
  <si>
    <t>EEMV</t>
  </si>
  <si>
    <t>FPOCF</t>
  </si>
  <si>
    <t>FQFC</t>
  </si>
  <si>
    <t>FBAYF</t>
  </si>
  <si>
    <t>FBCE</t>
  </si>
  <si>
    <t>FSNNQ</t>
  </si>
  <si>
    <t>FSRL</t>
  </si>
  <si>
    <t>FUTS</t>
  </si>
  <si>
    <t>FUWAY</t>
  </si>
  <si>
    <t>FSWA</t>
  </si>
  <si>
    <t>FVRG</t>
  </si>
  <si>
    <t>FVSTA</t>
  </si>
  <si>
    <t>FVVSF</t>
  </si>
  <si>
    <t>FTBYF</t>
  </si>
  <si>
    <t>FTDCQ</t>
  </si>
  <si>
    <t>FWONB</t>
  </si>
  <si>
    <t>FXCNF</t>
  </si>
  <si>
    <t>FXCNY</t>
  </si>
  <si>
    <t>FTGFF</t>
  </si>
  <si>
    <t>FTLF</t>
  </si>
  <si>
    <t>FZMD</t>
  </si>
  <si>
    <t>FUAIF</t>
  </si>
  <si>
    <t>FUAIY</t>
  </si>
  <si>
    <t>FUJIF</t>
  </si>
  <si>
    <t>FUPEF</t>
  </si>
  <si>
    <t>FURGF</t>
  </si>
  <si>
    <t>FJTSF</t>
  </si>
  <si>
    <t>FBCI</t>
  </si>
  <si>
    <t>FMBRF</t>
  </si>
  <si>
    <t>FAUG</t>
  </si>
  <si>
    <t>FSMK</t>
  </si>
  <si>
    <t>FSRPF</t>
  </si>
  <si>
    <t>FRTIF</t>
  </si>
  <si>
    <t>FTVA</t>
  </si>
  <si>
    <t>FSJPF</t>
  </si>
  <si>
    <t>FRDZF</t>
  </si>
  <si>
    <t>FGP</t>
  </si>
  <si>
    <t>FLQL</t>
  </si>
  <si>
    <t>FLJH</t>
  </si>
  <si>
    <t>FLL</t>
  </si>
  <si>
    <t>FNRC</t>
  </si>
  <si>
    <t>FND</t>
  </si>
  <si>
    <t>FNGO</t>
  </si>
  <si>
    <t>FNGZ</t>
  </si>
  <si>
    <t>FNHI</t>
  </si>
  <si>
    <t>FNLPF</t>
  </si>
  <si>
    <t>FNMAG</t>
  </si>
  <si>
    <t>FNMAH</t>
  </si>
  <si>
    <t>FNMAL</t>
  </si>
  <si>
    <t>FNMAM</t>
  </si>
  <si>
    <t>FNMAS</t>
  </si>
  <si>
    <t>FMCCO</t>
  </si>
  <si>
    <t>FMCCT</t>
  </si>
  <si>
    <t>FMCKK</t>
  </si>
  <si>
    <t>FMCKM</t>
  </si>
  <si>
    <t>FMCKO</t>
  </si>
  <si>
    <t>FMCQF</t>
  </si>
  <si>
    <t>FDEM</t>
  </si>
  <si>
    <t>FVANF</t>
  </si>
  <si>
    <t>FBRKF</t>
  </si>
  <si>
    <t>FWONK</t>
  </si>
  <si>
    <t>FWP</t>
  </si>
  <si>
    <t>GPVRF</t>
  </si>
  <si>
    <t>GPXM</t>
  </si>
  <si>
    <t>GRAF</t>
  </si>
  <si>
    <t>GRAM</t>
  </si>
  <si>
    <t>GRCAF</t>
  </si>
  <si>
    <t>GRCLF</t>
  </si>
  <si>
    <t>GRCU</t>
  </si>
  <si>
    <t>GRPEF</t>
  </si>
  <si>
    <t>GSST</t>
  </si>
  <si>
    <t>GSUM</t>
  </si>
  <si>
    <t>GSWTF</t>
  </si>
  <si>
    <t>GSX</t>
  </si>
  <si>
    <t>GDDFF</t>
  </si>
  <si>
    <t>GDET</t>
  </si>
  <si>
    <t>GTBIF</t>
  </si>
  <si>
    <t>GTE</t>
  </si>
  <si>
    <t>GTEH</t>
  </si>
  <si>
    <t>GDLCF</t>
  </si>
  <si>
    <t>GTES</t>
  </si>
  <si>
    <t>GDLNF</t>
  </si>
  <si>
    <t>GTHP</t>
  </si>
  <si>
    <t>GTHX</t>
  </si>
  <si>
    <t>GTII</t>
  </si>
  <si>
    <t>GTIM</t>
  </si>
  <si>
    <t>GDOT</t>
  </si>
  <si>
    <t>GTLL</t>
  </si>
  <si>
    <t>GBLX</t>
  </si>
  <si>
    <t>GSEU</t>
  </si>
  <si>
    <t>GSEW</t>
  </si>
  <si>
    <t>GBOOF</t>
  </si>
  <si>
    <t>GBRRF</t>
  </si>
  <si>
    <t>GBSNQ</t>
  </si>
  <si>
    <t>GBT</t>
  </si>
  <si>
    <t>GBTC</t>
  </si>
  <si>
    <t>GSKY</t>
  </si>
  <si>
    <t>GCAN</t>
  </si>
  <si>
    <t>GSM</t>
  </si>
  <si>
    <t>GSP</t>
  </si>
  <si>
    <t>GCEH</t>
  </si>
  <si>
    <t>GSPT</t>
  </si>
  <si>
    <t>GCGX</t>
  </si>
  <si>
    <t>GRTD</t>
  </si>
  <si>
    <t>GRTS</t>
  </si>
  <si>
    <t>GATA</t>
  </si>
  <si>
    <t>GATGF</t>
  </si>
  <si>
    <t>GRU</t>
  </si>
  <si>
    <t>GARWF</t>
  </si>
  <si>
    <t>GRSHU</t>
  </si>
  <si>
    <t>GRST</t>
  </si>
  <si>
    <t>GTXO</t>
  </si>
  <si>
    <t>GBNXF</t>
  </si>
  <si>
    <t>GCO</t>
  </si>
  <si>
    <t>GCPL</t>
  </si>
  <si>
    <t>GSS</t>
  </si>
  <si>
    <t>GBLL</t>
  </si>
  <si>
    <t>GPACF</t>
  </si>
  <si>
    <t>GLBKF</t>
  </si>
  <si>
    <t>GCCFF</t>
  </si>
  <si>
    <t>GSNC</t>
  </si>
  <si>
    <t>GMPUF</t>
  </si>
  <si>
    <t>GGBBF</t>
  </si>
  <si>
    <t>GPOPF</t>
  </si>
  <si>
    <t>GBTKF</t>
  </si>
  <si>
    <t>GNTLF</t>
  </si>
  <si>
    <t>GITH</t>
  </si>
  <si>
    <t>GHTI</t>
  </si>
  <si>
    <t>GCHT</t>
  </si>
  <si>
    <t>GCIN</t>
  </si>
  <si>
    <t>GCLMF</t>
  </si>
  <si>
    <t>GMMVF</t>
  </si>
  <si>
    <t>GUDHF</t>
  </si>
  <si>
    <t>GUNGF</t>
  </si>
  <si>
    <t>GOCH</t>
  </si>
  <si>
    <t>GMDP</t>
  </si>
  <si>
    <t>GLWA</t>
  </si>
  <si>
    <t>GOBK</t>
  </si>
  <si>
    <t>GMYTF</t>
  </si>
  <si>
    <t>GFIZF</t>
  </si>
  <si>
    <t>GUAA</t>
  </si>
  <si>
    <t>GNPWF</t>
  </si>
  <si>
    <t>GMBKF</t>
  </si>
  <si>
    <t>GFNL</t>
  </si>
  <si>
    <t>GDYMF</t>
  </si>
  <si>
    <t>GDIFF</t>
  </si>
  <si>
    <t>GEMIF</t>
  </si>
  <si>
    <t>GBBYF</t>
  </si>
  <si>
    <t>GORL</t>
  </si>
  <si>
    <t>GRRLF</t>
  </si>
  <si>
    <t>GLIBB</t>
  </si>
  <si>
    <t>GPEDF</t>
  </si>
  <si>
    <t>GYRRF</t>
  </si>
  <si>
    <t>GNRRF</t>
  </si>
  <si>
    <t>GNTOF</t>
  </si>
  <si>
    <t>GYYMF</t>
  </si>
  <si>
    <t>GQMLF</t>
  </si>
  <si>
    <t>GDVE</t>
  </si>
  <si>
    <t>GNTPD</t>
  </si>
  <si>
    <t>GBTZF</t>
  </si>
  <si>
    <t>GRUA</t>
  </si>
  <si>
    <t>GLBD</t>
  </si>
  <si>
    <t>GPLA</t>
  </si>
  <si>
    <t>GPLB</t>
  </si>
  <si>
    <t>GQMNF</t>
  </si>
  <si>
    <t>GRBG</t>
  </si>
  <si>
    <t>GREN</t>
  </si>
  <si>
    <t>GRGG</t>
  </si>
  <si>
    <t>GRIN</t>
  </si>
  <si>
    <t>GRLVF</t>
  </si>
  <si>
    <t>GRMC</t>
  </si>
  <si>
    <t>GRNL</t>
  </si>
  <si>
    <t>GRPAF</t>
  </si>
  <si>
    <t>GRPBF</t>
  </si>
  <si>
    <t>GRPFF</t>
  </si>
  <si>
    <t>GNNSF</t>
  </si>
  <si>
    <t>GNZR</t>
  </si>
  <si>
    <t>GOGY</t>
  </si>
  <si>
    <t>GOLHF</t>
  </si>
  <si>
    <t>GOOLF</t>
  </si>
  <si>
    <t>GPAGF</t>
  </si>
  <si>
    <t>GRGR</t>
  </si>
  <si>
    <t>GRPX</t>
  </si>
  <si>
    <t>GDVM</t>
  </si>
  <si>
    <t>GDXRF</t>
  </si>
  <si>
    <t>GEBHF</t>
  </si>
  <si>
    <t>GZPZF</t>
  </si>
  <si>
    <t>GEECF</t>
  </si>
  <si>
    <t>GEGI</t>
  </si>
  <si>
    <t>GEGYF</t>
  </si>
  <si>
    <t>GEGYY</t>
  </si>
  <si>
    <t>GEIN</t>
  </si>
  <si>
    <t>GENX</t>
  </si>
  <si>
    <t>GEPC</t>
  </si>
  <si>
    <t>GERFF</t>
  </si>
  <si>
    <t>GFCI</t>
  </si>
  <si>
    <t>GFCJ</t>
  </si>
  <si>
    <t>GCGMF</t>
  </si>
  <si>
    <t>GVDI</t>
  </si>
  <si>
    <t>GCLL</t>
  </si>
  <si>
    <t>GCLT</t>
  </si>
  <si>
    <t>GVHIB</t>
  </si>
  <si>
    <t>GCPEF</t>
  </si>
  <si>
    <t>GCRIF</t>
  </si>
  <si>
    <t>GWBK</t>
  </si>
  <si>
    <t>GDAR</t>
  </si>
  <si>
    <t>GDDCF</t>
  </si>
  <si>
    <t>GWIN</t>
  </si>
  <si>
    <t>GWLOF</t>
  </si>
  <si>
    <t>GWON</t>
  </si>
  <si>
    <t>GWSAF</t>
  </si>
  <si>
    <t>GWSO</t>
  </si>
  <si>
    <t>GWTR</t>
  </si>
  <si>
    <t>GWYT</t>
  </si>
  <si>
    <t>GBHL</t>
  </si>
  <si>
    <t>GBHPF</t>
  </si>
  <si>
    <t>GSAT</t>
  </si>
  <si>
    <t>GXGXU</t>
  </si>
  <si>
    <t>GXOCF</t>
  </si>
  <si>
    <t>GXSFF</t>
  </si>
  <si>
    <t>GXTG</t>
  </si>
  <si>
    <t>GGBXF</t>
  </si>
  <si>
    <t>GGII</t>
  </si>
  <si>
    <t>GYNAF</t>
  </si>
  <si>
    <t>GYPHQ</t>
  </si>
  <si>
    <t>GYSLF</t>
  </si>
  <si>
    <t>GZIC</t>
  </si>
  <si>
    <t>GGPXF</t>
  </si>
  <si>
    <t>GHG</t>
  </si>
  <si>
    <t>GHHC</t>
  </si>
  <si>
    <t>GIB</t>
  </si>
  <si>
    <t>GIGA</t>
  </si>
  <si>
    <t>GIGL</t>
  </si>
  <si>
    <t>GIGM</t>
  </si>
  <si>
    <t>GILT</t>
  </si>
  <si>
    <t>GH</t>
  </si>
  <si>
    <t>GHMP</t>
  </si>
  <si>
    <t>GENMF</t>
  </si>
  <si>
    <t>GVP</t>
  </si>
  <si>
    <t>GWIO</t>
  </si>
  <si>
    <t>GWMGF</t>
  </si>
  <si>
    <t>GWRE</t>
  </si>
  <si>
    <t>GFGSF</t>
  </si>
  <si>
    <t>GWTI</t>
  </si>
  <si>
    <t>GFMH</t>
  </si>
  <si>
    <t>GFN</t>
  </si>
  <si>
    <t>GNLKQ</t>
  </si>
  <si>
    <t>GNLN</t>
  </si>
  <si>
    <t>GNMK</t>
  </si>
  <si>
    <t>GNMSF</t>
  </si>
  <si>
    <t>GNOLF</t>
  </si>
  <si>
    <t>GNSS</t>
  </si>
  <si>
    <t>GNW</t>
  </si>
  <si>
    <t>GOFF</t>
  </si>
  <si>
    <t>GAB-PR-K</t>
  </si>
  <si>
    <t>GDYRF</t>
  </si>
  <si>
    <t>GWHP</t>
  </si>
  <si>
    <t>GPTGF</t>
  </si>
  <si>
    <t>GBOE</t>
  </si>
  <si>
    <t>GREZF</t>
  </si>
  <si>
    <t>GRKZF</t>
  </si>
  <si>
    <t>GRLF</t>
  </si>
  <si>
    <t>GRNF</t>
  </si>
  <si>
    <t>GRNV</t>
  </si>
  <si>
    <t>GRNVU</t>
  </si>
  <si>
    <t>GRPN</t>
  </si>
  <si>
    <t>GRPS</t>
  </si>
  <si>
    <t>GPTRF</t>
  </si>
  <si>
    <t>HRSR</t>
  </si>
  <si>
    <t>HLLK</t>
  </si>
  <si>
    <t>HSGX</t>
  </si>
  <si>
    <t>HAIIF</t>
  </si>
  <si>
    <t>HGTIF</t>
  </si>
  <si>
    <t>HICLF</t>
  </si>
  <si>
    <t>HRPMF</t>
  </si>
  <si>
    <t>HUIVF</t>
  </si>
  <si>
    <t>HRNBF</t>
  </si>
  <si>
    <t>HJMNF</t>
  </si>
  <si>
    <t>HDRPF</t>
  </si>
  <si>
    <t>HDUGF</t>
  </si>
  <si>
    <t>HEMA</t>
  </si>
  <si>
    <t>HIIAF</t>
  </si>
  <si>
    <t>HYBG</t>
  </si>
  <si>
    <t>HYBOF</t>
  </si>
  <si>
    <t>HOS</t>
  </si>
  <si>
    <t>HOVVB</t>
  </si>
  <si>
    <t>HOYFF</t>
  </si>
  <si>
    <t>HQDA</t>
  </si>
  <si>
    <t>HMRRF</t>
  </si>
  <si>
    <t>HMTLF</t>
  </si>
  <si>
    <t>HPIFF</t>
  </si>
  <si>
    <t>HOSXF</t>
  </si>
  <si>
    <t>HBGRY</t>
  </si>
  <si>
    <t>HZUVF</t>
  </si>
  <si>
    <t>HEOL</t>
  </si>
  <si>
    <t>HEAT</t>
  </si>
  <si>
    <t>HYKCF</t>
  </si>
  <si>
    <t>HBCGF</t>
  </si>
  <si>
    <t>HGRL</t>
  </si>
  <si>
    <t>HZMXF</t>
  </si>
  <si>
    <t>HAHI</t>
  </si>
  <si>
    <t>HNTUF</t>
  </si>
  <si>
    <t>HAHRF</t>
  </si>
  <si>
    <t>HSTA</t>
  </si>
  <si>
    <t>HZBBF</t>
  </si>
  <si>
    <t>HLSPF</t>
  </si>
  <si>
    <t>HYWS</t>
  </si>
  <si>
    <t>HGHRF</t>
  </si>
  <si>
    <t>HYFXY</t>
  </si>
  <si>
    <t>HYWI</t>
  </si>
  <si>
    <t>HMXG</t>
  </si>
  <si>
    <t>HYH</t>
  </si>
  <si>
    <t>HEB</t>
  </si>
  <si>
    <t>HABK</t>
  </si>
  <si>
    <t>HDVXF</t>
  </si>
  <si>
    <t>HBMBF</t>
  </si>
  <si>
    <t>HSIPF</t>
  </si>
  <si>
    <t>HSHPF</t>
  </si>
  <si>
    <t>HZBRF</t>
  </si>
  <si>
    <t>HYUHF</t>
  </si>
  <si>
    <t>HUBOF</t>
  </si>
  <si>
    <t>HLOUF</t>
  </si>
  <si>
    <t>HCINF</t>
  </si>
  <si>
    <t>HOIEF</t>
  </si>
  <si>
    <t>HTSUY</t>
  </si>
  <si>
    <t>HUPOF</t>
  </si>
  <si>
    <t>HLTEF</t>
  </si>
  <si>
    <t>HTCTF</t>
  </si>
  <si>
    <t>HNLMF</t>
  </si>
  <si>
    <t>HMFFF</t>
  </si>
  <si>
    <t>HRDI</t>
  </si>
  <si>
    <t>HRENF</t>
  </si>
  <si>
    <t>HSACU</t>
  </si>
  <si>
    <t>HSITF</t>
  </si>
  <si>
    <t>HTHL</t>
  </si>
  <si>
    <t>HXBM</t>
  </si>
  <si>
    <t>HSTCD</t>
  </si>
  <si>
    <t>HSAC</t>
  </si>
  <si>
    <t>HTTTF</t>
  </si>
  <si>
    <t>HVPQF</t>
  </si>
  <si>
    <t>HBAYF</t>
  </si>
  <si>
    <t>HBMD</t>
  </si>
  <si>
    <t>HYIH</t>
  </si>
  <si>
    <t>HYKUF</t>
  </si>
  <si>
    <t>HYPMY</t>
  </si>
  <si>
    <t>HYRE</t>
  </si>
  <si>
    <t>HAIL</t>
  </si>
  <si>
    <t>HYXU</t>
  </si>
  <si>
    <t>HAVXF</t>
  </si>
  <si>
    <t>HSHL</t>
  </si>
  <si>
    <t>HULK</t>
  </si>
  <si>
    <t>HTCMF</t>
  </si>
  <si>
    <t>HCPHY</t>
  </si>
  <si>
    <t>FFBW</t>
  </si>
  <si>
    <t>FFEU</t>
  </si>
  <si>
    <t>FFHG</t>
  </si>
  <si>
    <t>FBGX</t>
  </si>
  <si>
    <t>FFHL</t>
  </si>
  <si>
    <t>FFIV</t>
  </si>
  <si>
    <t>FDMF</t>
  </si>
  <si>
    <t>FDS</t>
  </si>
  <si>
    <t>FDVA</t>
  </si>
  <si>
    <t>FHGDF</t>
  </si>
  <si>
    <t>FFLWF</t>
  </si>
  <si>
    <t>FFMGF</t>
  </si>
  <si>
    <t>FFNTF</t>
  </si>
  <si>
    <t>FFXXF</t>
  </si>
  <si>
    <t>FEXXF</t>
  </si>
  <si>
    <t>FFZY</t>
  </si>
  <si>
    <t>FGPHF</t>
  </si>
  <si>
    <t>FGROF</t>
  </si>
  <si>
    <t>FCCG</t>
  </si>
  <si>
    <t>FCCN</t>
  </si>
  <si>
    <t>FCGD</t>
  </si>
  <si>
    <t>FCGY</t>
  </si>
  <si>
    <t>FCMKF</t>
  </si>
  <si>
    <t>FBSFF</t>
  </si>
  <si>
    <t>FCHS</t>
  </si>
  <si>
    <t>FCPB</t>
  </si>
  <si>
    <t>FCRGF</t>
  </si>
  <si>
    <t>FDBH</t>
  </si>
  <si>
    <t>FDGMF</t>
  </si>
  <si>
    <t>FDHC</t>
  </si>
  <si>
    <t>FDMSF</t>
  </si>
  <si>
    <t>FDTC</t>
  </si>
  <si>
    <t>FMCCJ</t>
  </si>
  <si>
    <t>FMCCL</t>
  </si>
  <si>
    <t>FMCKP</t>
  </si>
  <si>
    <t>FMTNF</t>
  </si>
  <si>
    <t>FNAM</t>
  </si>
  <si>
    <t>FNEC</t>
  </si>
  <si>
    <t>FLRE</t>
  </si>
  <si>
    <t>FLST</t>
  </si>
  <si>
    <t>FLXP</t>
  </si>
  <si>
    <t>FITX</t>
  </si>
  <si>
    <t>FJHL</t>
  </si>
  <si>
    <t>FKCIF</t>
  </si>
  <si>
    <t>FLFF</t>
  </si>
  <si>
    <t>FLIVF</t>
  </si>
  <si>
    <t>FLKI</t>
  </si>
  <si>
    <t>FLLIY</t>
  </si>
  <si>
    <t>FLMNF</t>
  </si>
  <si>
    <t>FLNCF</t>
  </si>
  <si>
    <t>FIEB</t>
  </si>
  <si>
    <t>FIND</t>
  </si>
  <si>
    <t>FINMF</t>
  </si>
  <si>
    <t>FNMAN</t>
  </si>
  <si>
    <t>FNNCF</t>
  </si>
  <si>
    <t>FNNZF</t>
  </si>
  <si>
    <t>FNRG</t>
  </si>
  <si>
    <t>FOGCF</t>
  </si>
  <si>
    <t>FORFF</t>
  </si>
  <si>
    <t>FOYJ</t>
  </si>
  <si>
    <t>FHRT</t>
  </si>
  <si>
    <t>FNBT</t>
  </si>
  <si>
    <t>FREGP</t>
  </si>
  <si>
    <t>FREJN</t>
  </si>
  <si>
    <t>FRFFF</t>
  </si>
  <si>
    <t>FRFXF</t>
  </si>
  <si>
    <t>FRMUF</t>
  </si>
  <si>
    <t>FRNFF</t>
  </si>
  <si>
    <t>FRRVF</t>
  </si>
  <si>
    <t>FRTAF</t>
  </si>
  <si>
    <t>FRTD</t>
  </si>
  <si>
    <t>FAME</t>
  </si>
  <si>
    <t>FANUF</t>
  </si>
  <si>
    <t>FARYF</t>
  </si>
  <si>
    <t>FSCR</t>
  </si>
  <si>
    <t>DSLV</t>
  </si>
  <si>
    <t>DSGT</t>
  </si>
  <si>
    <t>DSCR</t>
  </si>
  <si>
    <t>DRQ</t>
  </si>
  <si>
    <t>DEWM</t>
  </si>
  <si>
    <t>DFMTF</t>
  </si>
  <si>
    <t>DFND</t>
  </si>
  <si>
    <t>DNOV</t>
  </si>
  <si>
    <t>DNOW</t>
  </si>
  <si>
    <t>DOGEF</t>
  </si>
  <si>
    <t>DOGS</t>
  </si>
  <si>
    <t>DOGZ</t>
  </si>
  <si>
    <t>DORM</t>
  </si>
  <si>
    <t>DLTA</t>
  </si>
  <si>
    <t>DLTH</t>
  </si>
  <si>
    <t>DLTI</t>
  </si>
  <si>
    <t>DIOD</t>
  </si>
  <si>
    <t>DJIFF</t>
  </si>
  <si>
    <t>DLBS</t>
  </si>
  <si>
    <t>DIET</t>
  </si>
  <si>
    <t>DIGAF</t>
  </si>
  <si>
    <t>DERM</t>
  </si>
  <si>
    <t>DEUR</t>
  </si>
  <si>
    <t>DEWY</t>
  </si>
  <si>
    <t>DFIN</t>
  </si>
  <si>
    <t>DPXCF</t>
  </si>
  <si>
    <t>DQ</t>
  </si>
  <si>
    <t>DRIFF</t>
  </si>
  <si>
    <t>DRNA</t>
  </si>
  <si>
    <t>DRNK</t>
  </si>
  <si>
    <t>DGTW</t>
  </si>
  <si>
    <t>DHDG</t>
  </si>
  <si>
    <t>DHIL</t>
  </si>
  <si>
    <t>DMEHF</t>
  </si>
  <si>
    <t>DDD</t>
  </si>
  <si>
    <t>DDLS</t>
  </si>
  <si>
    <t>DT</t>
  </si>
  <si>
    <t>DCPH</t>
  </si>
  <si>
    <t>DDEJF</t>
  </si>
  <si>
    <t>DDM</t>
  </si>
  <si>
    <t>DXBRF</t>
  </si>
  <si>
    <t>DAIO</t>
  </si>
  <si>
    <t>DALT</t>
  </si>
  <si>
    <t>DXR</t>
  </si>
  <si>
    <t>DARE</t>
  </si>
  <si>
    <t>DXYN</t>
  </si>
  <si>
    <t>DASTF</t>
  </si>
  <si>
    <t>DYAI</t>
  </si>
  <si>
    <t>DYB</t>
  </si>
  <si>
    <t>DAUD</t>
  </si>
  <si>
    <t>DYMEF</t>
  </si>
  <si>
    <t>DAVA</t>
  </si>
  <si>
    <t>DYNT</t>
  </si>
  <si>
    <t>DZK</t>
  </si>
  <si>
    <t>FSPM</t>
  </si>
  <si>
    <t>FSTR</t>
  </si>
  <si>
    <t>FTCH</t>
  </si>
  <si>
    <t>FTK</t>
  </si>
  <si>
    <t>FTMR</t>
  </si>
  <si>
    <t>FTNT</t>
  </si>
  <si>
    <t>FTR</t>
  </si>
  <si>
    <t>FTSSF</t>
  </si>
  <si>
    <t>FTSV</t>
  </si>
  <si>
    <t>FTXP</t>
  </si>
  <si>
    <t>FUD</t>
  </si>
  <si>
    <t>FTAC</t>
  </si>
  <si>
    <t>FRRVY</t>
  </si>
  <si>
    <t>FRSB</t>
  </si>
  <si>
    <t>FRTA</t>
  </si>
  <si>
    <t>FRZT</t>
  </si>
  <si>
    <t>FSBC</t>
  </si>
  <si>
    <t>FTMDF</t>
  </si>
  <si>
    <t>FRNKF</t>
  </si>
  <si>
    <t>FRPH</t>
  </si>
  <si>
    <t>FRPT</t>
  </si>
  <si>
    <t>FTWS</t>
  </si>
  <si>
    <t>FUBAF</t>
  </si>
  <si>
    <t>FSEA</t>
  </si>
  <si>
    <t>FSRVU</t>
  </si>
  <si>
    <t>FXB</t>
  </si>
  <si>
    <t>FICO</t>
  </si>
  <si>
    <t>FIT</t>
  </si>
  <si>
    <t>FLGT</t>
  </si>
  <si>
    <t>FBT</t>
  </si>
  <si>
    <t>EMDV</t>
  </si>
  <si>
    <t>ELCI</t>
  </si>
  <si>
    <t>EVH</t>
  </si>
  <si>
    <t>EEVVF</t>
  </si>
  <si>
    <t>ESTR</t>
  </si>
  <si>
    <t>ELLO</t>
  </si>
  <si>
    <t>EDVR</t>
  </si>
  <si>
    <t>EDMCQ</t>
  </si>
  <si>
    <t>ENAKF</t>
  </si>
  <si>
    <t>ENBFF</t>
  </si>
  <si>
    <t>ENCS</t>
  </si>
  <si>
    <t>ENGA</t>
  </si>
  <si>
    <t>ENGY</t>
  </si>
  <si>
    <t>ENHD</t>
  </si>
  <si>
    <t>ENKS</t>
  </si>
  <si>
    <t>ENMHF</t>
  </si>
  <si>
    <t>ENTI</t>
  </si>
  <si>
    <t>ENZH</t>
  </si>
  <si>
    <t>ELLH</t>
  </si>
  <si>
    <t>ELLKY</t>
  </si>
  <si>
    <t>ELMFF</t>
  </si>
  <si>
    <t>ELNX</t>
  </si>
  <si>
    <t>ELPVY</t>
  </si>
  <si>
    <t>ELRFF</t>
  </si>
  <si>
    <t>ELST</t>
  </si>
  <si>
    <t>ELALF</t>
  </si>
  <si>
    <t>ELGT</t>
  </si>
  <si>
    <t>EMBT</t>
  </si>
  <si>
    <t>EMGE</t>
  </si>
  <si>
    <t>EMHI</t>
  </si>
  <si>
    <t>EMLL</t>
  </si>
  <si>
    <t>EMPO</t>
  </si>
  <si>
    <t>EMPS</t>
  </si>
  <si>
    <t>EMRH</t>
  </si>
  <si>
    <t>EGFHF</t>
  </si>
  <si>
    <t>EGRNF</t>
  </si>
  <si>
    <t>EGTYF</t>
  </si>
  <si>
    <t>EIHC</t>
  </si>
  <si>
    <t>EIPC</t>
  </si>
  <si>
    <t>EJTTF</t>
  </si>
  <si>
    <t>EKCS</t>
  </si>
  <si>
    <t>EGRAF</t>
  </si>
  <si>
    <t>EIGH</t>
  </si>
  <si>
    <t>ENPRF</t>
  </si>
  <si>
    <t>ETKR</t>
  </si>
  <si>
    <t>ETRXF</t>
  </si>
  <si>
    <t>ETTYF</t>
  </si>
  <si>
    <t>EUIVF</t>
  </si>
  <si>
    <t>EUOT</t>
  </si>
  <si>
    <t>EURI</t>
  </si>
  <si>
    <t>EUSHF</t>
  </si>
  <si>
    <t>EUSP</t>
  </si>
  <si>
    <t>EUTLF</t>
  </si>
  <si>
    <t>EUXTF</t>
  </si>
  <si>
    <t>EVAHF</t>
  </si>
  <si>
    <t>EVCI</t>
  </si>
  <si>
    <t>EVGEF</t>
  </si>
  <si>
    <t>ESPHQ</t>
  </si>
  <si>
    <t>ESQF</t>
  </si>
  <si>
    <t>ESRG</t>
  </si>
  <si>
    <t>ESWW</t>
  </si>
  <si>
    <t>ESYL</t>
  </si>
  <si>
    <t>ETCK</t>
  </si>
  <si>
    <t>ETER</t>
  </si>
  <si>
    <t>EREPF</t>
  </si>
  <si>
    <t>ERGN</t>
  </si>
  <si>
    <t>ERRFY</t>
  </si>
  <si>
    <t>ERUC</t>
  </si>
  <si>
    <t>ERVFF</t>
  </si>
  <si>
    <t>ESBS</t>
  </si>
  <si>
    <t>ESCU</t>
  </si>
  <si>
    <t>ESFS</t>
  </si>
  <si>
    <t>EPGNF</t>
  </si>
  <si>
    <t>EPGRQ</t>
  </si>
  <si>
    <t>EPKAF</t>
  </si>
  <si>
    <t>EPOKF</t>
  </si>
  <si>
    <t>EPOR</t>
  </si>
  <si>
    <t>EPRSQ</t>
  </si>
  <si>
    <t>EABPF</t>
  </si>
  <si>
    <t>EAHGF</t>
  </si>
  <si>
    <t>EVTP</t>
  </si>
  <si>
    <t>EVUS</t>
  </si>
  <si>
    <t>EVVLF</t>
  </si>
  <si>
    <t>EAUSF</t>
  </si>
  <si>
    <t>EVXXF</t>
  </si>
  <si>
    <t>EBBGF</t>
  </si>
  <si>
    <t>EBML</t>
  </si>
  <si>
    <t>EBODF</t>
  </si>
  <si>
    <t>EBQZF</t>
  </si>
  <si>
    <t>EBRGF</t>
  </si>
  <si>
    <t>EWRC</t>
  </si>
  <si>
    <t>EORBF</t>
  </si>
  <si>
    <t>EOSC</t>
  </si>
  <si>
    <t>EOSI</t>
  </si>
  <si>
    <t>EOXFF</t>
  </si>
  <si>
    <t>EPGG</t>
  </si>
  <si>
    <t>EVARF</t>
  </si>
  <si>
    <t>EXRTF</t>
  </si>
  <si>
    <t>EDCI</t>
  </si>
  <si>
    <t>EXXBF</t>
  </si>
  <si>
    <t>EDHD</t>
  </si>
  <si>
    <t>EYTH</t>
  </si>
  <si>
    <t>EZTD</t>
  </si>
  <si>
    <t>EDRY</t>
  </si>
  <si>
    <t>EDSFF</t>
  </si>
  <si>
    <t>EDTXU</t>
  </si>
  <si>
    <t>EESI</t>
  </si>
  <si>
    <t>EXHI</t>
  </si>
  <si>
    <t>ECIA</t>
  </si>
  <si>
    <t>ECKTF</t>
  </si>
  <si>
    <t>ECMT</t>
  </si>
  <si>
    <t>ECNRF</t>
  </si>
  <si>
    <t>ECOP</t>
  </si>
  <si>
    <t>EEYMF</t>
  </si>
  <si>
    <t>EEYUF</t>
  </si>
  <si>
    <t>EFFDF</t>
  </si>
  <si>
    <t>EFIR</t>
  </si>
  <si>
    <t>EFLI</t>
  </si>
  <si>
    <t>EFRMF</t>
  </si>
  <si>
    <t>EFRTF</t>
  </si>
  <si>
    <t>EXPCU</t>
  </si>
  <si>
    <t>ECOX</t>
  </si>
  <si>
    <t>EXPFF</t>
  </si>
  <si>
    <t>ECRP</t>
  </si>
  <si>
    <t>ECRTF</t>
  </si>
  <si>
    <t>EXPL</t>
  </si>
  <si>
    <t>EZU</t>
  </si>
  <si>
    <t>EFOI</t>
  </si>
  <si>
    <t>EXEL</t>
  </si>
  <si>
    <t>GLBS</t>
  </si>
  <si>
    <t>GLBXF</t>
  </si>
  <si>
    <t>GNAF</t>
  </si>
  <si>
    <t>GNBT</t>
  </si>
  <si>
    <t>GNGXF</t>
  </si>
  <si>
    <t>GLTC</t>
  </si>
  <si>
    <t>GLUC</t>
  </si>
  <si>
    <t>GMOYF</t>
  </si>
  <si>
    <t>GMWKF</t>
  </si>
  <si>
    <t>GLG</t>
  </si>
  <si>
    <t>GLMD</t>
  </si>
  <si>
    <t>GLNG</t>
  </si>
  <si>
    <t>GMBL</t>
  </si>
  <si>
    <t>GALM</t>
  </si>
  <si>
    <t>GXRFF</t>
  </si>
  <si>
    <t>GDMOF</t>
  </si>
  <si>
    <t>GMSC</t>
  </si>
  <si>
    <t>GGGRF</t>
  </si>
  <si>
    <t>GQMND</t>
  </si>
  <si>
    <t>GPHG</t>
  </si>
  <si>
    <t>GBPOF</t>
  </si>
  <si>
    <t>GLYYF</t>
  </si>
  <si>
    <t>GERI</t>
  </si>
  <si>
    <t>GTTCF</t>
  </si>
  <si>
    <t>GIG</t>
  </si>
  <si>
    <t>GUFAF</t>
  </si>
  <si>
    <t>GREEF</t>
  </si>
  <si>
    <t>GRZZU</t>
  </si>
  <si>
    <t>GEGR</t>
  </si>
  <si>
    <t>GRDSF</t>
  </si>
  <si>
    <t>GMGLF</t>
  </si>
  <si>
    <t>GLLGF</t>
  </si>
  <si>
    <t>GGISF</t>
  </si>
  <si>
    <t>GBDMF</t>
  </si>
  <si>
    <t>GALLF</t>
  </si>
  <si>
    <t>GCHEF</t>
  </si>
  <si>
    <t>GCHLF</t>
  </si>
  <si>
    <t>GNSG</t>
  </si>
  <si>
    <t>GRDZF</t>
  </si>
  <si>
    <t>GWECY</t>
  </si>
  <si>
    <t>GWR</t>
  </si>
  <si>
    <t>GWEFF</t>
  </si>
  <si>
    <t>GRSXY</t>
  </si>
  <si>
    <t>GSTN</t>
  </si>
  <si>
    <t>GZPZY</t>
  </si>
  <si>
    <t>GZUHF</t>
  </si>
  <si>
    <t>GZPHF</t>
  </si>
  <si>
    <t>GBGD</t>
  </si>
  <si>
    <t>GETVY</t>
  </si>
  <si>
    <t>GJNSF</t>
  </si>
  <si>
    <t>GMXDF</t>
  </si>
  <si>
    <t>GOV</t>
  </si>
  <si>
    <t>GDNEF</t>
  </si>
  <si>
    <t>GABA</t>
  </si>
  <si>
    <t>GBFL</t>
  </si>
  <si>
    <t>GPKE</t>
  </si>
  <si>
    <t>GRDDY</t>
  </si>
  <si>
    <t>GUERF</t>
  </si>
  <si>
    <t>GAEX</t>
  </si>
  <si>
    <t>GCOMF</t>
  </si>
  <si>
    <t>GNIIF</t>
  </si>
  <si>
    <t>GNGBF</t>
  </si>
  <si>
    <t>GNHRF</t>
  </si>
  <si>
    <t>GRGSF</t>
  </si>
  <si>
    <t>GBDX</t>
  </si>
  <si>
    <t>GIMVF</t>
  </si>
  <si>
    <t>GPEOL</t>
  </si>
  <si>
    <t>GTTXF</t>
  </si>
  <si>
    <t>GOLDF</t>
  </si>
  <si>
    <t>GKTRF</t>
  </si>
  <si>
    <t>GFWQZ</t>
  </si>
  <si>
    <t>GRN</t>
  </si>
  <si>
    <t>GMO</t>
  </si>
  <si>
    <t>GAYGF</t>
  </si>
  <si>
    <t>GRWC</t>
  </si>
  <si>
    <t>GRWG</t>
  </si>
  <si>
    <t>GAZ</t>
  </si>
  <si>
    <t>GBCHF</t>
  </si>
  <si>
    <t>GRYN</t>
  </si>
  <si>
    <t>GRYO</t>
  </si>
  <si>
    <t>GBEN</t>
  </si>
  <si>
    <t>EMSH</t>
  </si>
  <si>
    <t>EMTL</t>
  </si>
  <si>
    <t>EMX</t>
  </si>
  <si>
    <t>ENCB</t>
  </si>
  <si>
    <t>ENCTF</t>
  </si>
  <si>
    <t>ENCW</t>
  </si>
  <si>
    <t>ENDO</t>
  </si>
  <si>
    <t>ENDP</t>
  </si>
  <si>
    <t>ENG</t>
  </si>
  <si>
    <t>EBBNF</t>
  </si>
  <si>
    <t>EUMF</t>
  </si>
  <si>
    <t>EUO</t>
  </si>
  <si>
    <t>ECHO</t>
  </si>
  <si>
    <t>EVIX</t>
  </si>
  <si>
    <t>ECMH</t>
  </si>
  <si>
    <t>ERDLF</t>
  </si>
  <si>
    <t>ELRMF</t>
  </si>
  <si>
    <t>ESVFF</t>
  </si>
  <si>
    <t>ESYYF</t>
  </si>
  <si>
    <t>EXOXF</t>
  </si>
  <si>
    <t>EDRWY</t>
  </si>
  <si>
    <t>ECUI</t>
  </si>
  <si>
    <t>EENEF</t>
  </si>
  <si>
    <t>EFGSF</t>
  </si>
  <si>
    <t>EGRAY</t>
  </si>
  <si>
    <t>EGDD</t>
  </si>
  <si>
    <t>EEH</t>
  </si>
  <si>
    <t>ERLFF</t>
  </si>
  <si>
    <t>ERMG</t>
  </si>
  <si>
    <t>EROS</t>
  </si>
  <si>
    <t>ERYP</t>
  </si>
  <si>
    <t>EMBI</t>
  </si>
  <si>
    <t>EKTAF</t>
  </si>
  <si>
    <t>ELOX</t>
  </si>
  <si>
    <t>EGRX</t>
  </si>
  <si>
    <t>EGY</t>
  </si>
  <si>
    <t>EOFBF</t>
  </si>
  <si>
    <t>CCK</t>
  </si>
  <si>
    <t>CCLLF</t>
  </si>
  <si>
    <t>CCLX</t>
  </si>
  <si>
    <t>CCO</t>
  </si>
  <si>
    <t>CCHWF</t>
  </si>
  <si>
    <t>CELTF</t>
  </si>
  <si>
    <t>CDAY</t>
  </si>
  <si>
    <t>CDBMF</t>
  </si>
  <si>
    <t>CDDRF</t>
  </si>
  <si>
    <t>CENTA</t>
  </si>
  <si>
    <t>CDEV</t>
  </si>
  <si>
    <t>CDGXF</t>
  </si>
  <si>
    <t>CDIIQ</t>
  </si>
  <si>
    <t>CCRC</t>
  </si>
  <si>
    <t>CCRN</t>
  </si>
  <si>
    <t>CCSB</t>
  </si>
  <si>
    <t>CCTC</t>
  </si>
  <si>
    <t>CCTL</t>
  </si>
  <si>
    <t>CEI</t>
  </si>
  <si>
    <t>CELH</t>
  </si>
  <si>
    <t>CICOY</t>
  </si>
  <si>
    <t>CHJTF</t>
  </si>
  <si>
    <t>CGKEF</t>
  </si>
  <si>
    <t>CGCO</t>
  </si>
  <si>
    <t>CPPKF</t>
  </si>
  <si>
    <t>CPPMF</t>
  </si>
  <si>
    <t>CPPXF</t>
  </si>
  <si>
    <t>CGEN</t>
  </si>
  <si>
    <t>CPRI</t>
  </si>
  <si>
    <t>CPRT</t>
  </si>
  <si>
    <t>CPRX</t>
  </si>
  <si>
    <t>CMPD</t>
  </si>
  <si>
    <t>CSGKF</t>
  </si>
  <si>
    <t>CHWRF</t>
  </si>
  <si>
    <t>CSLT</t>
  </si>
  <si>
    <t>CHWTF</t>
  </si>
  <si>
    <t>CHYHY</t>
  </si>
  <si>
    <t>CRSAU</t>
  </si>
  <si>
    <t>CHKKF</t>
  </si>
  <si>
    <t>CRK</t>
  </si>
  <si>
    <t>CRPOF</t>
  </si>
  <si>
    <t>CSIQ</t>
  </si>
  <si>
    <t>CSLI</t>
  </si>
  <si>
    <t>CSM</t>
  </si>
  <si>
    <t>CSSPF</t>
  </si>
  <si>
    <t>CSTE</t>
  </si>
  <si>
    <t>CIFAF</t>
  </si>
  <si>
    <t>CIFS</t>
  </si>
  <si>
    <t>CIG-C</t>
  </si>
  <si>
    <t>CLWY</t>
  </si>
  <si>
    <t>CVV</t>
  </si>
  <si>
    <t>CLLS</t>
  </si>
  <si>
    <t>CLLXF</t>
  </si>
  <si>
    <t>CLMOF</t>
  </si>
  <si>
    <t>CLNH</t>
  </si>
  <si>
    <t>CLNXF</t>
  </si>
  <si>
    <t>CLWT</t>
  </si>
  <si>
    <t>CATG</t>
  </si>
  <si>
    <t>CATM</t>
  </si>
  <si>
    <t>FTXGF</t>
  </si>
  <si>
    <t>FEEXF</t>
  </si>
  <si>
    <t>FEKR</t>
  </si>
  <si>
    <t>FCBBF</t>
  </si>
  <si>
    <t>FBKIF</t>
  </si>
  <si>
    <t>FSSTF</t>
  </si>
  <si>
    <t>FDBLD</t>
  </si>
  <si>
    <t>FLMZF</t>
  </si>
  <si>
    <t>FGFT</t>
  </si>
  <si>
    <t>FEUL</t>
  </si>
  <si>
    <t>FNEVF</t>
  </si>
  <si>
    <t>FYRTF</t>
  </si>
  <si>
    <t>FXTGY</t>
  </si>
  <si>
    <t>FYSSY</t>
  </si>
  <si>
    <t>FCAA</t>
  </si>
  <si>
    <t>FRIFF</t>
  </si>
  <si>
    <t>FEIFF</t>
  </si>
  <si>
    <t>FTZZF</t>
  </si>
  <si>
    <t>FLKDF</t>
  </si>
  <si>
    <t>FMFN</t>
  </si>
  <si>
    <t>FEU</t>
  </si>
  <si>
    <t>FLAF</t>
  </si>
  <si>
    <t>FDDMF</t>
  </si>
  <si>
    <t>FKKEF</t>
  </si>
  <si>
    <t>FLLZ</t>
  </si>
  <si>
    <t>FLHI</t>
  </si>
  <si>
    <t>FDCHF</t>
  </si>
  <si>
    <t>FEQT</t>
  </si>
  <si>
    <t>FLLHF</t>
  </si>
  <si>
    <t>FBLV</t>
  </si>
  <si>
    <t>FLKM</t>
  </si>
  <si>
    <t>FBGBY</t>
  </si>
  <si>
    <t>FLIDF</t>
  </si>
  <si>
    <t>FKKFF</t>
  </si>
  <si>
    <t>FLMNY</t>
  </si>
  <si>
    <t>FFHMY</t>
  </si>
  <si>
    <t>FFHHF</t>
  </si>
  <si>
    <t>FELTF</t>
  </si>
  <si>
    <t>FAITF</t>
  </si>
  <si>
    <t>FTCY</t>
  </si>
  <si>
    <t>FAXRF</t>
  </si>
  <si>
    <t>FCGN</t>
  </si>
  <si>
    <t>FRIRF</t>
  </si>
  <si>
    <t>FLWTF</t>
  </si>
  <si>
    <t>FSCGF</t>
  </si>
  <si>
    <t>FSRCY</t>
  </si>
  <si>
    <t>FBBCF</t>
  </si>
  <si>
    <t>FNNTF</t>
  </si>
  <si>
    <t>FIGM</t>
  </si>
  <si>
    <t>FLTCF</t>
  </si>
  <si>
    <t>FBOHF</t>
  </si>
  <si>
    <t>FGETF</t>
  </si>
  <si>
    <t>FPCG</t>
  </si>
  <si>
    <t>FEDC</t>
  </si>
  <si>
    <t>FPLF</t>
  </si>
  <si>
    <t>FRPC</t>
  </si>
  <si>
    <t>FUWAF</t>
  </si>
  <si>
    <t>FSNJ</t>
  </si>
  <si>
    <t>FRRFF</t>
  </si>
  <si>
    <t>FNMFO</t>
  </si>
  <si>
    <t>FTWYF</t>
  </si>
  <si>
    <t>FAPPF</t>
  </si>
  <si>
    <t>FMCIU</t>
  </si>
  <si>
    <t>FCMGF</t>
  </si>
  <si>
    <t>FDGMD</t>
  </si>
  <si>
    <t>FCSUF</t>
  </si>
  <si>
    <t>FMXVF</t>
  </si>
  <si>
    <t>FIRRF</t>
  </si>
  <si>
    <t>FECHF</t>
  </si>
  <si>
    <t>FECOF</t>
  </si>
  <si>
    <t>FEDU</t>
  </si>
  <si>
    <t>FACO</t>
  </si>
  <si>
    <t>FSCT</t>
  </si>
  <si>
    <t>FPAY</t>
  </si>
  <si>
    <t>FPMI</t>
  </si>
  <si>
    <t>FPPP</t>
  </si>
  <si>
    <t>FREDQ</t>
  </si>
  <si>
    <t>FRGI</t>
  </si>
  <si>
    <t>FRHC</t>
  </si>
  <si>
    <t>FRHHF</t>
  </si>
  <si>
    <t>FRHV</t>
  </si>
  <si>
    <t>FRAN</t>
  </si>
  <si>
    <t>FRBK</t>
  </si>
  <si>
    <t>FRFGF</t>
  </si>
  <si>
    <t>FRLI</t>
  </si>
  <si>
    <t>FRMO</t>
  </si>
  <si>
    <t>FXS</t>
  </si>
  <si>
    <t>FFRMF</t>
  </si>
  <si>
    <t>FGEN</t>
  </si>
  <si>
    <t>FGFI</t>
  </si>
  <si>
    <t>FGOVF</t>
  </si>
  <si>
    <t>FATE</t>
  </si>
  <si>
    <t>FAVO</t>
  </si>
  <si>
    <t>FEYE</t>
  </si>
  <si>
    <t>LBAS</t>
  </si>
  <si>
    <t>LQSIF</t>
  </si>
  <si>
    <t>LRTTF</t>
  </si>
  <si>
    <t>LIQT</t>
  </si>
  <si>
    <t>LRN</t>
  </si>
  <si>
    <t>LSCC</t>
  </si>
  <si>
    <t>LTUM</t>
  </si>
  <si>
    <t>LTUS</t>
  </si>
  <si>
    <t>LUMIF</t>
  </si>
  <si>
    <t>LUNMF</t>
  </si>
  <si>
    <t>LVCA</t>
  </si>
  <si>
    <t>LSXMA</t>
  </si>
  <si>
    <t>LSXMK</t>
  </si>
  <si>
    <t>LTCCF</t>
  </si>
  <si>
    <t>LTHHF</t>
  </si>
  <si>
    <t>LTHM</t>
  </si>
  <si>
    <t>LTMCF</t>
  </si>
  <si>
    <t>LTRPA</t>
  </si>
  <si>
    <t>LOGC</t>
  </si>
  <si>
    <t>LOTE</t>
  </si>
  <si>
    <t>LOUP</t>
  </si>
  <si>
    <t>LPCN</t>
  </si>
  <si>
    <t>LPG</t>
  </si>
  <si>
    <t>LPSN</t>
  </si>
  <si>
    <t>LOGG</t>
  </si>
  <si>
    <t>LRDC</t>
  </si>
  <si>
    <t>LTRX</t>
  </si>
  <si>
    <t>LEKOF</t>
  </si>
  <si>
    <t>LGND</t>
  </si>
  <si>
    <t>LGORF</t>
  </si>
  <si>
    <t>LIACF</t>
  </si>
  <si>
    <t>LIBFF</t>
  </si>
  <si>
    <t>LICT</t>
  </si>
  <si>
    <t>LIFE</t>
  </si>
  <si>
    <t>LIGA</t>
  </si>
  <si>
    <t>LMPX</t>
  </si>
  <si>
    <t>LMST</t>
  </si>
  <si>
    <t>LND</t>
  </si>
  <si>
    <t>LL</t>
  </si>
  <si>
    <t>LLBO</t>
  </si>
  <si>
    <t>LLEX</t>
  </si>
  <si>
    <t>LLIT</t>
  </si>
  <si>
    <t>LLKKF</t>
  </si>
  <si>
    <t>LLNW</t>
  </si>
  <si>
    <t>LMB</t>
  </si>
  <si>
    <t>LMCNF</t>
  </si>
  <si>
    <t>LMFA</t>
  </si>
  <si>
    <t>LMGDF</t>
  </si>
  <si>
    <t>LMNL</t>
  </si>
  <si>
    <t>LMRXF</t>
  </si>
  <si>
    <t>LNG</t>
  </si>
  <si>
    <t>LNGLY</t>
  </si>
  <si>
    <t>LKKRF</t>
  </si>
  <si>
    <t>LVGI</t>
  </si>
  <si>
    <t>LVHB</t>
  </si>
  <si>
    <t>LVHE</t>
  </si>
  <si>
    <t>LVVV</t>
  </si>
  <si>
    <t>LX</t>
  </si>
  <si>
    <t>LXENF</t>
  </si>
  <si>
    <t>LXGTF</t>
  </si>
  <si>
    <t>LXRP</t>
  </si>
  <si>
    <t>LXXGF</t>
  </si>
  <si>
    <t>LADFF</t>
  </si>
  <si>
    <t>LCKYF</t>
  </si>
  <si>
    <t>LCLP</t>
  </si>
  <si>
    <t>LAIX</t>
  </si>
  <si>
    <t>LCHD</t>
  </si>
  <si>
    <t>LARAF</t>
  </si>
  <si>
    <t>LAZX</t>
  </si>
  <si>
    <t>LBWR</t>
  </si>
  <si>
    <t>LDXHF</t>
  </si>
  <si>
    <t>LBGF</t>
  </si>
  <si>
    <t>LCUAF</t>
  </si>
  <si>
    <t>LTSSF</t>
  </si>
  <si>
    <t>LRZZF</t>
  </si>
  <si>
    <t>LNKE</t>
  </si>
  <si>
    <t>LILAB</t>
  </si>
  <si>
    <t>LCKYD</t>
  </si>
  <si>
    <t>LMSMF</t>
  </si>
  <si>
    <t>LGDOD</t>
  </si>
  <si>
    <t>LIOEF</t>
  </si>
  <si>
    <t>LKYSF</t>
  </si>
  <si>
    <t>LBAO</t>
  </si>
  <si>
    <t>LOQPF</t>
  </si>
  <si>
    <t>LLOBF</t>
  </si>
  <si>
    <t>LBBRF</t>
  </si>
  <si>
    <t>LNPR</t>
  </si>
  <si>
    <t>LSMLF</t>
  </si>
  <si>
    <t>LQRCF</t>
  </si>
  <si>
    <t>LTUX</t>
  </si>
  <si>
    <t>LTUC</t>
  </si>
  <si>
    <t>LOVV</t>
  </si>
  <si>
    <t>LCRE</t>
  </si>
  <si>
    <t>LNCLD</t>
  </si>
  <si>
    <t>LEOPF</t>
  </si>
  <si>
    <t>LVMRF</t>
  </si>
  <si>
    <t>LUPGF</t>
  </si>
  <si>
    <t>LUCAF</t>
  </si>
  <si>
    <t>LMHDF</t>
  </si>
  <si>
    <t>LYRTF</t>
  </si>
  <si>
    <t>LMSZF</t>
  </si>
  <si>
    <t>LOKNF</t>
  </si>
  <si>
    <t>LMSAF</t>
  </si>
  <si>
    <t>LUNCF</t>
  </si>
  <si>
    <t>LDSYD</t>
  </si>
  <si>
    <t>LRCFF</t>
  </si>
  <si>
    <t>LYXRF</t>
  </si>
  <si>
    <t>LIBE</t>
  </si>
  <si>
    <t>LLESF</t>
  </si>
  <si>
    <t>LIHC</t>
  </si>
  <si>
    <t>LEPX</t>
  </si>
  <si>
    <t>LEDIF</t>
  </si>
  <si>
    <t>LWEL</t>
  </si>
  <si>
    <t>LXRRF</t>
  </si>
  <si>
    <t>LCHTF</t>
  </si>
  <si>
    <t>LKSB</t>
  </si>
  <si>
    <t>LNLHF</t>
  </si>
  <si>
    <t>LVCC</t>
  </si>
  <si>
    <t>LBHRF</t>
  </si>
  <si>
    <t>LMPRF</t>
  </si>
  <si>
    <t>LLNXF</t>
  </si>
  <si>
    <t>LSGEF</t>
  </si>
  <si>
    <t>LVSDF</t>
  </si>
  <si>
    <t>LVTSF</t>
  </si>
  <si>
    <t>LESAF</t>
  </si>
  <si>
    <t>LSRCF</t>
  </si>
  <si>
    <t>LNSPF</t>
  </si>
  <si>
    <t>LTGHF</t>
  </si>
  <si>
    <t>LD</t>
  </si>
  <si>
    <t>LBIX</t>
  </si>
  <si>
    <t>LTRE</t>
  </si>
  <si>
    <t>LTTC</t>
  </si>
  <si>
    <t>LTTHF</t>
  </si>
  <si>
    <t>LTTSF</t>
  </si>
  <si>
    <t>LUPAQ</t>
  </si>
  <si>
    <t>LUVU</t>
  </si>
  <si>
    <t>LVCLY</t>
  </si>
  <si>
    <t>LVCNF</t>
  </si>
  <si>
    <t>LNDT</t>
  </si>
  <si>
    <t>LNGT</t>
  </si>
  <si>
    <t>LNNFF</t>
  </si>
  <si>
    <t>LNNGF</t>
  </si>
  <si>
    <t>LNNNY</t>
  </si>
  <si>
    <t>LNTEF</t>
  </si>
  <si>
    <t>LNXGF</t>
  </si>
  <si>
    <t>LNXSF</t>
  </si>
  <si>
    <t>LNZNF</t>
  </si>
  <si>
    <t>LOACU</t>
  </si>
  <si>
    <t>LPBC</t>
  </si>
  <si>
    <t>LPKFF</t>
  </si>
  <si>
    <t>LPKGF</t>
  </si>
  <si>
    <t>LPPI</t>
  </si>
  <si>
    <t>LRDR</t>
  </si>
  <si>
    <t>LRNT</t>
  </si>
  <si>
    <t>LRSNF</t>
  </si>
  <si>
    <t>LSMG</t>
  </si>
  <si>
    <t>LTEC</t>
  </si>
  <si>
    <t>LTKBF</t>
  </si>
  <si>
    <t>LIVC</t>
  </si>
  <si>
    <t>LJUIF</t>
  </si>
  <si>
    <t>LKCRU</t>
  </si>
  <si>
    <t>LKMNF</t>
  </si>
  <si>
    <t>LMMFF</t>
  </si>
  <si>
    <t>LMMHF</t>
  </si>
  <si>
    <t>LMNGF</t>
  </si>
  <si>
    <t>LMNK</t>
  </si>
  <si>
    <t>LMSC</t>
  </si>
  <si>
    <t>LMSQF</t>
  </si>
  <si>
    <t>LMWW</t>
  </si>
  <si>
    <t>LNGYF</t>
  </si>
  <si>
    <t>LSCG</t>
  </si>
  <si>
    <t>LSGOF</t>
  </si>
  <si>
    <t>LCNTU</t>
  </si>
  <si>
    <t>LVNSF</t>
  </si>
  <si>
    <t>LVWD</t>
  </si>
  <si>
    <t>LVXI</t>
  </si>
  <si>
    <t>LVZPF</t>
  </si>
  <si>
    <t>LXLLF</t>
  </si>
  <si>
    <t>LYLP</t>
  </si>
  <si>
    <t>LYSFF</t>
  </si>
  <si>
    <t>LZAGF</t>
  </si>
  <si>
    <t>LIFS</t>
  </si>
  <si>
    <t>LGF-B</t>
  </si>
  <si>
    <t>KWGPF</t>
  </si>
  <si>
    <t>KICK</t>
  </si>
  <si>
    <t>KSSH</t>
  </si>
  <si>
    <t>KSKGY</t>
  </si>
  <si>
    <t>KAEPF</t>
  </si>
  <si>
    <t>KABDF</t>
  </si>
  <si>
    <t>KMLGF</t>
  </si>
  <si>
    <t>KBBTF</t>
  </si>
  <si>
    <t>KNDEF</t>
  </si>
  <si>
    <t>KVAEF</t>
  </si>
  <si>
    <t>KIERF</t>
  </si>
  <si>
    <t>KPSHF</t>
  </si>
  <si>
    <t>KPTSF</t>
  </si>
  <si>
    <t>KRBFD</t>
  </si>
  <si>
    <t>KLKNF</t>
  </si>
  <si>
    <t>KSSRF</t>
  </si>
  <si>
    <t>KGHZF</t>
  </si>
  <si>
    <t>KEG</t>
  </si>
  <si>
    <t>KGAUF</t>
  </si>
  <si>
    <t>KARBF</t>
  </si>
  <si>
    <t>KAIKY</t>
  </si>
  <si>
    <t>KPHWF</t>
  </si>
  <si>
    <t>KRRYF</t>
  </si>
  <si>
    <t>KLGG</t>
  </si>
  <si>
    <t>KOGL</t>
  </si>
  <si>
    <t>KGNR</t>
  </si>
  <si>
    <t>KRKKF</t>
  </si>
  <si>
    <t>KDEVF</t>
  </si>
  <si>
    <t>KPLLF</t>
  </si>
  <si>
    <t>KGBLF</t>
  </si>
  <si>
    <t>KAKKF</t>
  </si>
  <si>
    <t>KBLMU</t>
  </si>
  <si>
    <t>KIMTF</t>
  </si>
  <si>
    <t>KSLBF</t>
  </si>
  <si>
    <t>KTHAF</t>
  </si>
  <si>
    <t>KBDHF</t>
  </si>
  <si>
    <t>KGTFF</t>
  </si>
  <si>
    <t>KMSWF</t>
  </si>
  <si>
    <t>KOZAY</t>
  </si>
  <si>
    <t>KMLXF</t>
  </si>
  <si>
    <t>KOZZF</t>
  </si>
  <si>
    <t>KOTMF</t>
  </si>
  <si>
    <t>KURRF</t>
  </si>
  <si>
    <t>KORS</t>
  </si>
  <si>
    <t>KTOV</t>
  </si>
  <si>
    <t>KTNNF</t>
  </si>
  <si>
    <t>KUBTY</t>
  </si>
  <si>
    <t>KSHB</t>
  </si>
  <si>
    <t>KRYS</t>
  </si>
  <si>
    <t>KPAY</t>
  </si>
  <si>
    <t>KMNCF</t>
  </si>
  <si>
    <t>KLR</t>
  </si>
  <si>
    <t>KMBIF</t>
  </si>
  <si>
    <t>KMTUY</t>
  </si>
  <si>
    <t>KNBWY</t>
  </si>
  <si>
    <t>KNFHF</t>
  </si>
  <si>
    <t>KODK</t>
  </si>
  <si>
    <t>KONAQ</t>
  </si>
  <si>
    <t>KOSK</t>
  </si>
  <si>
    <t>KOSS</t>
  </si>
  <si>
    <t>KLCD</t>
  </si>
  <si>
    <t>KLDO</t>
  </si>
  <si>
    <t>KLXE</t>
  </si>
  <si>
    <t>KNG</t>
  </si>
  <si>
    <t>KNOS</t>
  </si>
  <si>
    <t>KNRLF</t>
  </si>
  <si>
    <t>KNTNF</t>
  </si>
  <si>
    <t>KNWN</t>
  </si>
  <si>
    <t>KNYJF</t>
  </si>
  <si>
    <t>KOCT</t>
  </si>
  <si>
    <t>KDKN</t>
  </si>
  <si>
    <t>KELTF</t>
  </si>
  <si>
    <t>KEMQ</t>
  </si>
  <si>
    <t>KENS</t>
  </si>
  <si>
    <t>KERMF</t>
  </si>
  <si>
    <t>KERN</t>
  </si>
  <si>
    <t>KEX</t>
  </si>
  <si>
    <t>KEYS</t>
  </si>
  <si>
    <t>KEYUF</t>
  </si>
  <si>
    <t>KFYP</t>
  </si>
  <si>
    <t>KGC</t>
  </si>
  <si>
    <t>KDCE</t>
  </si>
  <si>
    <t>KDFI</t>
  </si>
  <si>
    <t>KDKGF</t>
  </si>
  <si>
    <t>KDNG</t>
  </si>
  <si>
    <t>KGKG</t>
  </si>
  <si>
    <t>KBLB</t>
  </si>
  <si>
    <t>KALA</t>
  </si>
  <si>
    <t>KALV</t>
  </si>
  <si>
    <t>KCKSF</t>
  </si>
  <si>
    <t>KAST</t>
  </si>
  <si>
    <t>KGTHY</t>
  </si>
  <si>
    <t>KHDHF</t>
  </si>
  <si>
    <t>KIDS</t>
  </si>
  <si>
    <t>KGRI</t>
  </si>
  <si>
    <t>KGRSY</t>
  </si>
  <si>
    <t>KALO</t>
  </si>
  <si>
    <t>KBEVF</t>
  </si>
  <si>
    <t>KBKCP</t>
  </si>
  <si>
    <t>KBPH</t>
  </si>
  <si>
    <t>KAVL</t>
  </si>
  <si>
    <t>KDOZF</t>
  </si>
  <si>
    <t>KGSPF</t>
  </si>
  <si>
    <t>KHRIF</t>
  </si>
  <si>
    <t>KHZM</t>
  </si>
  <si>
    <t>KMWE</t>
  </si>
  <si>
    <t>KNBA</t>
  </si>
  <si>
    <t>KNBIF</t>
  </si>
  <si>
    <t>KNBWF</t>
  </si>
  <si>
    <t>KNDYF</t>
  </si>
  <si>
    <t>KNMCY</t>
  </si>
  <si>
    <t>KNNGF</t>
  </si>
  <si>
    <t>KOGMF</t>
  </si>
  <si>
    <t>KITL</t>
  </si>
  <si>
    <t>KLDA</t>
  </si>
  <si>
    <t>KLMN</t>
  </si>
  <si>
    <t>KMGIF</t>
  </si>
  <si>
    <t>KTWIF</t>
  </si>
  <si>
    <t>KULR</t>
  </si>
  <si>
    <t>KVIL</t>
  </si>
  <si>
    <t>KWIPF</t>
  </si>
  <si>
    <t>KWPCY</t>
  </si>
  <si>
    <t>KYKOF</t>
  </si>
  <si>
    <t>KYZN</t>
  </si>
  <si>
    <t>KPDCF</t>
  </si>
  <si>
    <t>KPOC</t>
  </si>
  <si>
    <t>KRBF</t>
  </si>
  <si>
    <t>KRDXF</t>
  </si>
  <si>
    <t>KRNNF</t>
  </si>
  <si>
    <t>KRPI</t>
  </si>
  <si>
    <t>KSQR</t>
  </si>
  <si>
    <t>KTGDF</t>
  </si>
  <si>
    <t>KIRK</t>
  </si>
  <si>
    <t>KKKUF</t>
  </si>
  <si>
    <t>KKPNF</t>
  </si>
  <si>
    <t>KKPT</t>
  </si>
  <si>
    <t>KSCD</t>
  </si>
  <si>
    <t>KSFTF</t>
  </si>
  <si>
    <t>KSRYY</t>
  </si>
  <si>
    <t>KYNC</t>
  </si>
  <si>
    <t>KYOCY</t>
  </si>
  <si>
    <t>KRED</t>
  </si>
  <si>
    <t>KRIUF</t>
  </si>
  <si>
    <t>KRMD</t>
  </si>
  <si>
    <t>KRNGF</t>
  </si>
  <si>
    <t>KRUS</t>
  </si>
  <si>
    <t>KRA</t>
  </si>
  <si>
    <t>KURA</t>
  </si>
  <si>
    <t>KVHI</t>
  </si>
  <si>
    <t>KXIN</t>
  </si>
  <si>
    <t>KXPLF</t>
  </si>
  <si>
    <t>KYCCF</t>
  </si>
  <si>
    <t>KYUNF</t>
  </si>
  <si>
    <t>KZIA</t>
  </si>
  <si>
    <t>KZR</t>
  </si>
  <si>
    <t>KWBT</t>
  </si>
  <si>
    <t>KWEB</t>
  </si>
  <si>
    <t>JJMTF</t>
  </si>
  <si>
    <t>JJS</t>
  </si>
  <si>
    <t>JKS</t>
  </si>
  <si>
    <t>JKSM</t>
  </si>
  <si>
    <t>JMIH</t>
  </si>
  <si>
    <t>JROOF</t>
  </si>
  <si>
    <t>JRVMF</t>
  </si>
  <si>
    <t>JOBS</t>
  </si>
  <si>
    <t>JOE</t>
  </si>
  <si>
    <t>JP</t>
  </si>
  <si>
    <t>JPEX</t>
  </si>
  <si>
    <t>JSDA</t>
  </si>
  <si>
    <t>JSNSF</t>
  </si>
  <si>
    <t>JSTTY</t>
  </si>
  <si>
    <t>JTBK</t>
  </si>
  <si>
    <t>JPGB</t>
  </si>
  <si>
    <t>JPLS</t>
  </si>
  <si>
    <t>JGLDF</t>
  </si>
  <si>
    <t>JILL</t>
  </si>
  <si>
    <t>JMST</t>
  </si>
  <si>
    <t>JNBYF</t>
  </si>
  <si>
    <t>JNNDF</t>
  </si>
  <si>
    <t>JPST</t>
  </si>
  <si>
    <t>JRJC</t>
  </si>
  <si>
    <t>JVTSF</t>
  </si>
  <si>
    <t>JZZI</t>
  </si>
  <si>
    <t>JFIL</t>
  </si>
  <si>
    <t>JFU</t>
  </si>
  <si>
    <t>JG</t>
  </si>
  <si>
    <t>JELD</t>
  </si>
  <si>
    <t>JJC</t>
  </si>
  <si>
    <t>JALC</t>
  </si>
  <si>
    <t>JNEXF</t>
  </si>
  <si>
    <t>JSFNF</t>
  </si>
  <si>
    <t>JBPCF</t>
  </si>
  <si>
    <t>JDID</t>
  </si>
  <si>
    <t>JNMB</t>
  </si>
  <si>
    <t>JPEOF</t>
  </si>
  <si>
    <t>JRDN</t>
  </si>
  <si>
    <t>JPTXF</t>
  </si>
  <si>
    <t>JMDAD</t>
  </si>
  <si>
    <t>JPDYD</t>
  </si>
  <si>
    <t>JKRO</t>
  </si>
  <si>
    <t>JUTHF</t>
  </si>
  <si>
    <t>JCDAF</t>
  </si>
  <si>
    <t>JTCMF</t>
  </si>
  <si>
    <t>JSEOF</t>
  </si>
  <si>
    <t>JDWPF</t>
  </si>
  <si>
    <t>JECFF</t>
  </si>
  <si>
    <t>JRIV</t>
  </si>
  <si>
    <t>JAUGF</t>
  </si>
  <si>
    <t>JFBHF</t>
  </si>
  <si>
    <t>JCKRF</t>
  </si>
  <si>
    <t>JGFCF</t>
  </si>
  <si>
    <t>JMCCF</t>
  </si>
  <si>
    <t>JPAVF</t>
  </si>
  <si>
    <t>JDDSF</t>
  </si>
  <si>
    <t>JTEKF</t>
  </si>
  <si>
    <t>JJE</t>
  </si>
  <si>
    <t>JJT</t>
  </si>
  <si>
    <t>JAIRF</t>
  </si>
  <si>
    <t>JUMSF</t>
  </si>
  <si>
    <t>JSGCF</t>
  </si>
  <si>
    <t>JSCPF</t>
  </si>
  <si>
    <t>JPNRF</t>
  </si>
  <si>
    <t>JPPHY</t>
  </si>
  <si>
    <t>JYSKY</t>
  </si>
  <si>
    <t>JBZY</t>
  </si>
  <si>
    <t>JCDXF</t>
  </si>
  <si>
    <t>JPSTF</t>
  </si>
  <si>
    <t>JRNGF</t>
  </si>
  <si>
    <t>JRVS</t>
  </si>
  <si>
    <t>JSBL</t>
  </si>
  <si>
    <t>JUGRF</t>
  </si>
  <si>
    <t>JUMSY</t>
  </si>
  <si>
    <t>JUMT</t>
  </si>
  <si>
    <t>JUPGF</t>
  </si>
  <si>
    <t>JACO</t>
  </si>
  <si>
    <t>JADA</t>
  </si>
  <si>
    <t>JADSF</t>
  </si>
  <si>
    <t>JAGR</t>
  </si>
  <si>
    <t>JNDOF</t>
  </si>
  <si>
    <t>JNSTF</t>
  </si>
  <si>
    <t>JAMGF</t>
  </si>
  <si>
    <t>JANL</t>
  </si>
  <si>
    <t>JCYCF</t>
  </si>
  <si>
    <t>JEII</t>
  </si>
  <si>
    <t>JFAIF</t>
  </si>
  <si>
    <t>JGHAF</t>
  </si>
  <si>
    <t>JHIUF</t>
  </si>
  <si>
    <t>JIAXF</t>
  </si>
  <si>
    <t>JINFF</t>
  </si>
  <si>
    <t>JJNTF</t>
  </si>
  <si>
    <t>JLMC</t>
  </si>
  <si>
    <t>JMDA</t>
  </si>
  <si>
    <t>JMKJ</t>
  </si>
  <si>
    <t>JO</t>
  </si>
  <si>
    <t>JAGX</t>
  </si>
  <si>
    <t>JD</t>
  </si>
  <si>
    <t>LG</t>
  </si>
  <si>
    <t>LAGR</t>
  </si>
  <si>
    <t>LAKF</t>
  </si>
  <si>
    <t>LANZ</t>
  </si>
  <si>
    <t>LATNF</t>
  </si>
  <si>
    <t>LBLCF</t>
  </si>
  <si>
    <t>LBLTF</t>
  </si>
  <si>
    <t>LBTSF</t>
  </si>
  <si>
    <t>LBTYB</t>
  </si>
  <si>
    <t>LCAR</t>
  </si>
  <si>
    <t>LCSHF</t>
  </si>
  <si>
    <t>LECBF</t>
  </si>
  <si>
    <t>LFAC</t>
  </si>
  <si>
    <t>LFBCF</t>
  </si>
  <si>
    <t>LFCYF</t>
  </si>
  <si>
    <t>LFEX</t>
  </si>
  <si>
    <t>LFSYF</t>
  </si>
  <si>
    <t>LFUGF</t>
  </si>
  <si>
    <t>LGDDF</t>
  </si>
  <si>
    <t>LGDRF</t>
  </si>
  <si>
    <t>LGMFF</t>
  </si>
  <si>
    <t>LFL</t>
  </si>
  <si>
    <t>LYFT</t>
  </si>
  <si>
    <t>LBY</t>
  </si>
  <si>
    <t>LCAHU</t>
  </si>
  <si>
    <t>LCDX</t>
  </si>
  <si>
    <t>LCTC</t>
  </si>
  <si>
    <t>LCTX</t>
  </si>
  <si>
    <t>LDHL</t>
  </si>
  <si>
    <t>LDNXF</t>
  </si>
  <si>
    <t>LYNS</t>
  </si>
  <si>
    <t>LYSCF</t>
  </si>
  <si>
    <t>LYV</t>
  </si>
  <si>
    <t>LDRS</t>
  </si>
  <si>
    <t>LE</t>
  </si>
  <si>
    <t>LEAF</t>
  </si>
  <si>
    <t>LEAS</t>
  </si>
  <si>
    <t>LEE</t>
  </si>
  <si>
    <t>LIMAF</t>
  </si>
  <si>
    <t>LFIN</t>
  </si>
  <si>
    <t>LFVN</t>
  </si>
  <si>
    <t>LINUF</t>
  </si>
  <si>
    <t>LITE</t>
  </si>
  <si>
    <t>LIVE</t>
  </si>
  <si>
    <t>LIVKU</t>
  </si>
  <si>
    <t>LIVN</t>
  </si>
  <si>
    <t>LIXT</t>
  </si>
  <si>
    <t>LJPC</t>
  </si>
  <si>
    <t>LGBS</t>
  </si>
  <si>
    <t>LGDOF</t>
  </si>
  <si>
    <t>LGIH</t>
  </si>
  <si>
    <t>LEGX</t>
  </si>
  <si>
    <t>LEHLQ</t>
  </si>
  <si>
    <t>LEHNQ</t>
  </si>
  <si>
    <t>LEMIF</t>
  </si>
  <si>
    <t>LATNU</t>
  </si>
  <si>
    <t>LAUR</t>
  </si>
  <si>
    <t>LAWS</t>
  </si>
  <si>
    <t>IBRC</t>
  </si>
  <si>
    <t>ICCC</t>
  </si>
  <si>
    <t>IBHC</t>
  </si>
  <si>
    <t>IDXAF</t>
  </si>
  <si>
    <t>IENVF</t>
  </si>
  <si>
    <t>IESC</t>
  </si>
  <si>
    <t>ICLR</t>
  </si>
  <si>
    <t>ICSH</t>
  </si>
  <si>
    <t>ICUI</t>
  </si>
  <si>
    <t>ICVT</t>
  </si>
  <si>
    <t>IDXG</t>
  </si>
  <si>
    <t>IDXX</t>
  </si>
  <si>
    <t>IEA</t>
  </si>
  <si>
    <t>IEC</t>
  </si>
  <si>
    <t>IEGCF</t>
  </si>
  <si>
    <t>IEHC</t>
  </si>
  <si>
    <t>IEHS</t>
  </si>
  <si>
    <t>IIN</t>
  </si>
  <si>
    <t>IINX</t>
  </si>
  <si>
    <t>IMASF</t>
  </si>
  <si>
    <t>IMMZF</t>
  </si>
  <si>
    <t>IRPSY</t>
  </si>
  <si>
    <t>IPWLG</t>
  </si>
  <si>
    <t>IDSY</t>
  </si>
  <si>
    <t>ICHIF</t>
  </si>
  <si>
    <t>ITNRF</t>
  </si>
  <si>
    <t>ITOEF</t>
  </si>
  <si>
    <t>ISVJF</t>
  </si>
  <si>
    <t>IMXXF</t>
  </si>
  <si>
    <t>IMBRF</t>
  </si>
  <si>
    <t>IPSBF</t>
  </si>
  <si>
    <t>INCT</t>
  </si>
  <si>
    <t>IVBK</t>
  </si>
  <si>
    <t>IPE</t>
  </si>
  <si>
    <t>IMAG</t>
  </si>
  <si>
    <t>IMHDF</t>
  </si>
  <si>
    <t>ICNOF</t>
  </si>
  <si>
    <t>IFLXF</t>
  </si>
  <si>
    <t>IPMG</t>
  </si>
  <si>
    <t>IPXAF</t>
  </si>
  <si>
    <t>IRCSF</t>
  </si>
  <si>
    <t>ITONF</t>
  </si>
  <si>
    <t>IHIHF</t>
  </si>
  <si>
    <t>ISSIF</t>
  </si>
  <si>
    <t>IGFUF</t>
  </si>
  <si>
    <t>ITTGF</t>
  </si>
  <si>
    <t>IMMFF</t>
  </si>
  <si>
    <t>IGHOF</t>
  </si>
  <si>
    <t>IHPXF</t>
  </si>
  <si>
    <t>IUYBF</t>
  </si>
  <si>
    <t>ICHBF</t>
  </si>
  <si>
    <t>IPLNF</t>
  </si>
  <si>
    <t>IVEVF</t>
  </si>
  <si>
    <t>ISHQF</t>
  </si>
  <si>
    <t>IACYF</t>
  </si>
  <si>
    <t>IPZYF</t>
  </si>
  <si>
    <t>IRLCF</t>
  </si>
  <si>
    <t>IRPTF</t>
  </si>
  <si>
    <t>INTH</t>
  </si>
  <si>
    <t>ILCC</t>
  </si>
  <si>
    <t>IARSF</t>
  </si>
  <si>
    <t>IVIVF</t>
  </si>
  <si>
    <t>ISHCF</t>
  </si>
  <si>
    <t>ISTC</t>
  </si>
  <si>
    <t>ISSFF</t>
  </si>
  <si>
    <t>IMXCF</t>
  </si>
  <si>
    <t>IRVDF</t>
  </si>
  <si>
    <t>IMQCF</t>
  </si>
  <si>
    <t>ITMZF</t>
  </si>
  <si>
    <t>ISRB</t>
  </si>
  <si>
    <t>IILBF</t>
  </si>
  <si>
    <t>IQEPY</t>
  </si>
  <si>
    <t>Notes</t>
  </si>
  <si>
    <t>Data Provided by IEX Cloud</t>
  </si>
  <si>
    <t>Data updated on 2021-12-07</t>
  </si>
  <si>
    <t>Column</t>
  </si>
  <si>
    <t>Definition</t>
  </si>
  <si>
    <t>The company's ticker, used to identify it on the stock exchange.</t>
  </si>
  <si>
    <t>The business' operating name.</t>
  </si>
  <si>
    <t>The company's most recent stock price (current to when this spreadsheet was last updated).</t>
  </si>
  <si>
    <t>Our estimate of the company's per-share intrinsic value.</t>
  </si>
  <si>
    <t>The ratio of the company's current stock price to our estimate of its fair value. Above 100% means overvalued while below 100% means undervalued.</t>
  </si>
  <si>
    <t>The percentage of the company's share price that it pays out each year.</t>
  </si>
  <si>
    <t>Our estimate of the annualized returns that the company will achieve from valuation expansion/contraction over the next 5 years.</t>
  </si>
  <si>
    <t>Our estimate of the annualized returns that the company will achieve from business growth over the next 5 years.</t>
  </si>
  <si>
    <t>Our estimate of the total annualized returns that the company will achieve over the next 5 years</t>
  </si>
  <si>
    <t>A rank of the company's dividend risk. Higher is safer.</t>
  </si>
  <si>
    <t>A rank of the company's suitability for retired investors. Higher is more suitable.</t>
  </si>
  <si>
    <t>Our estimate for the company's per-share earnings (or a similar relevant metric) in the next full fiscal year.</t>
  </si>
  <si>
    <t>The dollar value of dividends paid out in one year for one share of the company.</t>
  </si>
  <si>
    <t>A measure of dividend safety that is calculated as the company's annual dividend payments divided by the company's annual earnings.</t>
  </si>
  <si>
    <t>The number of consecutive years that the company has increased its per-share dividend payment.</t>
  </si>
  <si>
    <t>Our estimate of the company's dividend growth rate over the next 5 years.</t>
  </si>
  <si>
    <t>The company's total return (including stock price and dividends) over the last 12 months.</t>
  </si>
  <si>
    <t>The type of security that the company trades as. Examples include stock, REIT, MLP, and BDC.</t>
  </si>
  <si>
    <t>The business sector that the company operates in.</t>
  </si>
  <si>
    <t>The company's current market capitalization, calculated as its stock price multiplied by the number of shares outstanding.</t>
  </si>
  <si>
    <t>The date of our last research report on the company.</t>
  </si>
  <si>
    <t>Analyst</t>
  </si>
  <si>
    <t>The name of the Sure Dividend analyst who last covered the company.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</si>
</sst>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000000"/>
    <numFmt numFmtId="165" formatCode="YYYY-MM-DD"/>
  </numFmts>
  <fonts count="4">
    <font>
      <sz val="11.0"/>
      <color theme="1"/>
      <name val="Arial"/>
    </font>
    <font>
      <b/>
      <sz val="11.0"/>
      <color theme="1"/>
      <name val="Calibri"/>
    </font>
    <font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top"/>
    </xf>
    <xf borderId="1" fillId="0" fontId="1" numFmtId="0" xfId="0" applyAlignment="1" applyBorder="1" applyFont="1">
      <alignment horizontal="center" vertical="top"/>
    </xf>
    <xf borderId="0" fillId="0" fontId="2" numFmtId="0" xfId="0" applyAlignment="1" applyFont="1">
      <alignment readingOrder="0"/>
    </xf>
    <xf borderId="0" fillId="0" fontId="2" numFmtId="0" xfId="0" applyFont="1"/>
    <xf borderId="0" fillId="0" fontId="2" numFmtId="164" xfId="0" applyFont="1" applyNumberFormat="1"/>
    <xf borderId="0" fillId="0" fontId="3" numFmtId="165" xfId="0" applyFont="1" applyNumberFormat="1"/>
    <xf borderId="0" fillId="0" fontId="2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10">
    <dxf>
      <font>
        <color rgb="FFFFFFFF"/>
      </font>
      <fill>
        <patternFill patternType="solid">
          <fgColor rgb="FF3F8071"/>
          <bgColor rgb="FF3F8071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/>
      <fill>
        <patternFill patternType="solid">
          <fgColor rgb="FFDADADA"/>
          <bgColor rgb="FFDADADA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u/>
      </font>
      <fill>
        <patternFill patternType="solid">
          <fgColor rgb="FFDADADA"/>
          <bgColor rgb="FFDADADA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/>
      <numFmt numFmtId="0" formatCode="$#,##0.00"/>
      <fill>
        <patternFill patternType="solid">
          <fgColor rgb="FFDADADA"/>
          <bgColor rgb="FFDADADA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/>
      <numFmt numFmtId="0" formatCode="0.0%"/>
      <fill>
        <patternFill patternType="solid">
          <fgColor rgb="FFDADADA"/>
          <bgColor rgb="FFDADADA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/>
      <numFmt numFmtId="0" formatCode="#,##0"/>
      <fill>
        <patternFill patternType="solid">
          <fgColor rgb="FFDADADA"/>
          <bgColor rgb="FFDADADA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/>
      <numFmt numFmtId="0" formatCode="$#,##0"/>
      <fill>
        <patternFill patternType="solid">
          <fgColor rgb="FFDADADA"/>
          <bgColor rgb="FFDADADA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/>
      <numFmt numFmtId="0" formatCode="yyyy-mm-dd"/>
      <fill>
        <patternFill patternType="solid">
          <fgColor rgb="FFDADADA"/>
          <bgColor rgb="FFDADADA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/>
      <fill>
        <patternFill patternType="solid">
          <fgColor rgb="FFFFFF02"/>
          <bgColor rgb="FFFFFF02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/>
      <numFmt numFmtId="0" formatCode="0"/>
      <fill>
        <patternFill patternType="solid">
          <fgColor rgb="FFFFFF02"/>
          <bgColor rgb="FFFFFF02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0"/>
  <cols>
    <col customWidth="1" min="1" max="1" width="11.13"/>
    <col customWidth="1" min="2" max="2" width="26.88"/>
    <col customWidth="1" min="3" max="8" width="18.13"/>
    <col customWidth="1" min="9" max="10" width="21.63"/>
    <col customWidth="1" min="11" max="11" width="26.88"/>
    <col customWidth="1" min="12" max="12" width="35.63"/>
    <col customWidth="1" min="13" max="13" width="25.13"/>
    <col customWidth="1" min="14" max="14" width="18.13"/>
    <col customWidth="1" min="15" max="15" width="25.13"/>
    <col customWidth="1" min="16" max="16" width="21.63"/>
    <col customWidth="1" min="17" max="17" width="25.13"/>
    <col customWidth="1" min="18" max="18" width="18.13"/>
    <col customWidth="1" min="19" max="19" width="19.88"/>
    <col customWidth="1" min="20" max="20" width="21.63"/>
    <col customWidth="1" min="21" max="21" width="18.13"/>
    <col customWidth="1" min="22" max="25" width="7.63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1" t="s">
        <v>21</v>
      </c>
      <c r="B2" s="3" t="s">
        <v>22</v>
      </c>
      <c r="C2" s="4">
        <v>4.28</v>
      </c>
      <c r="D2" s="4">
        <v>12.0</v>
      </c>
      <c r="E2" s="5">
        <v>0.3566666666666667</v>
      </c>
      <c r="F2" s="4">
        <v>0.009345794392523364</v>
      </c>
      <c r="G2" s="4">
        <v>0.2289875840348639</v>
      </c>
      <c r="H2" s="4">
        <v>0.0</v>
      </c>
      <c r="I2" s="4">
        <v>0.2760419690322116</v>
      </c>
      <c r="J2" s="4" t="s">
        <v>23</v>
      </c>
      <c r="K2" s="4" t="s">
        <v>24</v>
      </c>
      <c r="L2" s="4">
        <v>2.0</v>
      </c>
      <c r="M2" s="4">
        <v>0.04</v>
      </c>
      <c r="N2" s="4">
        <v>0.02</v>
      </c>
      <c r="O2" s="4">
        <v>0.0</v>
      </c>
      <c r="P2" s="4">
        <v>1.0</v>
      </c>
      <c r="Q2" s="4">
        <v>-0.7167281743743511</v>
      </c>
      <c r="R2" s="4" t="s">
        <v>25</v>
      </c>
      <c r="S2" s="4" t="s">
        <v>26</v>
      </c>
      <c r="T2" s="4">
        <v>131.108895</v>
      </c>
      <c r="U2" s="6">
        <v>44527.0</v>
      </c>
    </row>
    <row r="3">
      <c r="A3" s="1" t="s">
        <v>27</v>
      </c>
      <c r="B3" s="3" t="s">
        <v>28</v>
      </c>
      <c r="C3" s="4">
        <v>206.59</v>
      </c>
      <c r="D3" s="4">
        <v>265.0</v>
      </c>
      <c r="E3" s="4">
        <v>0.7795849056603774</v>
      </c>
      <c r="F3" s="4">
        <v>0.01936202139503364</v>
      </c>
      <c r="G3" s="4">
        <v>0.05105953320759693</v>
      </c>
      <c r="H3" s="4">
        <v>0.15</v>
      </c>
      <c r="I3" s="4">
        <v>0.2176561976006353</v>
      </c>
      <c r="J3" s="4" t="s">
        <v>29</v>
      </c>
      <c r="K3" s="4" t="s">
        <v>23</v>
      </c>
      <c r="L3" s="4">
        <v>20.35</v>
      </c>
      <c r="M3" s="4">
        <v>4.0</v>
      </c>
      <c r="N3" s="4">
        <v>0.1965601965601965</v>
      </c>
      <c r="O3" s="4">
        <v>1.0</v>
      </c>
      <c r="P3" s="4">
        <v>0.0</v>
      </c>
      <c r="Q3" s="4">
        <v>-0.074166757064913</v>
      </c>
      <c r="R3" s="4" t="s">
        <v>30</v>
      </c>
      <c r="S3" s="4" t="s">
        <v>31</v>
      </c>
      <c r="T3" s="4">
        <v>65907.727337</v>
      </c>
      <c r="U3" s="6">
        <v>44504.0</v>
      </c>
    </row>
    <row r="4">
      <c r="A4" s="1" t="s">
        <v>32</v>
      </c>
      <c r="B4" s="3" t="s">
        <v>33</v>
      </c>
      <c r="C4" s="4">
        <v>4.57</v>
      </c>
      <c r="D4" s="4">
        <v>9.17</v>
      </c>
      <c r="E4" s="4">
        <v>0.4983642311886587</v>
      </c>
      <c r="F4" s="4">
        <v>0.03938730853391684</v>
      </c>
      <c r="G4" s="4">
        <v>0.1494514358594292</v>
      </c>
      <c r="H4" s="4">
        <v>0.04</v>
      </c>
      <c r="I4" s="4">
        <v>0.2164656279978681</v>
      </c>
      <c r="J4" s="4" t="s">
        <v>23</v>
      </c>
      <c r="K4" s="4" t="s">
        <v>29</v>
      </c>
      <c r="L4" s="4">
        <v>1.31</v>
      </c>
      <c r="M4" s="4">
        <v>0.18</v>
      </c>
      <c r="N4" s="4">
        <v>0.1374045801526717</v>
      </c>
      <c r="O4" s="4">
        <v>1.0</v>
      </c>
      <c r="P4" s="4">
        <v>0.04095039696925684</v>
      </c>
      <c r="Q4" s="4">
        <v>-0.186440677966101</v>
      </c>
      <c r="R4" s="4" t="s">
        <v>30</v>
      </c>
      <c r="S4" s="4" t="s">
        <v>34</v>
      </c>
      <c r="T4" s="4">
        <v>1530.54877</v>
      </c>
      <c r="U4" s="6">
        <v>44384.0</v>
      </c>
    </row>
    <row r="5">
      <c r="A5" s="1" t="s">
        <v>35</v>
      </c>
      <c r="B5" s="3" t="s">
        <v>36</v>
      </c>
      <c r="C5" s="4">
        <v>80.55</v>
      </c>
      <c r="D5" s="4">
        <v>130.0</v>
      </c>
      <c r="E5" s="4">
        <v>0.6196153846153846</v>
      </c>
      <c r="F5" s="4">
        <v>0.02184978274363749</v>
      </c>
      <c r="G5" s="4">
        <v>0.1004632947355795</v>
      </c>
      <c r="H5" s="4">
        <v>0.09</v>
      </c>
      <c r="I5" s="4">
        <v>0.2128830179381545</v>
      </c>
      <c r="J5" s="4" t="s">
        <v>23</v>
      </c>
      <c r="K5" s="4" t="s">
        <v>24</v>
      </c>
      <c r="L5" s="4">
        <v>7.2</v>
      </c>
      <c r="M5" s="4">
        <v>1.76</v>
      </c>
      <c r="N5" s="4">
        <v>0.2444444444444444</v>
      </c>
      <c r="O5" s="4">
        <v>1.0</v>
      </c>
      <c r="P5" s="4">
        <v>0.08773831161894674</v>
      </c>
      <c r="Q5" s="4">
        <v>-0.08290435456664501</v>
      </c>
      <c r="R5" s="4" t="s">
        <v>30</v>
      </c>
      <c r="S5" s="4" t="s">
        <v>37</v>
      </c>
      <c r="T5" s="4">
        <v>1765.122324</v>
      </c>
      <c r="U5" s="6">
        <v>44524.0</v>
      </c>
    </row>
    <row r="6">
      <c r="A6" s="1" t="s">
        <v>38</v>
      </c>
      <c r="B6" s="3" t="s">
        <v>39</v>
      </c>
      <c r="C6" s="4">
        <v>11.42</v>
      </c>
      <c r="D6" s="4">
        <v>19.0</v>
      </c>
      <c r="E6" s="4">
        <v>0.6010526315789474</v>
      </c>
      <c r="F6" s="4">
        <v>0.1050788091068301</v>
      </c>
      <c r="G6" s="4">
        <v>0.107178132026615</v>
      </c>
      <c r="H6" s="4">
        <v>0.04</v>
      </c>
      <c r="I6" s="4">
        <v>0.2058528939253093</v>
      </c>
      <c r="J6" s="4" t="s">
        <v>24</v>
      </c>
      <c r="K6" s="4" t="s">
        <v>29</v>
      </c>
      <c r="L6" s="4">
        <v>2.1</v>
      </c>
      <c r="M6" s="4">
        <v>1.2</v>
      </c>
      <c r="N6" s="4">
        <v>0.5714285714285714</v>
      </c>
      <c r="O6" s="4">
        <v>0.0</v>
      </c>
      <c r="P6" s="4">
        <v>0.0</v>
      </c>
      <c r="Q6" s="4">
        <v>0.128389154704944</v>
      </c>
      <c r="R6" s="4" t="s">
        <v>25</v>
      </c>
      <c r="S6" s="4" t="s">
        <v>26</v>
      </c>
      <c r="T6" s="4">
        <v>4452.037559</v>
      </c>
      <c r="U6" s="6">
        <v>44508.0</v>
      </c>
    </row>
    <row r="7">
      <c r="A7" s="1" t="s">
        <v>40</v>
      </c>
      <c r="B7" s="7" t="s">
        <v>41</v>
      </c>
      <c r="C7" s="4">
        <v>12.44</v>
      </c>
      <c r="D7" s="4">
        <v>26.6</v>
      </c>
      <c r="E7" s="4">
        <v>0.4676691729323308</v>
      </c>
      <c r="F7" s="4">
        <v>0.01768488745980707</v>
      </c>
      <c r="G7" s="4">
        <v>0.1641588693541058</v>
      </c>
      <c r="H7" s="4">
        <v>0.02</v>
      </c>
      <c r="I7" s="4">
        <v>0.1966721319759253</v>
      </c>
      <c r="J7" s="4" t="s">
        <v>23</v>
      </c>
      <c r="K7" s="4" t="s">
        <v>24</v>
      </c>
      <c r="L7" s="4">
        <v>3.8</v>
      </c>
      <c r="M7" s="4">
        <v>0.22</v>
      </c>
      <c r="N7" s="4">
        <v>0.05789473684210526</v>
      </c>
      <c r="O7" s="4">
        <v>0.0</v>
      </c>
      <c r="P7" s="4">
        <v>0.01755457717558762</v>
      </c>
      <c r="Q7" s="4">
        <v>-0.290660557819886</v>
      </c>
      <c r="R7" s="4" t="s">
        <v>30</v>
      </c>
      <c r="S7" s="4" t="s">
        <v>31</v>
      </c>
      <c r="T7" s="4">
        <v>14754.599675</v>
      </c>
      <c r="U7" s="6">
        <v>44515.0</v>
      </c>
    </row>
    <row r="8">
      <c r="A8" s="1" t="s">
        <v>42</v>
      </c>
      <c r="B8" s="7" t="s">
        <v>43</v>
      </c>
      <c r="C8" s="4">
        <v>58.45</v>
      </c>
      <c r="D8" s="4">
        <v>70.0</v>
      </c>
      <c r="E8" s="4">
        <v>0.8350000000000001</v>
      </c>
      <c r="F8" s="4">
        <v>0.004619332763045338</v>
      </c>
      <c r="G8" s="4">
        <v>0.0367229315178339</v>
      </c>
      <c r="H8" s="4">
        <v>0.15</v>
      </c>
      <c r="I8" s="4">
        <v>0.1963198192569355</v>
      </c>
      <c r="J8" s="4" t="s">
        <v>44</v>
      </c>
      <c r="K8" s="4" t="s">
        <v>23</v>
      </c>
      <c r="L8" s="4">
        <v>2.8</v>
      </c>
      <c r="M8" s="4">
        <v>0.27</v>
      </c>
      <c r="N8" s="4">
        <v>0.09642857142857145</v>
      </c>
      <c r="O8" s="4">
        <v>11.0</v>
      </c>
      <c r="P8" s="4">
        <v>0.2028986284740084</v>
      </c>
      <c r="Q8" s="4">
        <v>-0.250495180245609</v>
      </c>
      <c r="R8" s="4" t="s">
        <v>30</v>
      </c>
      <c r="S8" s="4" t="s">
        <v>45</v>
      </c>
      <c r="T8" s="4">
        <v>545111.908967</v>
      </c>
      <c r="U8" s="6">
        <v>44517.0</v>
      </c>
    </row>
    <row r="9">
      <c r="A9" s="1" t="s">
        <v>46</v>
      </c>
      <c r="B9" s="7" t="s">
        <v>47</v>
      </c>
      <c r="C9" s="4">
        <v>56.83</v>
      </c>
      <c r="D9" s="4">
        <v>101.0</v>
      </c>
      <c r="E9" s="4">
        <v>0.5626732673267326</v>
      </c>
      <c r="F9" s="4">
        <v>0.03448882632412458</v>
      </c>
      <c r="G9" s="4">
        <v>0.1218860388689533</v>
      </c>
      <c r="H9" s="4">
        <v>0.03</v>
      </c>
      <c r="I9" s="4">
        <v>0.1771562478159892</v>
      </c>
      <c r="J9" s="4" t="s">
        <v>44</v>
      </c>
      <c r="K9" s="4" t="s">
        <v>44</v>
      </c>
      <c r="L9" s="4">
        <v>7.48</v>
      </c>
      <c r="M9" s="4">
        <v>1.96</v>
      </c>
      <c r="N9" s="4">
        <v>0.2620320855614973</v>
      </c>
      <c r="O9" s="4">
        <v>14.0</v>
      </c>
      <c r="P9" s="4">
        <v>0.04987304960985517</v>
      </c>
      <c r="Q9" s="4">
        <v>-0.06749563302509201</v>
      </c>
      <c r="R9" s="4" t="s">
        <v>30</v>
      </c>
      <c r="S9" s="4" t="s">
        <v>31</v>
      </c>
      <c r="T9" s="4">
        <v>125010.402739</v>
      </c>
      <c r="U9" s="6">
        <v>44496.0</v>
      </c>
    </row>
    <row r="10">
      <c r="A10" s="1" t="s">
        <v>48</v>
      </c>
      <c r="B10" s="7" t="s">
        <v>49</v>
      </c>
      <c r="C10" s="4">
        <v>106.84</v>
      </c>
      <c r="D10" s="4">
        <v>158.96</v>
      </c>
      <c r="E10" s="4">
        <v>0.6721187720181178</v>
      </c>
      <c r="F10" s="4">
        <v>0.01637963309621865</v>
      </c>
      <c r="G10" s="4">
        <v>0.08270662686497388</v>
      </c>
      <c r="H10" s="4">
        <v>0.075</v>
      </c>
      <c r="I10" s="4">
        <v>0.1753211968034691</v>
      </c>
      <c r="J10" s="4" t="s">
        <v>23</v>
      </c>
      <c r="K10" s="4" t="s">
        <v>24</v>
      </c>
      <c r="L10" s="4">
        <v>12.7</v>
      </c>
      <c r="M10" s="4">
        <v>1.75</v>
      </c>
      <c r="N10" s="4">
        <v>0.1377952755905512</v>
      </c>
      <c r="O10" s="4">
        <v>7.0</v>
      </c>
      <c r="P10" s="4">
        <v>0.08979006975364512</v>
      </c>
      <c r="Q10" s="4">
        <v>1.087955133540992</v>
      </c>
      <c r="R10" s="4" t="s">
        <v>30</v>
      </c>
      <c r="S10" s="4" t="s">
        <v>37</v>
      </c>
      <c r="T10" s="4">
        <v>6974.864518</v>
      </c>
      <c r="U10" s="6">
        <v>44439.0</v>
      </c>
    </row>
    <row r="11">
      <c r="A11" s="1" t="s">
        <v>50</v>
      </c>
      <c r="B11" s="7" t="s">
        <v>51</v>
      </c>
      <c r="C11" s="4">
        <v>14.91</v>
      </c>
      <c r="D11" s="4">
        <v>23.0</v>
      </c>
      <c r="E11" s="4">
        <v>0.6482608695652174</v>
      </c>
      <c r="F11" s="4">
        <v>0.08853118712273642</v>
      </c>
      <c r="G11" s="4">
        <v>0.09056119051243261</v>
      </c>
      <c r="H11" s="4">
        <v>0.01</v>
      </c>
      <c r="I11" s="4">
        <v>0.1696926909242984</v>
      </c>
      <c r="J11" s="4" t="s">
        <v>24</v>
      </c>
      <c r="K11" s="4" t="s">
        <v>29</v>
      </c>
      <c r="L11" s="4">
        <v>3.6</v>
      </c>
      <c r="M11" s="4">
        <v>1.32</v>
      </c>
      <c r="N11" s="4">
        <v>0.3666666666666667</v>
      </c>
      <c r="O11" s="4">
        <v>0.0</v>
      </c>
      <c r="P11" s="4">
        <v>0.08447177119769855</v>
      </c>
      <c r="Q11" s="4">
        <v>0.02958760879842</v>
      </c>
      <c r="R11" s="4" t="s">
        <v>25</v>
      </c>
      <c r="S11" s="4" t="s">
        <v>52</v>
      </c>
      <c r="T11" s="4">
        <v>932.492575</v>
      </c>
      <c r="U11" s="6">
        <v>44526.0</v>
      </c>
    </row>
    <row r="12">
      <c r="A12" s="1" t="s">
        <v>53</v>
      </c>
      <c r="B12" s="7" t="s">
        <v>54</v>
      </c>
      <c r="C12" s="4">
        <v>10.75</v>
      </c>
      <c r="D12" s="4">
        <v>18.0</v>
      </c>
      <c r="E12" s="4">
        <v>0.5972222222222222</v>
      </c>
      <c r="F12" s="4">
        <v>0.08465116279069768</v>
      </c>
      <c r="G12" s="4">
        <v>0.1085947260264535</v>
      </c>
      <c r="H12" s="4">
        <v>0.01</v>
      </c>
      <c r="I12" s="4">
        <v>0.1689991425285549</v>
      </c>
      <c r="J12" s="4" t="s">
        <v>24</v>
      </c>
      <c r="K12" s="4" t="s">
        <v>29</v>
      </c>
      <c r="L12" s="4">
        <v>2.21</v>
      </c>
      <c r="M12" s="4">
        <v>0.91</v>
      </c>
      <c r="N12" s="4">
        <v>0.411764705882353</v>
      </c>
      <c r="O12" s="4">
        <v>0.0</v>
      </c>
      <c r="P12" s="4">
        <v>0.0</v>
      </c>
      <c r="Q12" s="4">
        <v>0.152678377792236</v>
      </c>
      <c r="R12" s="4" t="s">
        <v>30</v>
      </c>
      <c r="S12" s="4" t="s">
        <v>26</v>
      </c>
      <c r="T12" s="4">
        <v>67985.826944</v>
      </c>
      <c r="U12" s="6">
        <v>44454.0</v>
      </c>
    </row>
    <row r="13">
      <c r="A13" s="1" t="s">
        <v>55</v>
      </c>
      <c r="B13" s="7" t="s">
        <v>56</v>
      </c>
      <c r="C13" s="4">
        <v>16.6</v>
      </c>
      <c r="D13" s="4">
        <v>25.0</v>
      </c>
      <c r="E13" s="4">
        <v>0.664</v>
      </c>
      <c r="F13" s="4">
        <v>0.08433734939759036</v>
      </c>
      <c r="G13" s="4">
        <v>0.08534143692781315</v>
      </c>
      <c r="H13" s="4">
        <v>0.02</v>
      </c>
      <c r="I13" s="4">
        <v>0.1640510088098213</v>
      </c>
      <c r="J13" s="4" t="s">
        <v>24</v>
      </c>
      <c r="K13" s="4" t="s">
        <v>29</v>
      </c>
      <c r="L13" s="4">
        <v>2.8</v>
      </c>
      <c r="M13" s="4">
        <v>1.4</v>
      </c>
      <c r="N13" s="4">
        <v>0.5</v>
      </c>
      <c r="O13" s="4">
        <v>0.0</v>
      </c>
      <c r="P13" s="4">
        <v>0.03959498820755258</v>
      </c>
      <c r="Q13" s="4">
        <v>0.194146794448595</v>
      </c>
      <c r="R13" s="4" t="s">
        <v>25</v>
      </c>
      <c r="S13" s="4" t="s">
        <v>26</v>
      </c>
      <c r="T13" s="4">
        <v>1735.545708</v>
      </c>
      <c r="U13" s="6">
        <v>44504.0</v>
      </c>
    </row>
    <row r="14">
      <c r="A14" s="1" t="s">
        <v>57</v>
      </c>
      <c r="B14" s="7" t="s">
        <v>58</v>
      </c>
      <c r="C14" s="4">
        <v>10.36</v>
      </c>
      <c r="D14" s="4">
        <v>15.0</v>
      </c>
      <c r="E14" s="4">
        <v>0.6906666666666667</v>
      </c>
      <c r="F14" s="4">
        <v>0.1042471042471043</v>
      </c>
      <c r="G14" s="4">
        <v>0.07682790342161772</v>
      </c>
      <c r="H14" s="4">
        <v>0.02</v>
      </c>
      <c r="I14" s="4">
        <v>0.164027489843652</v>
      </c>
      <c r="J14" s="4" t="s">
        <v>59</v>
      </c>
      <c r="K14" s="4" t="s">
        <v>29</v>
      </c>
      <c r="L14" s="4">
        <v>1.51</v>
      </c>
      <c r="M14" s="4">
        <v>1.08</v>
      </c>
      <c r="N14" s="4">
        <v>0.7152317880794702</v>
      </c>
      <c r="O14" s="4">
        <v>1.0</v>
      </c>
      <c r="P14" s="4">
        <v>0.01087212085035083</v>
      </c>
      <c r="Q14" s="4">
        <v>-0.125058230635666</v>
      </c>
      <c r="R14" s="4" t="s">
        <v>30</v>
      </c>
      <c r="S14" s="4" t="s">
        <v>45</v>
      </c>
      <c r="T14" s="4">
        <v>27471.743356</v>
      </c>
      <c r="U14" s="6">
        <v>44496.0</v>
      </c>
    </row>
    <row r="15">
      <c r="A15" s="1" t="s">
        <v>60</v>
      </c>
      <c r="B15" s="7" t="s">
        <v>61</v>
      </c>
      <c r="C15" s="4">
        <v>9.37</v>
      </c>
      <c r="D15" s="4">
        <v>12.1</v>
      </c>
      <c r="E15" s="4">
        <v>0.7743801652892561</v>
      </c>
      <c r="F15" s="4">
        <v>0.0768409818569904</v>
      </c>
      <c r="G15" s="4">
        <v>0.05246861986042384</v>
      </c>
      <c r="H15" s="4">
        <v>0.05</v>
      </c>
      <c r="I15" s="4">
        <v>0.1622735896544112</v>
      </c>
      <c r="J15" s="4" t="s">
        <v>24</v>
      </c>
      <c r="K15" s="4" t="s">
        <v>29</v>
      </c>
      <c r="L15" s="4">
        <v>1.92</v>
      </c>
      <c r="M15" s="4">
        <v>0.72</v>
      </c>
      <c r="N15" s="4">
        <v>0.375</v>
      </c>
      <c r="O15" s="4">
        <v>0.0</v>
      </c>
      <c r="P15" s="4">
        <v>0.07003448782339894</v>
      </c>
      <c r="Q15" s="4">
        <v>0.035016767494457</v>
      </c>
      <c r="R15" s="4" t="s">
        <v>25</v>
      </c>
      <c r="S15" s="4" t="s">
        <v>26</v>
      </c>
      <c r="T15" s="4">
        <v>6606.322284</v>
      </c>
      <c r="U15" s="6">
        <v>44511.0</v>
      </c>
    </row>
    <row r="16">
      <c r="A16" s="1" t="s">
        <v>62</v>
      </c>
      <c r="B16" s="7" t="s">
        <v>63</v>
      </c>
      <c r="C16" s="4">
        <v>293.88</v>
      </c>
      <c r="D16" s="4">
        <v>413.0</v>
      </c>
      <c r="E16" s="4">
        <v>0.7115738498789346</v>
      </c>
      <c r="F16" s="4">
        <v>0.004763849190145638</v>
      </c>
      <c r="G16" s="4">
        <v>0.07042440973340103</v>
      </c>
      <c r="H16" s="4">
        <v>0.08</v>
      </c>
      <c r="I16" s="4">
        <v>0.1596138833841498</v>
      </c>
      <c r="J16" s="4" t="s">
        <v>29</v>
      </c>
      <c r="K16" s="4" t="s">
        <v>24</v>
      </c>
      <c r="L16" s="4">
        <v>35.0</v>
      </c>
      <c r="M16" s="4">
        <v>1.4</v>
      </c>
      <c r="N16" s="4">
        <v>0.04</v>
      </c>
      <c r="O16" s="4">
        <v>8.0</v>
      </c>
      <c r="P16" s="4">
        <v>0.09953965407958165</v>
      </c>
      <c r="Q16" s="4">
        <v>-0.009567808620666</v>
      </c>
      <c r="R16" s="4" t="s">
        <v>30</v>
      </c>
      <c r="S16" s="4" t="s">
        <v>37</v>
      </c>
      <c r="T16" s="4">
        <v>8804.993543</v>
      </c>
      <c r="U16" s="6">
        <v>44493.0</v>
      </c>
    </row>
    <row r="17">
      <c r="A17" s="1" t="s">
        <v>64</v>
      </c>
      <c r="B17" s="7" t="s">
        <v>65</v>
      </c>
      <c r="C17" s="4">
        <v>23.28</v>
      </c>
      <c r="D17" s="4">
        <v>32.5</v>
      </c>
      <c r="E17" s="4">
        <v>0.7163076923076923</v>
      </c>
      <c r="F17" s="4">
        <v>0.08934707903780069</v>
      </c>
      <c r="G17" s="4">
        <v>0.06900583809388361</v>
      </c>
      <c r="H17" s="4">
        <v>0.03</v>
      </c>
      <c r="I17" s="4">
        <v>0.1589214560860295</v>
      </c>
      <c r="J17" s="4" t="s">
        <v>29</v>
      </c>
      <c r="K17" s="4" t="s">
        <v>44</v>
      </c>
      <c r="L17" s="4">
        <v>3.25</v>
      </c>
      <c r="M17" s="4">
        <v>2.08</v>
      </c>
      <c r="N17" s="4">
        <v>0.64</v>
      </c>
      <c r="O17" s="4">
        <v>36.0</v>
      </c>
      <c r="P17" s="4">
        <v>0.01853111887485781</v>
      </c>
      <c r="Q17" s="4">
        <v>-0.161993213073763</v>
      </c>
      <c r="R17" s="4" t="s">
        <v>30</v>
      </c>
      <c r="S17" s="4" t="s">
        <v>45</v>
      </c>
      <c r="T17" s="4">
        <v>167504.4</v>
      </c>
      <c r="U17" s="6">
        <v>44490.0</v>
      </c>
    </row>
    <row r="18">
      <c r="A18" s="1" t="s">
        <v>66</v>
      </c>
      <c r="B18" s="7" t="s">
        <v>67</v>
      </c>
      <c r="C18" s="4">
        <v>10.19</v>
      </c>
      <c r="D18" s="4">
        <v>11.02</v>
      </c>
      <c r="E18" s="4">
        <v>0.9246823956442831</v>
      </c>
      <c r="F18" s="4">
        <v>0.07850834151128558</v>
      </c>
      <c r="G18" s="4">
        <v>0.01578426732307991</v>
      </c>
      <c r="H18" s="4">
        <v>0.08</v>
      </c>
      <c r="I18" s="4">
        <v>0.1585938300373861</v>
      </c>
      <c r="J18" s="4" t="s">
        <v>24</v>
      </c>
      <c r="K18" s="4" t="s">
        <v>29</v>
      </c>
      <c r="L18" s="4">
        <v>1.5</v>
      </c>
      <c r="M18" s="4">
        <v>0.8</v>
      </c>
      <c r="N18" s="4">
        <v>0.5333333333333333</v>
      </c>
      <c r="O18" s="4">
        <v>1.0</v>
      </c>
      <c r="P18" s="4">
        <v>0.08083252207959757</v>
      </c>
      <c r="Q18" s="4">
        <v>1.195127299839915</v>
      </c>
      <c r="R18" s="4" t="s">
        <v>25</v>
      </c>
      <c r="S18" s="4" t="s">
        <v>26</v>
      </c>
      <c r="T18" s="4">
        <v>1273.224142</v>
      </c>
      <c r="U18" s="6">
        <v>44497.0</v>
      </c>
    </row>
    <row r="19">
      <c r="A19" s="1" t="s">
        <v>68</v>
      </c>
      <c r="B19" s="7" t="s">
        <v>69</v>
      </c>
      <c r="C19" s="4">
        <v>256.68</v>
      </c>
      <c r="D19" s="4">
        <v>158.0</v>
      </c>
      <c r="E19" s="4">
        <v>1.624556962025316</v>
      </c>
      <c r="F19" s="4">
        <v>0.02337540906965872</v>
      </c>
      <c r="G19" s="4">
        <v>-0.09248667338075445</v>
      </c>
      <c r="H19" s="4">
        <v>0.25</v>
      </c>
      <c r="I19" s="4">
        <v>0.158551215539027</v>
      </c>
      <c r="J19" s="4" t="s">
        <v>59</v>
      </c>
      <c r="K19" s="4" t="s">
        <v>59</v>
      </c>
      <c r="L19" s="4">
        <v>6.6</v>
      </c>
      <c r="M19" s="4">
        <v>6.0</v>
      </c>
      <c r="N19" s="4">
        <v>0.9090909090909092</v>
      </c>
      <c r="O19" s="4">
        <v>4.0</v>
      </c>
      <c r="P19" s="4">
        <v>0.2000012860054741</v>
      </c>
      <c r="Q19" s="4">
        <v>0.6983398643749501</v>
      </c>
      <c r="R19" s="4" t="s">
        <v>70</v>
      </c>
      <c r="S19" s="4" t="s">
        <v>71</v>
      </c>
      <c r="T19" s="4">
        <v>6041.89676</v>
      </c>
      <c r="U19" s="6">
        <v>44509.0</v>
      </c>
    </row>
    <row r="20">
      <c r="A20" s="1" t="s">
        <v>72</v>
      </c>
      <c r="B20" s="7" t="s">
        <v>73</v>
      </c>
      <c r="C20" s="4">
        <v>47.74</v>
      </c>
      <c r="D20" s="4">
        <v>97.0</v>
      </c>
      <c r="E20" s="4">
        <v>0.4921649484536083</v>
      </c>
      <c r="F20" s="4">
        <v>0.09405111018014244</v>
      </c>
      <c r="G20" s="4">
        <v>0.1523326410660208</v>
      </c>
      <c r="H20" s="4">
        <v>-0.05</v>
      </c>
      <c r="I20" s="4">
        <v>0.1557067944781358</v>
      </c>
      <c r="J20" s="4" t="s">
        <v>24</v>
      </c>
      <c r="K20" s="4" t="s">
        <v>29</v>
      </c>
      <c r="L20" s="4">
        <v>9.2</v>
      </c>
      <c r="M20" s="4">
        <v>4.49</v>
      </c>
      <c r="N20" s="4">
        <v>0.4880434782608696</v>
      </c>
      <c r="O20" s="4">
        <v>0.0</v>
      </c>
      <c r="P20" s="4">
        <v>0.01344218788128959</v>
      </c>
      <c r="Q20" s="4">
        <v>0.09830348170479401</v>
      </c>
      <c r="R20" s="4" t="s">
        <v>30</v>
      </c>
      <c r="S20" s="4" t="s">
        <v>26</v>
      </c>
      <c r="T20" s="4">
        <v>11850.99223</v>
      </c>
      <c r="U20" s="6">
        <v>44522.0</v>
      </c>
    </row>
    <row r="21" ht="15.75" customHeight="1">
      <c r="A21" s="1" t="s">
        <v>74</v>
      </c>
      <c r="B21" s="7" t="s">
        <v>75</v>
      </c>
      <c r="C21" s="4">
        <v>58.77</v>
      </c>
      <c r="D21" s="4">
        <v>80.0</v>
      </c>
      <c r="E21" s="4">
        <v>0.7346250000000001</v>
      </c>
      <c r="F21" s="4">
        <v>0.0544495490896716</v>
      </c>
      <c r="G21" s="4">
        <v>0.06362089188643116</v>
      </c>
      <c r="H21" s="4">
        <v>0.05</v>
      </c>
      <c r="I21" s="4">
        <v>0.1547273041016473</v>
      </c>
      <c r="J21" s="4" t="s">
        <v>59</v>
      </c>
      <c r="K21" s="4" t="s">
        <v>23</v>
      </c>
      <c r="L21" s="4">
        <v>4.43</v>
      </c>
      <c r="M21" s="4">
        <v>3.2</v>
      </c>
      <c r="N21" s="4">
        <v>0.7223476297968399</v>
      </c>
      <c r="O21" s="4">
        <v>0.0</v>
      </c>
      <c r="P21" s="4">
        <v>0.04978904632428516</v>
      </c>
      <c r="Q21" s="4">
        <v>-1.18583392481E-4</v>
      </c>
      <c r="R21" s="4" t="s">
        <v>30</v>
      </c>
      <c r="S21" s="4" t="s">
        <v>76</v>
      </c>
      <c r="T21" s="4">
        <v>44977.86823</v>
      </c>
      <c r="U21" s="6">
        <v>44498.0</v>
      </c>
    </row>
    <row r="22" ht="15.75" customHeight="1">
      <c r="A22" s="1" t="s">
        <v>77</v>
      </c>
      <c r="B22" s="7" t="s">
        <v>78</v>
      </c>
      <c r="C22" s="4">
        <v>58.31</v>
      </c>
      <c r="D22" s="4">
        <v>81.0</v>
      </c>
      <c r="E22" s="4">
        <v>0.7198765432098766</v>
      </c>
      <c r="F22" s="4">
        <v>0.04458926427713943</v>
      </c>
      <c r="G22" s="4">
        <v>0.06794379194459554</v>
      </c>
      <c r="H22" s="4">
        <v>0.05</v>
      </c>
      <c r="I22" s="4">
        <v>0.1540975594013174</v>
      </c>
      <c r="J22" s="4" t="s">
        <v>23</v>
      </c>
      <c r="K22" s="4" t="s">
        <v>29</v>
      </c>
      <c r="L22" s="4">
        <v>9.0</v>
      </c>
      <c r="M22" s="4">
        <v>2.6</v>
      </c>
      <c r="N22" s="4">
        <v>0.2888888888888889</v>
      </c>
      <c r="O22" s="4">
        <v>6.0</v>
      </c>
      <c r="P22" s="4">
        <v>0.07019742897422021</v>
      </c>
      <c r="Q22" s="4">
        <v>0.274173324097933</v>
      </c>
      <c r="R22" s="4" t="s">
        <v>30</v>
      </c>
      <c r="S22" s="4" t="s">
        <v>79</v>
      </c>
      <c r="T22" s="4">
        <v>3819.995341</v>
      </c>
      <c r="U22" s="6">
        <v>44497.0</v>
      </c>
    </row>
    <row r="23" ht="15.75" customHeight="1">
      <c r="A23" s="1" t="s">
        <v>80</v>
      </c>
      <c r="B23" s="7" t="s">
        <v>81</v>
      </c>
      <c r="C23" s="4">
        <v>53.22</v>
      </c>
      <c r="D23" s="4">
        <v>65.0</v>
      </c>
      <c r="E23" s="4">
        <v>0.8187692307692308</v>
      </c>
      <c r="F23" s="4">
        <v>0.03757985719654265</v>
      </c>
      <c r="G23" s="4">
        <v>0.04080099152177752</v>
      </c>
      <c r="H23" s="4">
        <v>0.08</v>
      </c>
      <c r="I23" s="4">
        <v>0.152433559994829</v>
      </c>
      <c r="J23" s="4" t="s">
        <v>23</v>
      </c>
      <c r="K23" s="4" t="s">
        <v>29</v>
      </c>
      <c r="L23" s="4">
        <v>8.09</v>
      </c>
      <c r="M23" s="4">
        <v>2.0</v>
      </c>
      <c r="N23" s="4">
        <v>0.2472187886279357</v>
      </c>
      <c r="O23" s="4">
        <v>6.0</v>
      </c>
      <c r="P23" s="4">
        <v>0.08009875865888949</v>
      </c>
      <c r="Q23" s="4">
        <v>0.152068972640944</v>
      </c>
      <c r="R23" s="4" t="s">
        <v>30</v>
      </c>
      <c r="S23" s="4" t="s">
        <v>82</v>
      </c>
      <c r="T23" s="4">
        <v>3547.398484</v>
      </c>
      <c r="U23" s="6">
        <v>44502.0</v>
      </c>
    </row>
    <row r="24" ht="15.75" customHeight="1">
      <c r="A24" s="1" t="s">
        <v>83</v>
      </c>
      <c r="B24" s="7" t="s">
        <v>84</v>
      </c>
      <c r="C24" s="4">
        <v>34.69</v>
      </c>
      <c r="D24" s="4">
        <v>40.0</v>
      </c>
      <c r="E24" s="4">
        <v>0.86725</v>
      </c>
      <c r="F24" s="4">
        <v>0.02969155376189104</v>
      </c>
      <c r="G24" s="4">
        <v>0.02889519322381151</v>
      </c>
      <c r="H24" s="4">
        <v>0.1</v>
      </c>
      <c r="I24" s="4">
        <v>0.1519098181099583</v>
      </c>
      <c r="J24" s="4" t="s">
        <v>24</v>
      </c>
      <c r="K24" s="4" t="s">
        <v>24</v>
      </c>
      <c r="L24" s="4">
        <v>2.2</v>
      </c>
      <c r="M24" s="4">
        <v>1.03</v>
      </c>
      <c r="N24" s="4">
        <v>0.4681818181818181</v>
      </c>
      <c r="O24" s="4">
        <v>1.0</v>
      </c>
      <c r="P24" s="4">
        <v>0.04766208135176786</v>
      </c>
      <c r="Q24" s="4">
        <v>-0.338475495559336</v>
      </c>
      <c r="R24" s="4" t="s">
        <v>30</v>
      </c>
      <c r="S24" s="4" t="s">
        <v>31</v>
      </c>
      <c r="T24" s="4">
        <v>31173.216967</v>
      </c>
      <c r="U24" s="6">
        <v>44491.0</v>
      </c>
    </row>
    <row r="25" ht="15.75" customHeight="1">
      <c r="A25" s="1" t="s">
        <v>85</v>
      </c>
      <c r="B25" s="7" t="s">
        <v>86</v>
      </c>
      <c r="C25" s="4">
        <v>28.61</v>
      </c>
      <c r="D25" s="4">
        <v>40.0</v>
      </c>
      <c r="E25" s="4">
        <v>0.7152499999999999</v>
      </c>
      <c r="F25" s="4">
        <v>0.09367354072002797</v>
      </c>
      <c r="G25" s="4">
        <v>0.06932181461607745</v>
      </c>
      <c r="H25" s="4">
        <v>0.02</v>
      </c>
      <c r="I25" s="4">
        <v>0.1517352021424423</v>
      </c>
      <c r="J25" s="4" t="s">
        <v>59</v>
      </c>
      <c r="K25" s="4" t="s">
        <v>23</v>
      </c>
      <c r="L25" s="4">
        <v>3.3</v>
      </c>
      <c r="M25" s="4">
        <v>2.68</v>
      </c>
      <c r="N25" s="4">
        <v>0.8121212121212122</v>
      </c>
      <c r="O25" s="4">
        <v>0.0</v>
      </c>
      <c r="P25" s="4">
        <v>0.01023605168466424</v>
      </c>
      <c r="Q25" s="4">
        <v>-0.210442060969195</v>
      </c>
      <c r="R25" s="4" t="s">
        <v>70</v>
      </c>
      <c r="S25" s="4" t="s">
        <v>71</v>
      </c>
      <c r="T25" s="4">
        <v>6600.46525</v>
      </c>
      <c r="U25" s="6">
        <v>44520.0</v>
      </c>
    </row>
    <row r="26" ht="15.75" customHeight="1">
      <c r="A26" s="1" t="s">
        <v>87</v>
      </c>
      <c r="B26" s="7" t="s">
        <v>88</v>
      </c>
      <c r="C26" s="4">
        <v>44.53</v>
      </c>
      <c r="D26" s="4">
        <v>55.0</v>
      </c>
      <c r="E26" s="4">
        <v>0.8096363636363637</v>
      </c>
      <c r="F26" s="4">
        <v>0.09611497866606782</v>
      </c>
      <c r="G26" s="4">
        <v>0.04313855836171143</v>
      </c>
      <c r="H26" s="4">
        <v>0.04</v>
      </c>
      <c r="I26" s="4">
        <v>0.1502109620489618</v>
      </c>
      <c r="J26" s="4" t="s">
        <v>59</v>
      </c>
      <c r="K26" s="4" t="s">
        <v>23</v>
      </c>
      <c r="L26" s="4">
        <v>5.0</v>
      </c>
      <c r="M26" s="4">
        <v>4.28</v>
      </c>
      <c r="N26" s="4">
        <v>0.8560000000000001</v>
      </c>
      <c r="O26" s="4">
        <v>2.0</v>
      </c>
      <c r="P26" s="4">
        <v>0.02019566627646463</v>
      </c>
      <c r="Q26" s="4">
        <v>-0.033255993812838</v>
      </c>
      <c r="R26" s="4" t="s">
        <v>30</v>
      </c>
      <c r="S26" s="4" t="s">
        <v>82</v>
      </c>
      <c r="T26" s="4">
        <v>2869.499204</v>
      </c>
      <c r="U26" s="6">
        <v>44520.0</v>
      </c>
    </row>
    <row r="27" ht="15.75" customHeight="1">
      <c r="A27" s="1" t="s">
        <v>89</v>
      </c>
      <c r="B27" s="7" t="s">
        <v>90</v>
      </c>
      <c r="C27" s="4">
        <v>45.51</v>
      </c>
      <c r="D27" s="4">
        <v>60.0</v>
      </c>
      <c r="E27" s="4">
        <v>0.7585</v>
      </c>
      <c r="F27" s="4">
        <v>0.0911887497253351</v>
      </c>
      <c r="G27" s="4">
        <v>0.05683912537593638</v>
      </c>
      <c r="H27" s="4">
        <v>0.03</v>
      </c>
      <c r="I27" s="4">
        <v>0.1498865516030532</v>
      </c>
      <c r="J27" s="4" t="s">
        <v>23</v>
      </c>
      <c r="K27" s="4" t="s">
        <v>44</v>
      </c>
      <c r="L27" s="4">
        <v>5.0</v>
      </c>
      <c r="M27" s="4">
        <v>4.15</v>
      </c>
      <c r="N27" s="4">
        <v>0.8300000000000001</v>
      </c>
      <c r="O27" s="4">
        <v>21.0</v>
      </c>
      <c r="P27" s="4">
        <v>0.01857417298664354</v>
      </c>
      <c r="Q27" s="4">
        <v>0.112447090335005</v>
      </c>
      <c r="R27" s="4" t="s">
        <v>25</v>
      </c>
      <c r="S27" s="4" t="s">
        <v>26</v>
      </c>
      <c r="T27" s="4">
        <v>9716.027234</v>
      </c>
      <c r="U27" s="6">
        <v>44504.0</v>
      </c>
    </row>
    <row r="28" ht="15.75" customHeight="1">
      <c r="A28" s="1" t="s">
        <v>91</v>
      </c>
      <c r="B28" s="7" t="s">
        <v>92</v>
      </c>
      <c r="C28" s="4">
        <v>87.57</v>
      </c>
      <c r="D28" s="4">
        <v>135.0</v>
      </c>
      <c r="E28" s="4">
        <v>0.6486666666666666</v>
      </c>
      <c r="F28" s="4">
        <v>0.03425830763960261</v>
      </c>
      <c r="G28" s="4">
        <v>0.09042470828670512</v>
      </c>
      <c r="H28" s="4">
        <v>0.03</v>
      </c>
      <c r="I28" s="4">
        <v>0.1491901923860772</v>
      </c>
      <c r="J28" s="4" t="s">
        <v>24</v>
      </c>
      <c r="K28" s="4" t="s">
        <v>23</v>
      </c>
      <c r="L28" s="4">
        <v>7.5</v>
      </c>
      <c r="M28" s="4">
        <v>3.0</v>
      </c>
      <c r="N28" s="4">
        <v>0.4</v>
      </c>
      <c r="O28" s="4">
        <v>4.0</v>
      </c>
      <c r="P28" s="4">
        <v>0.08009875865888949</v>
      </c>
      <c r="Q28" s="4">
        <v>0.6578239109143761</v>
      </c>
      <c r="R28" s="4" t="s">
        <v>30</v>
      </c>
      <c r="S28" s="4" t="s">
        <v>26</v>
      </c>
      <c r="T28" s="4">
        <v>50311.887466</v>
      </c>
      <c r="U28" s="6">
        <v>44513.0</v>
      </c>
    </row>
    <row r="29" ht="15.75" customHeight="1">
      <c r="A29" s="1" t="s">
        <v>93</v>
      </c>
      <c r="B29" s="7" t="s">
        <v>94</v>
      </c>
      <c r="C29" s="4">
        <v>35.48</v>
      </c>
      <c r="D29" s="4">
        <v>44.0</v>
      </c>
      <c r="E29" s="4">
        <v>0.8063636363636363</v>
      </c>
      <c r="F29" s="4">
        <v>0.09864712514092447</v>
      </c>
      <c r="G29" s="4">
        <v>0.04398392861536959</v>
      </c>
      <c r="H29" s="4">
        <v>0.04</v>
      </c>
      <c r="I29" s="4">
        <v>0.1489337213090298</v>
      </c>
      <c r="J29" s="4" t="s">
        <v>59</v>
      </c>
      <c r="K29" s="4" t="s">
        <v>29</v>
      </c>
      <c r="L29" s="4">
        <v>4.4</v>
      </c>
      <c r="M29" s="4">
        <v>3.5</v>
      </c>
      <c r="N29" s="4">
        <v>0.7954545454545454</v>
      </c>
      <c r="O29" s="4">
        <v>7.0</v>
      </c>
      <c r="P29" s="4">
        <v>0.0</v>
      </c>
      <c r="Q29" s="4">
        <v>0.338475586498118</v>
      </c>
      <c r="R29" s="4" t="s">
        <v>25</v>
      </c>
      <c r="S29" s="4" t="s">
        <v>26</v>
      </c>
      <c r="T29" s="4">
        <v>7932.536672</v>
      </c>
      <c r="U29" s="6">
        <v>44501.0</v>
      </c>
    </row>
    <row r="30" ht="15.75" customHeight="1">
      <c r="A30" s="1" t="s">
        <v>95</v>
      </c>
      <c r="B30" s="7" t="s">
        <v>96</v>
      </c>
      <c r="C30" s="4">
        <v>43.77</v>
      </c>
      <c r="D30" s="4">
        <v>60.0</v>
      </c>
      <c r="E30" s="4">
        <v>0.7295</v>
      </c>
      <c r="F30" s="4">
        <v>0.04295179346584418</v>
      </c>
      <c r="G30" s="4">
        <v>0.06511117374245723</v>
      </c>
      <c r="H30" s="4">
        <v>0.05</v>
      </c>
      <c r="I30" s="4">
        <v>0.1477376943449578</v>
      </c>
      <c r="J30" s="4" t="s">
        <v>29</v>
      </c>
      <c r="K30" s="4" t="s">
        <v>44</v>
      </c>
      <c r="L30" s="4">
        <v>4.6</v>
      </c>
      <c r="M30" s="4">
        <v>1.88</v>
      </c>
      <c r="N30" s="4">
        <v>0.4086956521739131</v>
      </c>
      <c r="O30" s="4">
        <v>0.0</v>
      </c>
      <c r="P30" s="4">
        <v>0.04024473558263919</v>
      </c>
      <c r="Q30" s="4">
        <v>0.100598423267023</v>
      </c>
      <c r="R30" s="4" t="s">
        <v>25</v>
      </c>
      <c r="S30" s="4" t="s">
        <v>82</v>
      </c>
      <c r="T30" s="4">
        <v>4861.346183</v>
      </c>
      <c r="U30" s="6">
        <v>44508.0</v>
      </c>
    </row>
    <row r="31" ht="15.75" customHeight="1">
      <c r="A31" s="1" t="s">
        <v>97</v>
      </c>
      <c r="B31" s="7" t="s">
        <v>98</v>
      </c>
      <c r="C31" s="4">
        <v>5.42</v>
      </c>
      <c r="D31" s="4">
        <v>6.0</v>
      </c>
      <c r="E31" s="4">
        <v>0.9033333333333333</v>
      </c>
      <c r="F31" s="4">
        <v>0.02398523985239853</v>
      </c>
      <c r="G31" s="4">
        <v>0.02054084886856544</v>
      </c>
      <c r="H31" s="4">
        <v>0.1</v>
      </c>
      <c r="I31" s="4">
        <v>0.1460900530381941</v>
      </c>
      <c r="J31" s="4" t="s">
        <v>59</v>
      </c>
      <c r="K31" s="4" t="s">
        <v>59</v>
      </c>
      <c r="L31" s="4">
        <v>-0.1</v>
      </c>
      <c r="M31" s="4">
        <v>0.13</v>
      </c>
      <c r="N31" s="4">
        <v>9.99</v>
      </c>
      <c r="O31" s="4">
        <v>0.0</v>
      </c>
      <c r="P31" s="4">
        <v>0.1658506946484593</v>
      </c>
      <c r="Q31" s="4">
        <v>-0.033539684006282</v>
      </c>
      <c r="R31" s="4" t="s">
        <v>30</v>
      </c>
      <c r="S31" s="4" t="s">
        <v>26</v>
      </c>
      <c r="T31" s="4">
        <v>893.275255</v>
      </c>
      <c r="U31" s="6">
        <v>44509.0</v>
      </c>
    </row>
    <row r="32" ht="15.75" customHeight="1">
      <c r="A32" s="1" t="s">
        <v>99</v>
      </c>
      <c r="B32" s="7" t="s">
        <v>100</v>
      </c>
      <c r="C32" s="4">
        <v>14.13</v>
      </c>
      <c r="D32" s="4">
        <v>17.29</v>
      </c>
      <c r="E32" s="4">
        <v>0.8172353961827646</v>
      </c>
      <c r="F32" s="4">
        <v>0.1472045293701345</v>
      </c>
      <c r="G32" s="4">
        <v>0.04119138562732805</v>
      </c>
      <c r="H32" s="4">
        <v>0.0</v>
      </c>
      <c r="I32" s="4">
        <v>0.1440266957112677</v>
      </c>
      <c r="J32" s="4" t="s">
        <v>59</v>
      </c>
      <c r="K32" s="4" t="s">
        <v>29</v>
      </c>
      <c r="L32" s="4">
        <v>2.47</v>
      </c>
      <c r="M32" s="4">
        <v>2.08</v>
      </c>
      <c r="N32" s="4">
        <v>0.8421052631578947</v>
      </c>
      <c r="O32" s="4">
        <v>0.0</v>
      </c>
      <c r="P32" s="4">
        <v>0.0</v>
      </c>
      <c r="Q32" s="4">
        <v>-0.05742923605528701</v>
      </c>
      <c r="R32" s="4" t="s">
        <v>25</v>
      </c>
      <c r="S32" s="4" t="s">
        <v>79</v>
      </c>
      <c r="T32" s="4">
        <v>436.049365</v>
      </c>
      <c r="U32" s="6">
        <v>44520.0</v>
      </c>
    </row>
    <row r="33" ht="15.75" customHeight="1">
      <c r="A33" s="1" t="s">
        <v>101</v>
      </c>
      <c r="B33" s="7" t="s">
        <v>102</v>
      </c>
      <c r="C33" s="4">
        <v>88.92</v>
      </c>
      <c r="D33" s="4">
        <v>190.0</v>
      </c>
      <c r="E33" s="4">
        <v>0.468</v>
      </c>
      <c r="F33" s="4">
        <v>0.05083220872694556</v>
      </c>
      <c r="G33" s="4">
        <v>0.1639942350757269</v>
      </c>
      <c r="H33" s="4">
        <v>-0.05</v>
      </c>
      <c r="I33" s="4">
        <v>0.1437340222779757</v>
      </c>
      <c r="J33" s="4" t="s">
        <v>23</v>
      </c>
      <c r="K33" s="4" t="s">
        <v>29</v>
      </c>
      <c r="L33" s="4">
        <v>19.0</v>
      </c>
      <c r="M33" s="4">
        <v>4.52</v>
      </c>
      <c r="N33" s="4">
        <v>0.2378947368421052</v>
      </c>
      <c r="O33" s="4">
        <v>10.0</v>
      </c>
      <c r="P33" s="4">
        <v>0.06004276922950136</v>
      </c>
      <c r="Q33" s="4">
        <v>0.009445134455966</v>
      </c>
      <c r="R33" s="4" t="s">
        <v>30</v>
      </c>
      <c r="S33" s="4" t="s">
        <v>76</v>
      </c>
      <c r="T33" s="4">
        <v>29075.333187</v>
      </c>
      <c r="U33" s="6">
        <v>44502.0</v>
      </c>
    </row>
    <row r="34" ht="15.75" customHeight="1">
      <c r="A34" s="1" t="s">
        <v>103</v>
      </c>
      <c r="B34" s="7" t="s">
        <v>104</v>
      </c>
      <c r="C34" s="4">
        <v>29.31</v>
      </c>
      <c r="D34" s="4">
        <v>44.0</v>
      </c>
      <c r="E34" s="4">
        <v>0.6661363636363636</v>
      </c>
      <c r="F34" s="4">
        <v>0.03821221426134425</v>
      </c>
      <c r="G34" s="4">
        <v>0.08464438318939904</v>
      </c>
      <c r="H34" s="4">
        <v>0.03</v>
      </c>
      <c r="I34" s="4">
        <v>0.1428278861286012</v>
      </c>
      <c r="J34" s="4" t="s">
        <v>29</v>
      </c>
      <c r="K34" s="4" t="s">
        <v>44</v>
      </c>
      <c r="L34" s="4">
        <v>6.3</v>
      </c>
      <c r="M34" s="4">
        <v>1.12</v>
      </c>
      <c r="N34" s="4">
        <v>0.1777777777777778</v>
      </c>
      <c r="O34" s="4">
        <v>0.0</v>
      </c>
      <c r="P34" s="4">
        <v>0.03025579475561258</v>
      </c>
      <c r="Q34" s="4">
        <v>-0.132932330827067</v>
      </c>
      <c r="R34" s="4" t="s">
        <v>30</v>
      </c>
      <c r="S34" s="4" t="s">
        <v>31</v>
      </c>
      <c r="T34" s="4">
        <v>7309.847336</v>
      </c>
      <c r="U34" s="6">
        <v>44512.0</v>
      </c>
    </row>
    <row r="35" ht="15.75" customHeight="1">
      <c r="A35" s="1" t="s">
        <v>105</v>
      </c>
      <c r="B35" s="7" t="s">
        <v>106</v>
      </c>
      <c r="C35" s="4">
        <v>8.83</v>
      </c>
      <c r="D35" s="4">
        <v>11.7</v>
      </c>
      <c r="E35" s="4">
        <v>0.7547008547008548</v>
      </c>
      <c r="F35" s="4">
        <v>0.04303510758776897</v>
      </c>
      <c r="G35" s="4">
        <v>0.0579010096887802</v>
      </c>
      <c r="H35" s="4">
        <v>0.055</v>
      </c>
      <c r="I35" s="4">
        <v>0.1425369926893731</v>
      </c>
      <c r="J35" s="4" t="s">
        <v>59</v>
      </c>
      <c r="K35" s="4" t="s">
        <v>24</v>
      </c>
      <c r="L35" s="4">
        <v>0.35</v>
      </c>
      <c r="M35" s="4">
        <v>0.38</v>
      </c>
      <c r="N35" s="4">
        <v>1.085714285714286</v>
      </c>
      <c r="O35" s="4">
        <v>0.0</v>
      </c>
      <c r="P35" s="4">
        <v>0.0</v>
      </c>
      <c r="Q35" s="4">
        <v>0.4180737961225761</v>
      </c>
      <c r="R35" s="4" t="s">
        <v>70</v>
      </c>
      <c r="S35" s="4" t="s">
        <v>71</v>
      </c>
      <c r="T35" s="4">
        <v>145.693478</v>
      </c>
      <c r="U35" s="6">
        <v>44511.0</v>
      </c>
    </row>
    <row r="36" ht="15.75" customHeight="1">
      <c r="A36" s="1" t="s">
        <v>107</v>
      </c>
      <c r="B36" s="7" t="s">
        <v>108</v>
      </c>
      <c r="C36" s="4">
        <v>10.33</v>
      </c>
      <c r="D36" s="4">
        <v>12.0</v>
      </c>
      <c r="E36" s="4">
        <v>0.8608333333333333</v>
      </c>
      <c r="F36" s="4">
        <v>0.02226524685382382</v>
      </c>
      <c r="G36" s="4">
        <v>0.03042452068278179</v>
      </c>
      <c r="H36" s="4">
        <v>0.09</v>
      </c>
      <c r="I36" s="4">
        <v>0.1422439530786574</v>
      </c>
      <c r="J36" s="4" t="s">
        <v>24</v>
      </c>
      <c r="K36" s="4" t="s">
        <v>24</v>
      </c>
      <c r="L36" s="4">
        <v>0.75</v>
      </c>
      <c r="M36" s="4">
        <v>0.23</v>
      </c>
      <c r="N36" s="4">
        <v>0.3066666666666667</v>
      </c>
      <c r="O36" s="4">
        <v>2.0</v>
      </c>
      <c r="P36" s="4">
        <v>0.1170340997937203</v>
      </c>
      <c r="Q36" s="4">
        <v>-0.175556911306412</v>
      </c>
      <c r="R36" s="4" t="s">
        <v>30</v>
      </c>
      <c r="S36" s="4" t="s">
        <v>34</v>
      </c>
      <c r="T36" s="4">
        <v>30723.95752</v>
      </c>
      <c r="U36" s="6">
        <v>44494.0</v>
      </c>
    </row>
    <row r="37" ht="15.75" customHeight="1">
      <c r="A37" s="1" t="s">
        <v>109</v>
      </c>
      <c r="B37" s="7" t="s">
        <v>110</v>
      </c>
      <c r="C37" s="4">
        <v>50.02</v>
      </c>
      <c r="D37" s="4">
        <v>57.0</v>
      </c>
      <c r="E37" s="4">
        <v>0.8775438596491228</v>
      </c>
      <c r="F37" s="4">
        <v>0.1599360255897641</v>
      </c>
      <c r="G37" s="4">
        <v>0.02646993528195352</v>
      </c>
      <c r="H37" s="4">
        <v>0.0</v>
      </c>
      <c r="I37" s="4">
        <v>0.141630622038714</v>
      </c>
      <c r="J37" s="4" t="s">
        <v>59</v>
      </c>
      <c r="K37" s="4" t="s">
        <v>23</v>
      </c>
      <c r="L37" s="4">
        <v>8.0</v>
      </c>
      <c r="M37" s="4">
        <v>8.0</v>
      </c>
      <c r="N37" s="4">
        <v>1.0</v>
      </c>
      <c r="O37" s="4">
        <v>0.0</v>
      </c>
      <c r="P37" s="4">
        <v>0.0</v>
      </c>
      <c r="Q37" s="4">
        <v>0.137623229320773</v>
      </c>
      <c r="R37" s="4" t="s">
        <v>25</v>
      </c>
      <c r="S37" s="4" t="s">
        <v>79</v>
      </c>
      <c r="T37" s="4">
        <v>14011.073512</v>
      </c>
      <c r="U37" s="6">
        <v>44513.0</v>
      </c>
    </row>
    <row r="38" ht="15.75" customHeight="1">
      <c r="A38" s="1" t="s">
        <v>111</v>
      </c>
      <c r="B38" s="7" t="s">
        <v>112</v>
      </c>
      <c r="C38" s="4">
        <v>152.42</v>
      </c>
      <c r="D38" s="4">
        <v>174.0</v>
      </c>
      <c r="E38" s="4">
        <v>0.8759770114942528</v>
      </c>
      <c r="F38" s="4">
        <v>0.01469623409001444</v>
      </c>
      <c r="G38" s="4">
        <v>0.02683687939637913</v>
      </c>
      <c r="H38" s="4">
        <v>0.1</v>
      </c>
      <c r="I38" s="4">
        <v>0.1410691007169156</v>
      </c>
      <c r="J38" s="4" t="s">
        <v>44</v>
      </c>
      <c r="K38" s="4" t="s">
        <v>23</v>
      </c>
      <c r="L38" s="4">
        <v>11.57</v>
      </c>
      <c r="M38" s="4">
        <v>2.24</v>
      </c>
      <c r="N38" s="4">
        <v>0.1936041486603285</v>
      </c>
      <c r="O38" s="4">
        <v>7.0</v>
      </c>
      <c r="P38" s="4">
        <v>0.09022017694025841</v>
      </c>
      <c r="Q38" s="4">
        <v>0.007179889568161001</v>
      </c>
      <c r="R38" s="4" t="s">
        <v>30</v>
      </c>
      <c r="S38" s="4" t="s">
        <v>34</v>
      </c>
      <c r="T38" s="4">
        <v>24710.509471</v>
      </c>
      <c r="U38" s="6">
        <v>44507.0</v>
      </c>
    </row>
    <row r="39" ht="15.75" customHeight="1">
      <c r="A39" s="1" t="s">
        <v>113</v>
      </c>
      <c r="B39" s="7" t="s">
        <v>114</v>
      </c>
      <c r="C39" s="4">
        <v>51.07</v>
      </c>
      <c r="D39" s="4">
        <v>70.0</v>
      </c>
      <c r="E39" s="4">
        <v>0.7295714285714285</v>
      </c>
      <c r="F39" s="4">
        <v>0.0501272762874486</v>
      </c>
      <c r="G39" s="4">
        <v>0.06509031701858792</v>
      </c>
      <c r="H39" s="4">
        <v>0.04</v>
      </c>
      <c r="I39" s="4">
        <v>0.1410044362044038</v>
      </c>
      <c r="J39" s="4" t="s">
        <v>29</v>
      </c>
      <c r="K39" s="4" t="s">
        <v>44</v>
      </c>
      <c r="L39" s="4">
        <v>5.38</v>
      </c>
      <c r="M39" s="4">
        <v>2.56</v>
      </c>
      <c r="N39" s="4">
        <v>0.4758364312267658</v>
      </c>
      <c r="O39" s="4">
        <v>17.0</v>
      </c>
      <c r="P39" s="4">
        <v>0.02025632080394812</v>
      </c>
      <c r="Q39" s="4">
        <v>-0.117815091160822</v>
      </c>
      <c r="R39" s="4" t="s">
        <v>30</v>
      </c>
      <c r="S39" s="4" t="s">
        <v>45</v>
      </c>
      <c r="T39" s="4">
        <v>215849.53183</v>
      </c>
      <c r="U39" s="6">
        <v>44489.0</v>
      </c>
    </row>
    <row r="40" ht="15.75" customHeight="1">
      <c r="A40" s="1" t="s">
        <v>115</v>
      </c>
      <c r="B40" s="7" t="s">
        <v>116</v>
      </c>
      <c r="C40" s="4">
        <v>44.07</v>
      </c>
      <c r="D40" s="4">
        <v>84.0</v>
      </c>
      <c r="E40" s="4">
        <v>0.5246428571428572</v>
      </c>
      <c r="F40" s="4">
        <v>0.02722940776038121</v>
      </c>
      <c r="G40" s="4">
        <v>0.1376986614220472</v>
      </c>
      <c r="H40" s="4">
        <v>-0.02</v>
      </c>
      <c r="I40" s="4">
        <v>0.1409968579975387</v>
      </c>
      <c r="J40" s="4" t="s">
        <v>23</v>
      </c>
      <c r="K40" s="4" t="s">
        <v>23</v>
      </c>
      <c r="L40" s="4">
        <v>7.6</v>
      </c>
      <c r="M40" s="4">
        <v>1.2</v>
      </c>
      <c r="N40" s="4">
        <v>0.1578947368421053</v>
      </c>
      <c r="O40" s="4">
        <v>1.0</v>
      </c>
      <c r="P40" s="4">
        <v>0.1496540121887568</v>
      </c>
      <c r="Q40" s="4">
        <v>0.07232327766001301</v>
      </c>
      <c r="R40" s="4" t="s">
        <v>30</v>
      </c>
      <c r="S40" s="4" t="s">
        <v>37</v>
      </c>
      <c r="T40" s="4">
        <v>4563.385569</v>
      </c>
      <c r="U40" s="6">
        <v>44535.0</v>
      </c>
    </row>
    <row r="41" ht="15.75" customHeight="1">
      <c r="A41" s="1" t="s">
        <v>117</v>
      </c>
      <c r="B41" s="7" t="s">
        <v>118</v>
      </c>
      <c r="C41" s="4">
        <v>8.18</v>
      </c>
      <c r="D41" s="4">
        <v>11.1</v>
      </c>
      <c r="E41" s="4">
        <v>0.736936936936937</v>
      </c>
      <c r="F41" s="4">
        <v>0.0745721271393643</v>
      </c>
      <c r="G41" s="4">
        <v>0.06295268924117048</v>
      </c>
      <c r="H41" s="4">
        <v>0.02</v>
      </c>
      <c r="I41" s="4">
        <v>0.1407042165518806</v>
      </c>
      <c r="J41" s="4" t="s">
        <v>24</v>
      </c>
      <c r="K41" s="4" t="s">
        <v>29</v>
      </c>
      <c r="L41" s="4">
        <v>2.1</v>
      </c>
      <c r="M41" s="4">
        <v>0.61</v>
      </c>
      <c r="N41" s="4">
        <v>0.2904761904761904</v>
      </c>
      <c r="O41" s="4">
        <v>0.0</v>
      </c>
      <c r="P41" s="4">
        <v>0.05039574430966676</v>
      </c>
      <c r="Q41" s="4">
        <v>0.27490163274158</v>
      </c>
      <c r="R41" s="4" t="s">
        <v>25</v>
      </c>
      <c r="S41" s="4" t="s">
        <v>26</v>
      </c>
      <c r="T41" s="4">
        <v>22261.079211</v>
      </c>
      <c r="U41" s="6">
        <v>44509.0</v>
      </c>
    </row>
    <row r="42" ht="15.75" customHeight="1">
      <c r="A42" s="1" t="s">
        <v>119</v>
      </c>
      <c r="B42" s="7" t="s">
        <v>120</v>
      </c>
      <c r="C42" s="4">
        <v>52.35</v>
      </c>
      <c r="D42" s="4">
        <v>61.0</v>
      </c>
      <c r="E42" s="4">
        <v>0.8581967213114754</v>
      </c>
      <c r="F42" s="4">
        <v>0.01910219675262655</v>
      </c>
      <c r="G42" s="4">
        <v>0.03105689249662169</v>
      </c>
      <c r="H42" s="4">
        <v>0.09</v>
      </c>
      <c r="I42" s="4">
        <v>0.1390657153481221</v>
      </c>
      <c r="J42" s="4" t="s">
        <v>29</v>
      </c>
      <c r="K42" s="4" t="s">
        <v>23</v>
      </c>
      <c r="L42" s="4">
        <v>3.07</v>
      </c>
      <c r="M42" s="4">
        <v>1.0</v>
      </c>
      <c r="N42" s="4">
        <v>0.3257328990228013</v>
      </c>
      <c r="O42" s="4">
        <v>13.0</v>
      </c>
      <c r="P42" s="4">
        <v>0.09019489529987834</v>
      </c>
      <c r="Q42" s="4">
        <v>0.015405613165367</v>
      </c>
      <c r="R42" s="4" t="s">
        <v>30</v>
      </c>
      <c r="S42" s="4" t="s">
        <v>45</v>
      </c>
      <c r="T42" s="4">
        <v>236089.805533</v>
      </c>
      <c r="U42" s="6">
        <v>44506.0</v>
      </c>
    </row>
    <row r="43" ht="15.75" customHeight="1">
      <c r="A43" s="1" t="s">
        <v>121</v>
      </c>
      <c r="B43" s="7" t="s">
        <v>122</v>
      </c>
      <c r="C43" s="4">
        <v>30.31</v>
      </c>
      <c r="D43" s="4">
        <v>59.0</v>
      </c>
      <c r="E43" s="4">
        <v>0.513728813559322</v>
      </c>
      <c r="F43" s="4">
        <v>0.02606400527878588</v>
      </c>
      <c r="G43" s="4">
        <v>0.142492124524412</v>
      </c>
      <c r="H43" s="4">
        <v>-0.02</v>
      </c>
      <c r="I43" s="4">
        <v>0.1382774153451429</v>
      </c>
      <c r="J43" s="4" t="s">
        <v>29</v>
      </c>
      <c r="K43" s="4" t="s">
        <v>29</v>
      </c>
      <c r="L43" s="4">
        <v>6.5</v>
      </c>
      <c r="M43" s="4">
        <v>0.79</v>
      </c>
      <c r="N43" s="4">
        <v>0.1215384615384615</v>
      </c>
      <c r="O43" s="4">
        <v>36.0</v>
      </c>
      <c r="P43" s="4">
        <v>0.05036164940748145</v>
      </c>
      <c r="Q43" s="4">
        <v>0.144697830981519</v>
      </c>
      <c r="R43" s="4" t="s">
        <v>30</v>
      </c>
      <c r="S43" s="4" t="s">
        <v>26</v>
      </c>
      <c r="T43" s="4">
        <v>172.756261</v>
      </c>
      <c r="U43" s="6">
        <v>44506.0</v>
      </c>
    </row>
    <row r="44" ht="15.75" customHeight="1">
      <c r="A44" s="1" t="s">
        <v>123</v>
      </c>
      <c r="B44" s="7" t="s">
        <v>124</v>
      </c>
      <c r="C44" s="4">
        <v>12.15</v>
      </c>
      <c r="D44" s="4">
        <v>17.0</v>
      </c>
      <c r="E44" s="4">
        <v>0.7147058823529412</v>
      </c>
      <c r="F44" s="4">
        <v>0.0823045267489712</v>
      </c>
      <c r="G44" s="4">
        <v>0.06948458360401566</v>
      </c>
      <c r="H44" s="4">
        <v>0.013</v>
      </c>
      <c r="I44" s="4">
        <v>0.13745778737943</v>
      </c>
      <c r="J44" s="4" t="s">
        <v>24</v>
      </c>
      <c r="K44" s="4" t="s">
        <v>29</v>
      </c>
      <c r="L44" s="4">
        <v>1.92</v>
      </c>
      <c r="M44" s="4">
        <v>1.0</v>
      </c>
      <c r="N44" s="4">
        <v>0.5208333333333334</v>
      </c>
      <c r="O44" s="4">
        <v>0.0</v>
      </c>
      <c r="P44" s="4">
        <v>0.0</v>
      </c>
      <c r="Q44" s="4">
        <v>0.240523085562998</v>
      </c>
      <c r="R44" s="4" t="s">
        <v>30</v>
      </c>
      <c r="S44" s="4" t="s">
        <v>45</v>
      </c>
      <c r="T44" s="4">
        <v>12665.570833</v>
      </c>
      <c r="U44" s="6">
        <v>44508.0</v>
      </c>
    </row>
    <row r="45" ht="15.75" customHeight="1">
      <c r="A45" s="1" t="s">
        <v>125</v>
      </c>
      <c r="B45" s="7" t="s">
        <v>126</v>
      </c>
      <c r="C45" s="4">
        <v>47.03</v>
      </c>
      <c r="D45" s="4">
        <v>68.0</v>
      </c>
      <c r="E45" s="4">
        <v>0.6916176470588236</v>
      </c>
      <c r="F45" s="4">
        <v>0.0212630236019562</v>
      </c>
      <c r="G45" s="4">
        <v>0.07653161083330629</v>
      </c>
      <c r="H45" s="4">
        <v>0.04</v>
      </c>
      <c r="I45" s="4">
        <v>0.1372025392929015</v>
      </c>
      <c r="J45" s="4" t="s">
        <v>23</v>
      </c>
      <c r="K45" s="4" t="s">
        <v>24</v>
      </c>
      <c r="L45" s="4">
        <v>8.5</v>
      </c>
      <c r="M45" s="4">
        <v>1.0</v>
      </c>
      <c r="N45" s="4">
        <v>0.1176470588235294</v>
      </c>
      <c r="O45" s="4">
        <v>5.0</v>
      </c>
      <c r="P45" s="4">
        <v>0.09993032380125255</v>
      </c>
      <c r="Q45" s="4">
        <v>0.469962735127379</v>
      </c>
      <c r="R45" s="4" t="s">
        <v>30</v>
      </c>
      <c r="S45" s="4" t="s">
        <v>82</v>
      </c>
      <c r="T45" s="4">
        <v>16043.82164</v>
      </c>
      <c r="U45" s="6">
        <v>44498.0</v>
      </c>
    </row>
    <row r="46" ht="15.75" customHeight="1">
      <c r="A46" s="1" t="s">
        <v>127</v>
      </c>
      <c r="B46" s="7" t="s">
        <v>128</v>
      </c>
      <c r="C46" s="4">
        <v>208.79</v>
      </c>
      <c r="D46" s="4">
        <v>225.0</v>
      </c>
      <c r="E46" s="4">
        <v>0.9279555555555555</v>
      </c>
      <c r="F46" s="4">
        <v>0.03716653096412664</v>
      </c>
      <c r="G46" s="4">
        <v>0.01506666284069413</v>
      </c>
      <c r="H46" s="4">
        <v>0.09</v>
      </c>
      <c r="I46" s="4">
        <v>0.1353020004392997</v>
      </c>
      <c r="J46" s="4" t="s">
        <v>29</v>
      </c>
      <c r="K46" s="4" t="s">
        <v>44</v>
      </c>
      <c r="L46" s="4">
        <v>16.8</v>
      </c>
      <c r="M46" s="4">
        <v>7.76</v>
      </c>
      <c r="N46" s="4">
        <v>0.4619047619047619</v>
      </c>
      <c r="O46" s="4">
        <v>11.0</v>
      </c>
      <c r="P46" s="4">
        <v>0.06894004502112439</v>
      </c>
      <c r="Q46" s="4">
        <v>-0.08946898284455901</v>
      </c>
      <c r="R46" s="4" t="s">
        <v>30</v>
      </c>
      <c r="S46" s="4" t="s">
        <v>31</v>
      </c>
      <c r="T46" s="4">
        <v>114027.549201</v>
      </c>
      <c r="U46" s="6">
        <v>44503.0</v>
      </c>
    </row>
    <row r="47" ht="15.75" customHeight="1">
      <c r="A47" s="1" t="s">
        <v>129</v>
      </c>
      <c r="B47" s="7" t="s">
        <v>130</v>
      </c>
      <c r="C47" s="4">
        <v>132.59</v>
      </c>
      <c r="D47" s="4">
        <v>160.0</v>
      </c>
      <c r="E47" s="4">
        <v>0.8286875</v>
      </c>
      <c r="F47" s="4">
        <v>0.01704502602006184</v>
      </c>
      <c r="G47" s="4">
        <v>0.03829758148457207</v>
      </c>
      <c r="H47" s="4">
        <v>0.08</v>
      </c>
      <c r="I47" s="4">
        <v>0.1348960526320877</v>
      </c>
      <c r="J47" s="4" t="s">
        <v>29</v>
      </c>
      <c r="K47" s="4" t="s">
        <v>23</v>
      </c>
      <c r="L47" s="4">
        <v>7.6</v>
      </c>
      <c r="M47" s="4">
        <v>2.26</v>
      </c>
      <c r="N47" s="4">
        <v>0.2973684210526316</v>
      </c>
      <c r="O47" s="4">
        <v>6.0</v>
      </c>
      <c r="P47" s="4">
        <v>0.08511082395204883</v>
      </c>
      <c r="Q47" s="4">
        <v>0.051811802505983</v>
      </c>
      <c r="R47" s="4" t="s">
        <v>30</v>
      </c>
      <c r="S47" s="4" t="s">
        <v>34</v>
      </c>
      <c r="T47" s="4">
        <v>158452.173514</v>
      </c>
      <c r="U47" s="6">
        <v>44507.0</v>
      </c>
    </row>
    <row r="48" ht="15.75" customHeight="1">
      <c r="A48" s="1" t="s">
        <v>131</v>
      </c>
      <c r="B48" s="7" t="s">
        <v>132</v>
      </c>
      <c r="C48" s="4">
        <v>3.35</v>
      </c>
      <c r="D48" s="4">
        <v>3.5</v>
      </c>
      <c r="E48" s="4">
        <v>0.9571428571428572</v>
      </c>
      <c r="F48" s="4">
        <v>0.1194029850746269</v>
      </c>
      <c r="G48" s="4">
        <v>0.008799010229586735</v>
      </c>
      <c r="H48" s="4">
        <v>0.042</v>
      </c>
      <c r="I48" s="4">
        <v>0.1346207200680569</v>
      </c>
      <c r="J48" s="4" t="s">
        <v>59</v>
      </c>
      <c r="K48" s="4" t="s">
        <v>23</v>
      </c>
      <c r="L48" s="4">
        <v>0.33</v>
      </c>
      <c r="M48" s="4">
        <v>0.4</v>
      </c>
      <c r="N48" s="4">
        <v>1.212121212121212</v>
      </c>
      <c r="O48" s="4">
        <v>0.0</v>
      </c>
      <c r="P48" s="4">
        <v>0.0</v>
      </c>
      <c r="Q48" s="4">
        <v>-0.025655808590371</v>
      </c>
      <c r="R48" s="4" t="s">
        <v>133</v>
      </c>
      <c r="S48" s="4" t="s">
        <v>82</v>
      </c>
      <c r="T48" s="4">
        <v>90.941158</v>
      </c>
      <c r="U48" s="6">
        <v>44509.0</v>
      </c>
    </row>
    <row r="49" ht="15.75" customHeight="1">
      <c r="A49" s="1" t="s">
        <v>134</v>
      </c>
      <c r="B49" s="7" t="s">
        <v>135</v>
      </c>
      <c r="C49" s="4">
        <v>42.36</v>
      </c>
      <c r="D49" s="4">
        <v>53.0</v>
      </c>
      <c r="E49" s="4">
        <v>0.7992452830188679</v>
      </c>
      <c r="F49" s="4">
        <v>0.02360717658168083</v>
      </c>
      <c r="G49" s="4">
        <v>0.04583695482406869</v>
      </c>
      <c r="H49" s="4">
        <v>0.07</v>
      </c>
      <c r="I49" s="4">
        <v>0.1337101623412882</v>
      </c>
      <c r="J49" s="4" t="s">
        <v>24</v>
      </c>
      <c r="K49" s="4" t="s">
        <v>24</v>
      </c>
      <c r="L49" s="4">
        <v>3.33</v>
      </c>
      <c r="M49" s="4">
        <v>1.0</v>
      </c>
      <c r="N49" s="4">
        <v>0.3003003003003003</v>
      </c>
      <c r="O49" s="4">
        <v>0.0</v>
      </c>
      <c r="P49" s="4">
        <v>0.0</v>
      </c>
      <c r="Q49" s="4">
        <v>0.408470143331332</v>
      </c>
      <c r="R49" s="4" t="s">
        <v>30</v>
      </c>
      <c r="S49" s="4" t="s">
        <v>37</v>
      </c>
      <c r="T49" s="4">
        <v>11231.323259</v>
      </c>
      <c r="U49" s="6">
        <v>44513.0</v>
      </c>
    </row>
    <row r="50" ht="15.75" customHeight="1">
      <c r="A50" s="1" t="s">
        <v>136</v>
      </c>
      <c r="B50" s="7" t="s">
        <v>137</v>
      </c>
      <c r="C50" s="4">
        <v>12.59</v>
      </c>
      <c r="D50" s="4">
        <v>17.0</v>
      </c>
      <c r="E50" s="4">
        <v>0.7405882352941177</v>
      </c>
      <c r="F50" s="4">
        <v>0.04765687053216839</v>
      </c>
      <c r="G50" s="4">
        <v>0.06190248779285068</v>
      </c>
      <c r="H50" s="4">
        <v>0.035</v>
      </c>
      <c r="I50" s="4">
        <v>0.1336226761944095</v>
      </c>
      <c r="J50" s="4" t="s">
        <v>24</v>
      </c>
      <c r="K50" s="4" t="s">
        <v>29</v>
      </c>
      <c r="L50" s="4">
        <v>1.86</v>
      </c>
      <c r="M50" s="4">
        <v>0.6</v>
      </c>
      <c r="N50" s="4">
        <v>0.3225806451612903</v>
      </c>
      <c r="O50" s="4">
        <v>0.0</v>
      </c>
      <c r="P50" s="4">
        <v>0.04000235313991807</v>
      </c>
      <c r="Q50" s="4">
        <v>-0.137551581843191</v>
      </c>
      <c r="R50" s="4" t="s">
        <v>30</v>
      </c>
      <c r="S50" s="4" t="s">
        <v>31</v>
      </c>
      <c r="T50" s="4">
        <v>49278.391953</v>
      </c>
      <c r="U50" s="6">
        <v>44519.0</v>
      </c>
    </row>
    <row r="51" ht="15.75" customHeight="1">
      <c r="A51" s="1" t="s">
        <v>138</v>
      </c>
      <c r="B51" s="7" t="s">
        <v>139</v>
      </c>
      <c r="C51" s="4">
        <v>5.5</v>
      </c>
      <c r="D51" s="4">
        <v>7.7</v>
      </c>
      <c r="E51" s="4">
        <v>0.7142857142857143</v>
      </c>
      <c r="F51" s="4">
        <v>0.04545454545454546</v>
      </c>
      <c r="G51" s="4">
        <v>0.06961037572506878</v>
      </c>
      <c r="H51" s="4">
        <v>0.03</v>
      </c>
      <c r="I51" s="4">
        <v>0.1335602370544713</v>
      </c>
      <c r="J51" s="4" t="s">
        <v>24</v>
      </c>
      <c r="K51" s="4" t="s">
        <v>29</v>
      </c>
      <c r="L51" s="4">
        <v>0.77</v>
      </c>
      <c r="M51" s="4">
        <v>0.25</v>
      </c>
      <c r="N51" s="4">
        <v>0.3246753246753247</v>
      </c>
      <c r="O51" s="4">
        <v>0.0</v>
      </c>
      <c r="P51" s="4">
        <v>0.03012896281839894</v>
      </c>
      <c r="Q51" s="4">
        <v>-0.106878515740649</v>
      </c>
      <c r="R51" s="4" t="s">
        <v>30</v>
      </c>
      <c r="S51" s="4" t="s">
        <v>82</v>
      </c>
      <c r="T51" s="4">
        <v>1941.175967</v>
      </c>
      <c r="U51" s="6">
        <v>44528.0</v>
      </c>
    </row>
    <row r="52" ht="15.75" customHeight="1">
      <c r="A52" s="1" t="s">
        <v>140</v>
      </c>
      <c r="B52" s="7" t="s">
        <v>141</v>
      </c>
      <c r="C52" s="4">
        <v>138.82</v>
      </c>
      <c r="D52" s="4">
        <v>174.0</v>
      </c>
      <c r="E52" s="4">
        <v>0.7978160919540229</v>
      </c>
      <c r="F52" s="4">
        <v>0.01901743264659271</v>
      </c>
      <c r="G52" s="4">
        <v>0.04621138471225672</v>
      </c>
      <c r="H52" s="4">
        <v>0.07</v>
      </c>
      <c r="I52" s="4">
        <v>0.1335508521323243</v>
      </c>
      <c r="J52" s="4" t="s">
        <v>23</v>
      </c>
      <c r="K52" s="4" t="s">
        <v>24</v>
      </c>
      <c r="L52" s="4">
        <v>8.7</v>
      </c>
      <c r="M52" s="4">
        <v>2.64</v>
      </c>
      <c r="N52" s="4">
        <v>0.303448275862069</v>
      </c>
      <c r="O52" s="4">
        <v>12.0</v>
      </c>
      <c r="P52" s="4">
        <v>0.05982499004041508</v>
      </c>
      <c r="Q52" s="4">
        <v>-0.221566104432135</v>
      </c>
      <c r="R52" s="4" t="s">
        <v>30</v>
      </c>
      <c r="S52" s="4" t="s">
        <v>76</v>
      </c>
      <c r="T52" s="4">
        <v>7390.785276</v>
      </c>
      <c r="U52" s="6">
        <v>44503.0</v>
      </c>
    </row>
    <row r="53" ht="15.75" customHeight="1">
      <c r="A53" s="1" t="s">
        <v>142</v>
      </c>
      <c r="B53" s="7" t="s">
        <v>143</v>
      </c>
      <c r="C53" s="4">
        <v>1.86</v>
      </c>
      <c r="D53" s="4">
        <v>1.35</v>
      </c>
      <c r="E53" s="4">
        <v>1.377777777777778</v>
      </c>
      <c r="F53" s="4">
        <v>0.02150537634408602</v>
      </c>
      <c r="G53" s="4">
        <v>-0.06208352431720443</v>
      </c>
      <c r="H53" s="4">
        <v>0.19</v>
      </c>
      <c r="I53" s="4">
        <v>0.1333704636592477</v>
      </c>
      <c r="J53" s="4" t="s">
        <v>24</v>
      </c>
      <c r="K53" s="4" t="s">
        <v>59</v>
      </c>
      <c r="L53" s="4">
        <v>0.09</v>
      </c>
      <c r="M53" s="4">
        <v>0.04</v>
      </c>
      <c r="N53" s="4">
        <v>0.4444444444444445</v>
      </c>
      <c r="O53" s="4">
        <v>0.0</v>
      </c>
      <c r="P53" s="4">
        <v>0.08447177119769855</v>
      </c>
      <c r="Q53" s="4">
        <v>-0.444478927440878</v>
      </c>
      <c r="R53" s="4" t="s">
        <v>30</v>
      </c>
      <c r="S53" s="4" t="s">
        <v>76</v>
      </c>
      <c r="T53" s="4">
        <v>133.501205</v>
      </c>
      <c r="U53" s="6">
        <v>44512.0</v>
      </c>
    </row>
    <row r="54" ht="15.75" customHeight="1">
      <c r="A54" s="1" t="s">
        <v>144</v>
      </c>
      <c r="B54" s="7" t="s">
        <v>145</v>
      </c>
      <c r="C54" s="4">
        <v>14.37</v>
      </c>
      <c r="D54" s="4">
        <v>16.0</v>
      </c>
      <c r="E54" s="4">
        <v>0.898125</v>
      </c>
      <c r="F54" s="4">
        <v>0.04871259568545581</v>
      </c>
      <c r="G54" s="4">
        <v>0.02172176020882555</v>
      </c>
      <c r="H54" s="4">
        <v>0.07</v>
      </c>
      <c r="I54" s="4">
        <v>0.1322735820754279</v>
      </c>
      <c r="J54" s="4" t="s">
        <v>29</v>
      </c>
      <c r="K54" s="4" t="s">
        <v>44</v>
      </c>
      <c r="L54" s="4">
        <v>2.0</v>
      </c>
      <c r="M54" s="4">
        <v>0.7</v>
      </c>
      <c r="N54" s="4">
        <v>0.35</v>
      </c>
      <c r="O54" s="4">
        <v>12.0</v>
      </c>
      <c r="P54" s="4">
        <v>0.06961037572506878</v>
      </c>
      <c r="Q54" s="4">
        <v>-0.4438291139240501</v>
      </c>
      <c r="R54" s="4" t="s">
        <v>30</v>
      </c>
      <c r="S54" s="4" t="s">
        <v>82</v>
      </c>
      <c r="T54" s="4">
        <v>52356.465691</v>
      </c>
      <c r="U54" s="6">
        <v>44517.0</v>
      </c>
    </row>
    <row r="55" ht="15.75" customHeight="1">
      <c r="A55" s="1" t="s">
        <v>146</v>
      </c>
      <c r="B55" s="7" t="s">
        <v>147</v>
      </c>
      <c r="C55" s="4">
        <v>71.07</v>
      </c>
      <c r="D55" s="4">
        <v>84.0</v>
      </c>
      <c r="E55" s="4">
        <v>0.8460714285714285</v>
      </c>
      <c r="F55" s="4">
        <v>0.05177993527508092</v>
      </c>
      <c r="G55" s="4">
        <v>0.03399537008372877</v>
      </c>
      <c r="H55" s="4">
        <v>0.06</v>
      </c>
      <c r="I55" s="4">
        <v>0.1319109387586308</v>
      </c>
      <c r="J55" s="4" t="s">
        <v>24</v>
      </c>
      <c r="K55" s="4" t="s">
        <v>29</v>
      </c>
      <c r="L55" s="4">
        <v>4.0</v>
      </c>
      <c r="M55" s="4">
        <v>3.68</v>
      </c>
      <c r="N55" s="4">
        <v>0.92</v>
      </c>
      <c r="O55" s="4">
        <v>9.0</v>
      </c>
      <c r="P55" s="4">
        <v>0.02185013726867213</v>
      </c>
      <c r="Q55" s="4">
        <v>0.05763346956659601</v>
      </c>
      <c r="R55" s="4" t="s">
        <v>30</v>
      </c>
      <c r="S55" s="4" t="s">
        <v>26</v>
      </c>
      <c r="T55" s="4">
        <v>30667.01911</v>
      </c>
      <c r="U55" s="6">
        <v>44501.0</v>
      </c>
    </row>
    <row r="56" ht="15.75" customHeight="1">
      <c r="A56" s="1" t="s">
        <v>148</v>
      </c>
      <c r="B56" s="7" t="s">
        <v>149</v>
      </c>
      <c r="C56" s="4">
        <v>34.86</v>
      </c>
      <c r="D56" s="4">
        <v>42.0</v>
      </c>
      <c r="E56" s="4">
        <v>0.83</v>
      </c>
      <c r="F56" s="4">
        <v>0.0831899024670109</v>
      </c>
      <c r="G56" s="4">
        <v>0.03796899633162498</v>
      </c>
      <c r="H56" s="4">
        <v>0.03</v>
      </c>
      <c r="I56" s="4">
        <v>0.1302936967000772</v>
      </c>
      <c r="J56" s="4" t="s">
        <v>23</v>
      </c>
      <c r="K56" s="4" t="s">
        <v>44</v>
      </c>
      <c r="L56" s="4">
        <v>4.4</v>
      </c>
      <c r="M56" s="4">
        <v>2.9</v>
      </c>
      <c r="N56" s="4">
        <v>0.6590909090909091</v>
      </c>
      <c r="O56" s="4">
        <v>2.0</v>
      </c>
      <c r="P56" s="4">
        <v>0.02493227484012395</v>
      </c>
      <c r="Q56" s="4">
        <v>0.005715220719720001</v>
      </c>
      <c r="R56" s="4" t="s">
        <v>30</v>
      </c>
      <c r="S56" s="4" t="s">
        <v>150</v>
      </c>
      <c r="T56" s="4">
        <v>78981.083197</v>
      </c>
      <c r="U56" s="6">
        <v>44462.0</v>
      </c>
    </row>
    <row r="57" ht="15.75" customHeight="1">
      <c r="A57" s="1" t="s">
        <v>151</v>
      </c>
      <c r="B57" s="7" t="s">
        <v>152</v>
      </c>
      <c r="C57" s="4">
        <v>34.73</v>
      </c>
      <c r="D57" s="4">
        <v>41.0</v>
      </c>
      <c r="E57" s="4">
        <v>0.8470731707317073</v>
      </c>
      <c r="F57" s="4">
        <v>0.0310970342643248</v>
      </c>
      <c r="G57" s="4">
        <v>0.0337506953355291</v>
      </c>
      <c r="H57" s="4">
        <v>0.07</v>
      </c>
      <c r="I57" s="4">
        <v>0.1302348486759297</v>
      </c>
      <c r="J57" s="4" t="s">
        <v>29</v>
      </c>
      <c r="K57" s="4" t="s">
        <v>29</v>
      </c>
      <c r="L57" s="4">
        <v>2.58</v>
      </c>
      <c r="M57" s="4">
        <v>1.08</v>
      </c>
      <c r="N57" s="4">
        <v>0.4186046511627907</v>
      </c>
      <c r="O57" s="4">
        <v>10.0</v>
      </c>
      <c r="P57" s="4">
        <v>0.06504410274056371</v>
      </c>
      <c r="Q57" s="4">
        <v>0.4858879497163771</v>
      </c>
      <c r="R57" s="4" t="s">
        <v>30</v>
      </c>
      <c r="S57" s="4" t="s">
        <v>45</v>
      </c>
      <c r="T57" s="4">
        <v>13553.056049</v>
      </c>
      <c r="U57" s="6">
        <v>44494.0</v>
      </c>
    </row>
    <row r="58" ht="15.75" customHeight="1">
      <c r="A58" s="1" t="s">
        <v>153</v>
      </c>
      <c r="B58" s="7" t="s">
        <v>154</v>
      </c>
      <c r="C58" s="4">
        <v>24.37</v>
      </c>
      <c r="D58" s="4">
        <v>29.0</v>
      </c>
      <c r="E58" s="4">
        <v>0.8403448275862069</v>
      </c>
      <c r="F58" s="4">
        <v>0.05580631924497333</v>
      </c>
      <c r="G58" s="4">
        <v>0.03540079413575348</v>
      </c>
      <c r="H58" s="4">
        <v>0.05</v>
      </c>
      <c r="I58" s="4">
        <v>0.1300735105998674</v>
      </c>
      <c r="J58" s="4" t="s">
        <v>59</v>
      </c>
      <c r="K58" s="4" t="s">
        <v>24</v>
      </c>
      <c r="L58" s="4">
        <v>1.36</v>
      </c>
      <c r="M58" s="4">
        <v>1.36</v>
      </c>
      <c r="N58" s="4">
        <v>1.0</v>
      </c>
      <c r="O58" s="4">
        <v>1.0</v>
      </c>
      <c r="P58" s="4">
        <v>0.0505145404837426</v>
      </c>
      <c r="Q58" s="4">
        <v>0.362139679972271</v>
      </c>
      <c r="R58" s="4" t="s">
        <v>30</v>
      </c>
      <c r="S58" s="4" t="s">
        <v>26</v>
      </c>
      <c r="T58" s="4">
        <v>34316.396648</v>
      </c>
      <c r="U58" s="6">
        <v>44502.0</v>
      </c>
    </row>
    <row r="59" ht="15.75" customHeight="1">
      <c r="A59" s="1" t="s">
        <v>155</v>
      </c>
      <c r="B59" s="7" t="s">
        <v>156</v>
      </c>
      <c r="C59" s="4">
        <v>55.41</v>
      </c>
      <c r="D59" s="4">
        <v>78.0</v>
      </c>
      <c r="E59" s="4">
        <v>0.7103846153846154</v>
      </c>
      <c r="F59" s="4">
        <v>0.02526619743728569</v>
      </c>
      <c r="G59" s="4">
        <v>0.07078256333971389</v>
      </c>
      <c r="H59" s="4">
        <v>0.04</v>
      </c>
      <c r="I59" s="4">
        <v>0.1295781723999037</v>
      </c>
      <c r="J59" s="4" t="s">
        <v>24</v>
      </c>
      <c r="K59" s="4" t="s">
        <v>24</v>
      </c>
      <c r="L59" s="4">
        <v>5.23</v>
      </c>
      <c r="M59" s="4">
        <v>1.4</v>
      </c>
      <c r="N59" s="4">
        <v>0.2676864244741873</v>
      </c>
      <c r="O59" s="4">
        <v>0.0</v>
      </c>
      <c r="P59" s="4">
        <v>0.0</v>
      </c>
      <c r="Q59" s="4">
        <v>0.036864817530529</v>
      </c>
      <c r="R59" s="4" t="s">
        <v>30</v>
      </c>
      <c r="S59" s="4" t="s">
        <v>31</v>
      </c>
      <c r="T59" s="4">
        <v>168017.135351</v>
      </c>
      <c r="U59" s="6">
        <v>44514.0</v>
      </c>
    </row>
    <row r="60" ht="15.75" customHeight="1">
      <c r="A60" s="1" t="s">
        <v>157</v>
      </c>
      <c r="B60" s="7" t="s">
        <v>158</v>
      </c>
      <c r="C60" s="4">
        <v>18.09</v>
      </c>
      <c r="D60" s="4">
        <v>18.88</v>
      </c>
      <c r="E60" s="4">
        <v>0.958156779661017</v>
      </c>
      <c r="F60" s="4">
        <v>0.05970149253731344</v>
      </c>
      <c r="G60" s="4">
        <v>0.008585417364736614</v>
      </c>
      <c r="H60" s="4">
        <v>0.07</v>
      </c>
      <c r="I60" s="4">
        <v>0.1285246667701019</v>
      </c>
      <c r="J60" s="4" t="s">
        <v>59</v>
      </c>
      <c r="K60" s="4" t="s">
        <v>23</v>
      </c>
      <c r="L60" s="4">
        <v>1.51</v>
      </c>
      <c r="M60" s="4">
        <v>1.08</v>
      </c>
      <c r="N60" s="4">
        <v>0.7152317880794702</v>
      </c>
      <c r="O60" s="4">
        <v>3.0</v>
      </c>
      <c r="P60" s="4">
        <v>0.06932726018096602</v>
      </c>
      <c r="Q60" s="4">
        <v>0.193307773682543</v>
      </c>
      <c r="R60" s="4" t="s">
        <v>70</v>
      </c>
      <c r="S60" s="4" t="s">
        <v>71</v>
      </c>
      <c r="T60" s="4">
        <v>200.178645</v>
      </c>
      <c r="U60" s="6">
        <v>44494.0</v>
      </c>
    </row>
    <row r="61" ht="15.75" customHeight="1">
      <c r="A61" s="1" t="s">
        <v>159</v>
      </c>
      <c r="B61" s="7" t="s">
        <v>160</v>
      </c>
      <c r="C61" s="4">
        <v>67.79</v>
      </c>
      <c r="D61" s="4">
        <v>75.0</v>
      </c>
      <c r="E61" s="4">
        <v>0.9038666666666667</v>
      </c>
      <c r="F61" s="4">
        <v>0.03068299159168019</v>
      </c>
      <c r="G61" s="4">
        <v>0.02042038487029951</v>
      </c>
      <c r="H61" s="4">
        <v>0.07</v>
      </c>
      <c r="I61" s="4">
        <v>0.1284429799065718</v>
      </c>
      <c r="J61" s="4" t="s">
        <v>24</v>
      </c>
      <c r="K61" s="4" t="s">
        <v>24</v>
      </c>
      <c r="L61" s="4">
        <v>3.77</v>
      </c>
      <c r="M61" s="4">
        <v>2.08</v>
      </c>
      <c r="N61" s="4">
        <v>0.5517241379310345</v>
      </c>
      <c r="O61" s="4">
        <v>6.0</v>
      </c>
      <c r="P61" s="4">
        <v>0.2052536834036616</v>
      </c>
      <c r="Q61" s="4">
        <v>0.06433129377001601</v>
      </c>
      <c r="R61" s="4" t="s">
        <v>70</v>
      </c>
      <c r="S61" s="4" t="s">
        <v>71</v>
      </c>
      <c r="T61" s="4">
        <v>7651.532573</v>
      </c>
      <c r="U61" s="6">
        <v>44498.0</v>
      </c>
    </row>
    <row r="62" ht="15.75" customHeight="1">
      <c r="A62" s="1" t="s">
        <v>161</v>
      </c>
      <c r="B62" s="7" t="s">
        <v>162</v>
      </c>
      <c r="C62" s="4">
        <v>4.25</v>
      </c>
      <c r="D62" s="4">
        <v>4.95</v>
      </c>
      <c r="E62" s="4">
        <v>0.8585858585858586</v>
      </c>
      <c r="F62" s="4">
        <v>0.1058823529411765</v>
      </c>
      <c r="G62" s="4">
        <v>0.03096341426769689</v>
      </c>
      <c r="H62" s="4">
        <v>0.02</v>
      </c>
      <c r="I62" s="4">
        <v>0.1266568238798966</v>
      </c>
      <c r="J62" s="4" t="s">
        <v>59</v>
      </c>
      <c r="K62" s="4" t="s">
        <v>29</v>
      </c>
      <c r="L62" s="4">
        <v>0.55</v>
      </c>
      <c r="M62" s="4">
        <v>0.45</v>
      </c>
      <c r="N62" s="4">
        <v>0.8181818181818181</v>
      </c>
      <c r="O62" s="4">
        <v>0.0</v>
      </c>
      <c r="P62" s="4">
        <v>0.0</v>
      </c>
      <c r="Q62" s="4">
        <v>-0.024984765386959</v>
      </c>
      <c r="R62" s="4" t="s">
        <v>30</v>
      </c>
      <c r="S62" s="4" t="s">
        <v>45</v>
      </c>
      <c r="T62" s="4">
        <v>23454.302589</v>
      </c>
      <c r="U62" s="6">
        <v>44529.0</v>
      </c>
    </row>
    <row r="63" ht="15.75" customHeight="1">
      <c r="A63" s="1" t="s">
        <v>163</v>
      </c>
      <c r="B63" s="7" t="s">
        <v>164</v>
      </c>
      <c r="C63" s="4">
        <v>27.67</v>
      </c>
      <c r="D63" s="4">
        <v>31.0</v>
      </c>
      <c r="E63" s="4">
        <v>0.8925806451612904</v>
      </c>
      <c r="F63" s="4">
        <v>0.05204192265992048</v>
      </c>
      <c r="G63" s="4">
        <v>0.02298792372791092</v>
      </c>
      <c r="H63" s="4">
        <v>0.06</v>
      </c>
      <c r="I63" s="4">
        <v>0.1260603871199522</v>
      </c>
      <c r="J63" s="4" t="s">
        <v>59</v>
      </c>
      <c r="K63" s="4" t="s">
        <v>23</v>
      </c>
      <c r="L63" s="4">
        <v>2.0</v>
      </c>
      <c r="M63" s="4">
        <v>1.44</v>
      </c>
      <c r="N63" s="4">
        <v>0.72</v>
      </c>
      <c r="O63" s="4">
        <v>3.0</v>
      </c>
      <c r="P63" s="4">
        <v>0.06032490771095733</v>
      </c>
      <c r="Q63" s="4">
        <v>0.101111228016219</v>
      </c>
      <c r="R63" s="4" t="s">
        <v>70</v>
      </c>
      <c r="S63" s="4" t="s">
        <v>71</v>
      </c>
      <c r="T63" s="4">
        <v>17113.621558</v>
      </c>
      <c r="U63" s="6">
        <v>44509.0</v>
      </c>
    </row>
    <row r="64" ht="15.75" customHeight="1">
      <c r="A64" s="1" t="s">
        <v>165</v>
      </c>
      <c r="B64" s="7" t="s">
        <v>166</v>
      </c>
      <c r="C64" s="4">
        <v>40.7</v>
      </c>
      <c r="D64" s="4">
        <v>135.0</v>
      </c>
      <c r="E64" s="4">
        <v>0.3014814814814815</v>
      </c>
      <c r="F64" s="4">
        <v>0.05159705159705159</v>
      </c>
      <c r="G64" s="4">
        <v>0.2710067935012832</v>
      </c>
      <c r="H64" s="4">
        <v>-0.15</v>
      </c>
      <c r="I64" s="4">
        <v>0.1257766480158196</v>
      </c>
      <c r="J64" s="4" t="s">
        <v>23</v>
      </c>
      <c r="K64" s="4" t="s">
        <v>29</v>
      </c>
      <c r="L64" s="4">
        <v>18.0</v>
      </c>
      <c r="M64" s="4">
        <v>2.1</v>
      </c>
      <c r="N64" s="4">
        <v>0.1166666666666667</v>
      </c>
      <c r="O64" s="4">
        <v>1.0</v>
      </c>
      <c r="P64" s="4">
        <v>0.08992507843838271</v>
      </c>
      <c r="Q64" s="4">
        <v>0.453349389794561</v>
      </c>
      <c r="R64" s="4" t="s">
        <v>30</v>
      </c>
      <c r="S64" s="4" t="s">
        <v>76</v>
      </c>
      <c r="T64" s="4">
        <v>8105.177728</v>
      </c>
      <c r="U64" s="6">
        <v>44513.0</v>
      </c>
    </row>
    <row r="65" ht="15.75" customHeight="1">
      <c r="A65" s="1" t="s">
        <v>167</v>
      </c>
      <c r="B65" s="7" t="s">
        <v>168</v>
      </c>
      <c r="C65" s="4">
        <v>57.67</v>
      </c>
      <c r="D65" s="4">
        <v>64.0</v>
      </c>
      <c r="E65" s="4">
        <v>0.90109375</v>
      </c>
      <c r="F65" s="4">
        <v>0.01525923357031385</v>
      </c>
      <c r="G65" s="4">
        <v>0.0210476368504473</v>
      </c>
      <c r="H65" s="4">
        <v>0.09</v>
      </c>
      <c r="I65" s="4">
        <v>0.1252513659355852</v>
      </c>
      <c r="J65" s="4" t="s">
        <v>44</v>
      </c>
      <c r="K65" s="4" t="s">
        <v>29</v>
      </c>
      <c r="L65" s="4">
        <v>2.65</v>
      </c>
      <c r="M65" s="4">
        <v>0.88</v>
      </c>
      <c r="N65" s="4">
        <v>0.3320754716981132</v>
      </c>
      <c r="O65" s="4">
        <v>34.0</v>
      </c>
      <c r="P65" s="4">
        <v>0.07949692019517696</v>
      </c>
      <c r="Q65" s="4">
        <v>0.028660573507914</v>
      </c>
      <c r="R65" s="4" t="s">
        <v>30</v>
      </c>
      <c r="S65" s="4" t="s">
        <v>79</v>
      </c>
      <c r="T65" s="4">
        <v>6885.083169</v>
      </c>
      <c r="U65" s="6">
        <v>44444.0</v>
      </c>
    </row>
    <row r="66" ht="15.75" customHeight="1">
      <c r="A66" s="1" t="s">
        <v>169</v>
      </c>
      <c r="B66" s="7" t="s">
        <v>170</v>
      </c>
      <c r="C66" s="4">
        <v>33.04</v>
      </c>
      <c r="D66" s="4">
        <v>35.0</v>
      </c>
      <c r="E66" s="4">
        <v>0.944</v>
      </c>
      <c r="F66" s="4">
        <v>0.05569007263922519</v>
      </c>
      <c r="G66" s="4">
        <v>0.0115925007877935</v>
      </c>
      <c r="H66" s="4">
        <v>0.07</v>
      </c>
      <c r="I66" s="4">
        <v>0.1246926168656721</v>
      </c>
      <c r="J66" s="4" t="s">
        <v>59</v>
      </c>
      <c r="K66" s="4" t="s">
        <v>23</v>
      </c>
      <c r="L66" s="4">
        <v>2.3</v>
      </c>
      <c r="M66" s="4">
        <v>1.84</v>
      </c>
      <c r="N66" s="4">
        <v>0.8</v>
      </c>
      <c r="O66" s="4">
        <v>0.0</v>
      </c>
      <c r="P66" s="4">
        <v>0.04012620718096094</v>
      </c>
      <c r="Q66" s="4">
        <v>0.045527591301417</v>
      </c>
      <c r="R66" s="4" t="s">
        <v>30</v>
      </c>
      <c r="S66" s="4" t="s">
        <v>79</v>
      </c>
      <c r="T66" s="4">
        <v>1491.061101</v>
      </c>
      <c r="U66" s="6">
        <v>44516.0</v>
      </c>
    </row>
    <row r="67" ht="15.75" customHeight="1">
      <c r="A67" s="1" t="s">
        <v>171</v>
      </c>
      <c r="B67" s="7" t="s">
        <v>172</v>
      </c>
      <c r="C67" s="4">
        <v>13.31</v>
      </c>
      <c r="D67" s="4">
        <v>16.3</v>
      </c>
      <c r="E67" s="4">
        <v>0.8165644171779141</v>
      </c>
      <c r="F67" s="4">
        <v>0.04507888805409466</v>
      </c>
      <c r="G67" s="4">
        <v>0.04136244085184559</v>
      </c>
      <c r="H67" s="4">
        <v>0.042</v>
      </c>
      <c r="I67" s="4">
        <v>0.1239595635326303</v>
      </c>
      <c r="J67" s="4" t="s">
        <v>24</v>
      </c>
      <c r="K67" s="4" t="s">
        <v>23</v>
      </c>
      <c r="L67" s="4">
        <v>1.63</v>
      </c>
      <c r="M67" s="4">
        <v>0.6</v>
      </c>
      <c r="N67" s="4">
        <v>0.3680981595092024</v>
      </c>
      <c r="O67" s="4">
        <v>0.0</v>
      </c>
      <c r="P67" s="4">
        <v>0.08447177119769855</v>
      </c>
      <c r="Q67" s="4">
        <v>0.252212556020035</v>
      </c>
      <c r="R67" s="4" t="s">
        <v>70</v>
      </c>
      <c r="S67" s="4" t="s">
        <v>71</v>
      </c>
      <c r="T67" s="4">
        <v>3139.743888</v>
      </c>
      <c r="U67" s="6">
        <v>44509.0</v>
      </c>
    </row>
    <row r="68" ht="15.75" customHeight="1">
      <c r="A68" s="1" t="s">
        <v>173</v>
      </c>
      <c r="B68" s="7" t="s">
        <v>174</v>
      </c>
      <c r="C68" s="4">
        <v>47.56</v>
      </c>
      <c r="D68" s="4">
        <v>61.0</v>
      </c>
      <c r="E68" s="4">
        <v>0.779672131147541</v>
      </c>
      <c r="F68" s="4">
        <v>0.04058031959629941</v>
      </c>
      <c r="G68" s="4">
        <v>0.05103601478772202</v>
      </c>
      <c r="H68" s="4">
        <v>0.04</v>
      </c>
      <c r="I68" s="4">
        <v>0.1233889919821431</v>
      </c>
      <c r="J68" s="4" t="s">
        <v>23</v>
      </c>
      <c r="K68" s="4" t="s">
        <v>29</v>
      </c>
      <c r="L68" s="4">
        <v>3.79</v>
      </c>
      <c r="M68" s="4">
        <v>1.93</v>
      </c>
      <c r="N68" s="4">
        <v>0.5092348284960422</v>
      </c>
      <c r="O68" s="4">
        <v>27.0</v>
      </c>
      <c r="P68" s="4">
        <v>0.04016469901021225</v>
      </c>
      <c r="Q68" s="4">
        <v>-0.042761532313661</v>
      </c>
      <c r="R68" s="4" t="s">
        <v>30</v>
      </c>
      <c r="S68" s="4" t="s">
        <v>31</v>
      </c>
      <c r="T68" s="4">
        <v>118939.584032</v>
      </c>
      <c r="U68" s="6">
        <v>44501.0</v>
      </c>
    </row>
    <row r="69" ht="15.75" customHeight="1">
      <c r="A69" s="1" t="s">
        <v>175</v>
      </c>
      <c r="B69" s="7" t="s">
        <v>176</v>
      </c>
      <c r="C69" s="4">
        <v>37.87</v>
      </c>
      <c r="D69" s="4">
        <v>43.0</v>
      </c>
      <c r="E69" s="4">
        <v>0.8806976744186046</v>
      </c>
      <c r="F69" s="4">
        <v>0.07103247953525219</v>
      </c>
      <c r="G69" s="4">
        <v>0.02573371369731459</v>
      </c>
      <c r="H69" s="4">
        <v>0.04</v>
      </c>
      <c r="I69" s="4">
        <v>0.1231649118422993</v>
      </c>
      <c r="J69" s="4" t="s">
        <v>29</v>
      </c>
      <c r="K69" s="4" t="s">
        <v>44</v>
      </c>
      <c r="L69" s="4">
        <v>3.88</v>
      </c>
      <c r="M69" s="4">
        <v>2.69</v>
      </c>
      <c r="N69" s="4">
        <v>0.6932989690721649</v>
      </c>
      <c r="O69" s="4">
        <v>26.0</v>
      </c>
      <c r="P69" s="4">
        <v>0.04486096680385954</v>
      </c>
      <c r="Q69" s="4">
        <v>0.196075537560237</v>
      </c>
      <c r="R69" s="4" t="s">
        <v>30</v>
      </c>
      <c r="S69" s="4" t="s">
        <v>26</v>
      </c>
      <c r="T69" s="4">
        <v>75527.882186</v>
      </c>
      <c r="U69" s="6">
        <v>44505.0</v>
      </c>
    </row>
    <row r="70" ht="15.75" customHeight="1">
      <c r="A70" s="1" t="s">
        <v>177</v>
      </c>
      <c r="B70" s="7" t="s">
        <v>178</v>
      </c>
      <c r="C70" s="4">
        <v>18.41</v>
      </c>
      <c r="D70" s="4">
        <v>19.95</v>
      </c>
      <c r="E70" s="4">
        <v>0.9228070175438597</v>
      </c>
      <c r="F70" s="4">
        <v>0.04888647474198805</v>
      </c>
      <c r="G70" s="4">
        <v>0.0161967984066651</v>
      </c>
      <c r="H70" s="4">
        <v>0.065</v>
      </c>
      <c r="I70" s="4">
        <v>0.1228859057598894</v>
      </c>
      <c r="J70" s="4" t="s">
        <v>24</v>
      </c>
      <c r="K70" s="4" t="s">
        <v>29</v>
      </c>
      <c r="L70" s="4">
        <v>2.66</v>
      </c>
      <c r="M70" s="4">
        <v>0.9</v>
      </c>
      <c r="N70" s="4">
        <v>0.3383458646616541</v>
      </c>
      <c r="O70" s="4">
        <v>7.0</v>
      </c>
      <c r="P70" s="4">
        <v>0.06961037572506878</v>
      </c>
      <c r="Q70" s="4">
        <v>0.042996285691286</v>
      </c>
      <c r="R70" s="4" t="s">
        <v>30</v>
      </c>
      <c r="S70" s="4" t="s">
        <v>82</v>
      </c>
      <c r="T70" s="4">
        <v>35236.475947</v>
      </c>
      <c r="U70" s="6">
        <v>44511.0</v>
      </c>
    </row>
    <row r="71" ht="15.75" customHeight="1">
      <c r="A71" s="1" t="s">
        <v>179</v>
      </c>
      <c r="B71" s="7" t="s">
        <v>180</v>
      </c>
      <c r="C71" s="4">
        <v>73.23</v>
      </c>
      <c r="D71" s="4">
        <v>86.0</v>
      </c>
      <c r="E71" s="4">
        <v>0.8515116279069768</v>
      </c>
      <c r="F71" s="4">
        <v>0.0509354089853885</v>
      </c>
      <c r="G71" s="4">
        <v>0.0326707677137934</v>
      </c>
      <c r="H71" s="4">
        <v>0.05</v>
      </c>
      <c r="I71" s="4">
        <v>0.1222812283542145</v>
      </c>
      <c r="J71" s="4" t="s">
        <v>24</v>
      </c>
      <c r="K71" s="4" t="s">
        <v>23</v>
      </c>
      <c r="L71" s="4">
        <v>6.6</v>
      </c>
      <c r="M71" s="4">
        <v>3.73</v>
      </c>
      <c r="N71" s="4">
        <v>0.5651515151515152</v>
      </c>
      <c r="O71" s="4">
        <v>10.0</v>
      </c>
      <c r="P71" s="4">
        <v>0.03359111873454657</v>
      </c>
      <c r="Q71" s="4">
        <v>0.145363773756678</v>
      </c>
      <c r="R71" s="4" t="s">
        <v>70</v>
      </c>
      <c r="S71" s="4" t="s">
        <v>71</v>
      </c>
      <c r="T71" s="4">
        <v>4667.530986</v>
      </c>
      <c r="U71" s="6">
        <v>44494.0</v>
      </c>
    </row>
    <row r="72" ht="15.75" customHeight="1">
      <c r="A72" s="1" t="s">
        <v>181</v>
      </c>
      <c r="B72" s="7" t="s">
        <v>182</v>
      </c>
      <c r="C72" s="4">
        <v>68.75</v>
      </c>
      <c r="D72" s="4">
        <v>102.0</v>
      </c>
      <c r="E72" s="4">
        <v>0.6740196078431373</v>
      </c>
      <c r="F72" s="4">
        <v>0.02676363636363636</v>
      </c>
      <c r="G72" s="4">
        <v>0.08209525797988593</v>
      </c>
      <c r="H72" s="4">
        <v>0.02</v>
      </c>
      <c r="I72" s="4">
        <v>0.1222424170466148</v>
      </c>
      <c r="J72" s="4" t="s">
        <v>24</v>
      </c>
      <c r="K72" s="4" t="s">
        <v>24</v>
      </c>
      <c r="L72" s="4">
        <v>5.98</v>
      </c>
      <c r="M72" s="4">
        <v>1.84</v>
      </c>
      <c r="N72" s="4">
        <v>0.3076923076923077</v>
      </c>
      <c r="O72" s="4">
        <v>3.0</v>
      </c>
      <c r="P72" s="4">
        <v>0.01984845658885503</v>
      </c>
      <c r="Q72" s="4">
        <v>0.377648755668801</v>
      </c>
      <c r="R72" s="4" t="s">
        <v>30</v>
      </c>
      <c r="S72" s="4" t="s">
        <v>76</v>
      </c>
      <c r="T72" s="4">
        <v>38545.176284</v>
      </c>
      <c r="U72" s="6">
        <v>44522.0</v>
      </c>
    </row>
    <row r="73" ht="15.75" customHeight="1">
      <c r="A73" s="1" t="s">
        <v>183</v>
      </c>
      <c r="B73" s="7" t="s">
        <v>184</v>
      </c>
      <c r="C73" s="4">
        <v>83.95</v>
      </c>
      <c r="D73" s="4">
        <v>81.0</v>
      </c>
      <c r="E73" s="4">
        <v>1.03641975308642</v>
      </c>
      <c r="F73" s="4">
        <v>0.01107802263251936</v>
      </c>
      <c r="G73" s="4">
        <v>-0.007128913648760671</v>
      </c>
      <c r="H73" s="4">
        <v>0.12</v>
      </c>
      <c r="I73" s="4">
        <v>0.1221430515012483</v>
      </c>
      <c r="J73" s="4" t="s">
        <v>23</v>
      </c>
      <c r="K73" s="4" t="s">
        <v>24</v>
      </c>
      <c r="L73" s="4">
        <v>4.5</v>
      </c>
      <c r="M73" s="4">
        <v>0.93</v>
      </c>
      <c r="N73" s="4">
        <v>0.2066666666666667</v>
      </c>
      <c r="O73" s="4">
        <v>19.0</v>
      </c>
      <c r="P73" s="4">
        <v>0.1201396745310872</v>
      </c>
      <c r="Q73" s="4">
        <v>1.391201321372185</v>
      </c>
      <c r="R73" s="4" t="s">
        <v>30</v>
      </c>
      <c r="S73" s="4" t="s">
        <v>34</v>
      </c>
      <c r="T73" s="4">
        <v>47313.825612</v>
      </c>
      <c r="U73" s="6">
        <v>44513.0</v>
      </c>
    </row>
    <row r="74" ht="15.75" customHeight="1">
      <c r="A74" s="1" t="s">
        <v>185</v>
      </c>
      <c r="B74" s="7" t="s">
        <v>186</v>
      </c>
      <c r="C74" s="4">
        <v>96.79</v>
      </c>
      <c r="D74" s="4">
        <v>96.0</v>
      </c>
      <c r="E74" s="4">
        <v>1.008229166666667</v>
      </c>
      <c r="F74" s="4">
        <v>0.05062506457278645</v>
      </c>
      <c r="G74" s="4">
        <v>-0.001637755750595105</v>
      </c>
      <c r="H74" s="4">
        <v>0.08</v>
      </c>
      <c r="I74" s="4">
        <v>0.1219958706755475</v>
      </c>
      <c r="J74" s="4" t="s">
        <v>24</v>
      </c>
      <c r="K74" s="4" t="s">
        <v>23</v>
      </c>
      <c r="L74" s="4">
        <v>7.7</v>
      </c>
      <c r="M74" s="4">
        <v>4.9</v>
      </c>
      <c r="N74" s="4">
        <v>0.6363636363636364</v>
      </c>
      <c r="O74" s="4">
        <v>4.0</v>
      </c>
      <c r="P74" s="4">
        <v>0.0800087729241854</v>
      </c>
      <c r="Q74" s="4">
        <v>0.116813901881764</v>
      </c>
      <c r="R74" s="4" t="s">
        <v>30</v>
      </c>
      <c r="S74" s="4" t="s">
        <v>82</v>
      </c>
      <c r="T74" s="4">
        <v>55709.759706</v>
      </c>
      <c r="U74" s="6">
        <v>44494.0</v>
      </c>
    </row>
    <row r="75" ht="15.75" customHeight="1">
      <c r="A75" s="1" t="s">
        <v>187</v>
      </c>
      <c r="B75" s="7" t="s">
        <v>188</v>
      </c>
      <c r="C75" s="4">
        <v>246.11</v>
      </c>
      <c r="D75" s="4">
        <v>391.0</v>
      </c>
      <c r="E75" s="4">
        <v>0.6294373401534528</v>
      </c>
      <c r="F75" s="4">
        <v>0.003250579009386047</v>
      </c>
      <c r="G75" s="4">
        <v>0.09700725405929567</v>
      </c>
      <c r="H75" s="4">
        <v>0.02</v>
      </c>
      <c r="I75" s="4">
        <v>0.1213127553447639</v>
      </c>
      <c r="J75" s="4" t="s">
        <v>29</v>
      </c>
      <c r="K75" s="4" t="s">
        <v>24</v>
      </c>
      <c r="L75" s="4">
        <v>35.5</v>
      </c>
      <c r="M75" s="4">
        <v>0.8</v>
      </c>
      <c r="N75" s="4">
        <v>0.02253521126760564</v>
      </c>
      <c r="O75" s="4">
        <v>11.0</v>
      </c>
      <c r="P75" s="4">
        <v>0.04563955259127317</v>
      </c>
      <c r="Q75" s="4">
        <v>3.626220290582272</v>
      </c>
      <c r="R75" s="4" t="s">
        <v>30</v>
      </c>
      <c r="S75" s="4" t="s">
        <v>37</v>
      </c>
      <c r="T75" s="4">
        <v>4169.722822</v>
      </c>
      <c r="U75" s="6">
        <v>44529.0</v>
      </c>
    </row>
    <row r="76" ht="15.75" customHeight="1">
      <c r="A76" s="1" t="s">
        <v>189</v>
      </c>
      <c r="B76" s="7" t="s">
        <v>190</v>
      </c>
      <c r="C76" s="4">
        <v>24.52</v>
      </c>
      <c r="D76" s="4">
        <v>28.0</v>
      </c>
      <c r="E76" s="4">
        <v>0.8757142857142857</v>
      </c>
      <c r="F76" s="4">
        <v>0.08972267536704731</v>
      </c>
      <c r="G76" s="4">
        <v>0.02689848491216584</v>
      </c>
      <c r="H76" s="4">
        <v>0.03</v>
      </c>
      <c r="I76" s="4">
        <v>0.1212777383811365</v>
      </c>
      <c r="J76" s="4" t="s">
        <v>24</v>
      </c>
      <c r="K76" s="4" t="s">
        <v>29</v>
      </c>
      <c r="L76" s="4">
        <v>4.7</v>
      </c>
      <c r="M76" s="4">
        <v>2.2</v>
      </c>
      <c r="N76" s="4">
        <v>0.4680851063829787</v>
      </c>
      <c r="O76" s="4">
        <v>0.0</v>
      </c>
      <c r="P76" s="4">
        <v>0.0</v>
      </c>
      <c r="Q76" s="4">
        <v>0.070593841475867</v>
      </c>
      <c r="R76" s="4" t="s">
        <v>70</v>
      </c>
      <c r="S76" s="4" t="s">
        <v>71</v>
      </c>
      <c r="T76" s="4">
        <v>1142.361437</v>
      </c>
      <c r="U76" s="6">
        <v>44510.0</v>
      </c>
    </row>
    <row r="77" ht="15.75" customHeight="1">
      <c r="A77" s="1" t="s">
        <v>191</v>
      </c>
      <c r="B77" s="7" t="s">
        <v>192</v>
      </c>
      <c r="C77" s="4">
        <v>112.35</v>
      </c>
      <c r="D77" s="4">
        <v>144.0</v>
      </c>
      <c r="E77" s="4">
        <v>0.7802083333333333</v>
      </c>
      <c r="F77" s="4">
        <v>0.02242990654205608</v>
      </c>
      <c r="G77" s="4">
        <v>0.0508915090770663</v>
      </c>
      <c r="H77" s="4">
        <v>0.05</v>
      </c>
      <c r="I77" s="4">
        <v>0.1211952919152386</v>
      </c>
      <c r="J77" s="4" t="s">
        <v>44</v>
      </c>
      <c r="K77" s="4" t="s">
        <v>29</v>
      </c>
      <c r="L77" s="4">
        <v>9.0</v>
      </c>
      <c r="M77" s="4">
        <v>2.52</v>
      </c>
      <c r="N77" s="4">
        <v>0.28</v>
      </c>
      <c r="O77" s="4">
        <v>26.0</v>
      </c>
      <c r="P77" s="4">
        <v>0.06483841633998533</v>
      </c>
      <c r="Q77" s="4">
        <v>0.171550670908227</v>
      </c>
      <c r="R77" s="4" t="s">
        <v>30</v>
      </c>
      <c r="S77" s="4" t="s">
        <v>37</v>
      </c>
      <c r="T77" s="4">
        <v>6755.700452</v>
      </c>
      <c r="U77" s="6">
        <v>44496.0</v>
      </c>
    </row>
    <row r="78" ht="15.75" customHeight="1">
      <c r="A78" s="1" t="s">
        <v>193</v>
      </c>
      <c r="B78" s="7" t="s">
        <v>194</v>
      </c>
      <c r="C78" s="4">
        <v>53.88</v>
      </c>
      <c r="D78" s="4">
        <v>117.0</v>
      </c>
      <c r="E78" s="4">
        <v>0.4605128205128206</v>
      </c>
      <c r="F78" s="4">
        <v>0.05196733481811432</v>
      </c>
      <c r="G78" s="4">
        <v>0.1677547834069468</v>
      </c>
      <c r="H78" s="4">
        <v>-0.07</v>
      </c>
      <c r="I78" s="4">
        <v>0.1210373851984989</v>
      </c>
      <c r="J78" s="4" t="s">
        <v>24</v>
      </c>
      <c r="K78" s="4" t="s">
        <v>29</v>
      </c>
      <c r="L78" s="4">
        <v>9.0</v>
      </c>
      <c r="M78" s="4">
        <v>2.8</v>
      </c>
      <c r="N78" s="4">
        <v>0.3111111111111111</v>
      </c>
      <c r="O78" s="4">
        <v>0.0</v>
      </c>
      <c r="P78" s="4">
        <v>0.0</v>
      </c>
      <c r="Q78" s="4">
        <v>0.007554283956781001</v>
      </c>
      <c r="R78" s="4" t="s">
        <v>30</v>
      </c>
      <c r="S78" s="4" t="s">
        <v>76</v>
      </c>
      <c r="T78" s="4">
        <v>39251.336845</v>
      </c>
      <c r="U78" s="6">
        <v>44498.0</v>
      </c>
    </row>
    <row r="79" ht="15.75" customHeight="1">
      <c r="A79" s="1" t="s">
        <v>195</v>
      </c>
      <c r="B79" s="7" t="s">
        <v>196</v>
      </c>
      <c r="C79" s="4">
        <v>49.13</v>
      </c>
      <c r="D79" s="4">
        <v>71.0</v>
      </c>
      <c r="E79" s="4">
        <v>0.6919718309859155</v>
      </c>
      <c r="F79" s="4">
        <v>0.06269082027274578</v>
      </c>
      <c r="G79" s="4">
        <v>0.07642138429938838</v>
      </c>
      <c r="H79" s="4">
        <v>0.0</v>
      </c>
      <c r="I79" s="4">
        <v>0.1209093423662242</v>
      </c>
      <c r="J79" s="4" t="s">
        <v>29</v>
      </c>
      <c r="K79" s="4" t="s">
        <v>44</v>
      </c>
      <c r="L79" s="4">
        <v>5.9</v>
      </c>
      <c r="M79" s="4">
        <v>3.08</v>
      </c>
      <c r="N79" s="4">
        <v>0.5220338983050847</v>
      </c>
      <c r="O79" s="4">
        <v>3.0</v>
      </c>
      <c r="P79" s="4">
        <v>0.01142428402057938</v>
      </c>
      <c r="Q79" s="4">
        <v>0.081955655184257</v>
      </c>
      <c r="R79" s="4" t="s">
        <v>30</v>
      </c>
      <c r="S79" s="4" t="s">
        <v>26</v>
      </c>
      <c r="T79" s="4">
        <v>126423.756273</v>
      </c>
      <c r="U79" s="6">
        <v>44501.0</v>
      </c>
    </row>
    <row r="80" ht="15.75" customHeight="1">
      <c r="A80" s="1" t="s">
        <v>197</v>
      </c>
      <c r="B80" s="7" t="s">
        <v>198</v>
      </c>
      <c r="C80" s="4">
        <v>46.35</v>
      </c>
      <c r="D80" s="4">
        <v>61.0</v>
      </c>
      <c r="E80" s="4">
        <v>0.7598360655737705</v>
      </c>
      <c r="F80" s="4">
        <v>0.01639697950377562</v>
      </c>
      <c r="G80" s="4">
        <v>0.0564672029016331</v>
      </c>
      <c r="H80" s="4">
        <v>0.05</v>
      </c>
      <c r="I80" s="4">
        <v>0.1208805350796687</v>
      </c>
      <c r="J80" s="4" t="s">
        <v>44</v>
      </c>
      <c r="K80" s="4" t="s">
        <v>29</v>
      </c>
      <c r="L80" s="4">
        <v>3.5</v>
      </c>
      <c r="M80" s="4">
        <v>0.76</v>
      </c>
      <c r="N80" s="4">
        <v>0.2171428571428571</v>
      </c>
      <c r="O80" s="4">
        <v>53.0</v>
      </c>
      <c r="P80" s="4">
        <v>0.02975477857041309</v>
      </c>
      <c r="Q80" s="4">
        <v>0.148380636962298</v>
      </c>
      <c r="R80" s="4" t="s">
        <v>30</v>
      </c>
      <c r="S80" s="4" t="s">
        <v>79</v>
      </c>
      <c r="T80" s="4">
        <v>3007.696013</v>
      </c>
      <c r="U80" s="6">
        <v>44453.0</v>
      </c>
    </row>
    <row r="81" ht="15.75" customHeight="1">
      <c r="A81" s="1" t="s">
        <v>199</v>
      </c>
      <c r="B81" s="7" t="s">
        <v>200</v>
      </c>
      <c r="C81" s="4">
        <v>6.83</v>
      </c>
      <c r="D81" s="4">
        <v>9.35</v>
      </c>
      <c r="E81" s="4">
        <v>0.7304812834224599</v>
      </c>
      <c r="F81" s="4">
        <v>0.04978038067349927</v>
      </c>
      <c r="G81" s="4">
        <v>0.06482485894573387</v>
      </c>
      <c r="H81" s="4">
        <v>0.02</v>
      </c>
      <c r="I81" s="4">
        <v>0.1208529658605353</v>
      </c>
      <c r="J81" s="4" t="s">
        <v>24</v>
      </c>
      <c r="K81" s="4" t="s">
        <v>29</v>
      </c>
      <c r="L81" s="4">
        <v>0.85</v>
      </c>
      <c r="M81" s="4">
        <v>0.34</v>
      </c>
      <c r="N81" s="4">
        <v>0.4</v>
      </c>
      <c r="O81" s="4">
        <v>0.0</v>
      </c>
      <c r="P81" s="4">
        <v>0.01149727415513624</v>
      </c>
      <c r="Q81" s="4">
        <v>0.147751605995717</v>
      </c>
      <c r="R81" s="4" t="s">
        <v>30</v>
      </c>
      <c r="S81" s="4" t="s">
        <v>82</v>
      </c>
      <c r="T81" s="4">
        <v>46041.130417</v>
      </c>
      <c r="U81" s="6">
        <v>44528.0</v>
      </c>
    </row>
    <row r="82" ht="15.75" customHeight="1">
      <c r="A82" s="1" t="s">
        <v>201</v>
      </c>
      <c r="B82" s="7" t="s">
        <v>202</v>
      </c>
      <c r="C82" s="4">
        <v>99.27</v>
      </c>
      <c r="D82" s="4">
        <v>98.0</v>
      </c>
      <c r="E82" s="4">
        <v>1.012959183673469</v>
      </c>
      <c r="F82" s="4">
        <v>0.0282059030925758</v>
      </c>
      <c r="G82" s="4">
        <v>-0.00257187343817955</v>
      </c>
      <c r="H82" s="4">
        <v>0.1</v>
      </c>
      <c r="I82" s="4">
        <v>0.1207821423324902</v>
      </c>
      <c r="J82" s="4" t="s">
        <v>24</v>
      </c>
      <c r="K82" s="4" t="s">
        <v>24</v>
      </c>
      <c r="L82" s="4">
        <v>7.51</v>
      </c>
      <c r="M82" s="4">
        <v>2.8</v>
      </c>
      <c r="N82" s="4">
        <v>0.3728362183754993</v>
      </c>
      <c r="O82" s="4">
        <v>8.0</v>
      </c>
      <c r="P82" s="4">
        <v>0.07978367728709435</v>
      </c>
      <c r="Q82" s="4">
        <v>0.54696741775681</v>
      </c>
      <c r="R82" s="4" t="s">
        <v>30</v>
      </c>
      <c r="S82" s="4" t="s">
        <v>82</v>
      </c>
      <c r="T82" s="4">
        <v>176229.198002</v>
      </c>
      <c r="U82" s="6">
        <v>44483.0</v>
      </c>
    </row>
    <row r="83" ht="15.75" customHeight="1">
      <c r="A83" s="1" t="s">
        <v>203</v>
      </c>
      <c r="B83" s="7" t="s">
        <v>204</v>
      </c>
      <c r="C83" s="4">
        <v>23.64</v>
      </c>
      <c r="D83" s="4">
        <v>32.0</v>
      </c>
      <c r="E83" s="4">
        <v>0.73875</v>
      </c>
      <c r="F83" s="4">
        <v>0.05076142131979695</v>
      </c>
      <c r="G83" s="4">
        <v>0.0624304300284142</v>
      </c>
      <c r="H83" s="4">
        <v>0.02</v>
      </c>
      <c r="I83" s="4">
        <v>0.1201303752815068</v>
      </c>
      <c r="J83" s="4" t="s">
        <v>44</v>
      </c>
      <c r="K83" s="4" t="s">
        <v>44</v>
      </c>
      <c r="L83" s="4">
        <v>4.6</v>
      </c>
      <c r="M83" s="4">
        <v>1.2</v>
      </c>
      <c r="N83" s="4">
        <v>0.2608695652173913</v>
      </c>
      <c r="O83" s="4">
        <v>13.0</v>
      </c>
      <c r="P83" s="4">
        <v>0.01924487649145656</v>
      </c>
      <c r="Q83" s="4">
        <v>-6.845805759940001E-4</v>
      </c>
      <c r="R83" s="4" t="s">
        <v>30</v>
      </c>
      <c r="S83" s="4" t="s">
        <v>82</v>
      </c>
      <c r="T83" s="4">
        <v>4745.361255</v>
      </c>
      <c r="U83" s="6">
        <v>44503.0</v>
      </c>
    </row>
    <row r="84" ht="15.75" customHeight="1">
      <c r="A84" s="1" t="s">
        <v>205</v>
      </c>
      <c r="B84" s="7" t="s">
        <v>206</v>
      </c>
      <c r="C84" s="4">
        <v>59.5</v>
      </c>
      <c r="D84" s="4">
        <v>70.0</v>
      </c>
      <c r="E84" s="4">
        <v>0.85</v>
      </c>
      <c r="F84" s="4">
        <v>0.03226890756302521</v>
      </c>
      <c r="G84" s="4">
        <v>0.03303780411393231</v>
      </c>
      <c r="H84" s="4">
        <v>0.06</v>
      </c>
      <c r="I84" s="4">
        <v>0.1199035036334282</v>
      </c>
      <c r="J84" s="4" t="s">
        <v>23</v>
      </c>
      <c r="K84" s="4" t="s">
        <v>23</v>
      </c>
      <c r="L84" s="4">
        <v>5.38</v>
      </c>
      <c r="M84" s="4">
        <v>1.92</v>
      </c>
      <c r="N84" s="4">
        <v>0.3568773234200743</v>
      </c>
      <c r="O84" s="4">
        <v>10.0</v>
      </c>
      <c r="P84" s="4">
        <v>0.04996052445273014</v>
      </c>
      <c r="Q84" s="4">
        <v>0.251476605433908</v>
      </c>
      <c r="R84" s="4" t="s">
        <v>30</v>
      </c>
      <c r="S84" s="4" t="s">
        <v>82</v>
      </c>
      <c r="T84" s="4">
        <v>78064.45644</v>
      </c>
      <c r="U84" s="6">
        <v>44493.0</v>
      </c>
    </row>
    <row r="85" ht="15.75" customHeight="1">
      <c r="A85" s="1" t="s">
        <v>207</v>
      </c>
      <c r="B85" s="7" t="s">
        <v>208</v>
      </c>
      <c r="C85" s="4">
        <v>28.83</v>
      </c>
      <c r="D85" s="4">
        <v>39.0</v>
      </c>
      <c r="E85" s="4">
        <v>0.7392307692307691</v>
      </c>
      <c r="F85" s="4">
        <v>0.03815469996531391</v>
      </c>
      <c r="G85" s="4">
        <v>0.06229220071980124</v>
      </c>
      <c r="H85" s="4">
        <v>0.03</v>
      </c>
      <c r="I85" s="4">
        <v>0.1195736962763174</v>
      </c>
      <c r="J85" s="4" t="s">
        <v>24</v>
      </c>
      <c r="K85" s="4" t="s">
        <v>23</v>
      </c>
      <c r="L85" s="4">
        <v>3.23</v>
      </c>
      <c r="M85" s="4">
        <v>1.1</v>
      </c>
      <c r="N85" s="4">
        <v>0.3405572755417957</v>
      </c>
      <c r="O85" s="4">
        <v>0.0</v>
      </c>
      <c r="P85" s="4">
        <v>0.0</v>
      </c>
      <c r="Q85" s="4">
        <v>0.039631848876597</v>
      </c>
      <c r="R85" s="4" t="s">
        <v>30</v>
      </c>
      <c r="S85" s="4" t="s">
        <v>82</v>
      </c>
      <c r="T85" s="4">
        <v>115694.085072</v>
      </c>
      <c r="U85" s="6">
        <v>44495.0</v>
      </c>
    </row>
    <row r="86" ht="15.75" customHeight="1">
      <c r="A86" s="1" t="s">
        <v>209</v>
      </c>
      <c r="B86" s="7" t="s">
        <v>210</v>
      </c>
      <c r="C86" s="4">
        <v>109.92</v>
      </c>
      <c r="D86" s="4">
        <v>144.0</v>
      </c>
      <c r="E86" s="4">
        <v>0.7633333333333333</v>
      </c>
      <c r="F86" s="4">
        <v>0.01564774381368268</v>
      </c>
      <c r="G86" s="4">
        <v>0.05549736749567247</v>
      </c>
      <c r="H86" s="4">
        <v>0.05</v>
      </c>
      <c r="I86" s="4">
        <v>0.1195441723319932</v>
      </c>
      <c r="J86" s="4" t="s">
        <v>23</v>
      </c>
      <c r="K86" s="4" t="s">
        <v>24</v>
      </c>
      <c r="L86" s="4">
        <v>12.5</v>
      </c>
      <c r="M86" s="4">
        <v>1.72</v>
      </c>
      <c r="N86" s="4">
        <v>0.1376</v>
      </c>
      <c r="O86" s="4">
        <v>11.0</v>
      </c>
      <c r="P86" s="4">
        <v>0.03471404488278096</v>
      </c>
      <c r="Q86" s="4">
        <v>0.136173449175146</v>
      </c>
      <c r="R86" s="4" t="s">
        <v>30</v>
      </c>
      <c r="S86" s="4" t="s">
        <v>37</v>
      </c>
      <c r="T86" s="4">
        <v>5938.58301</v>
      </c>
      <c r="U86" s="6">
        <v>44491.0</v>
      </c>
    </row>
    <row r="87" ht="15.75" customHeight="1">
      <c r="A87" s="1" t="s">
        <v>211</v>
      </c>
      <c r="B87" s="7" t="s">
        <v>212</v>
      </c>
      <c r="C87" s="4">
        <v>13.53</v>
      </c>
      <c r="D87" s="4">
        <v>14.5</v>
      </c>
      <c r="E87" s="4">
        <v>0.933103448275862</v>
      </c>
      <c r="F87" s="4">
        <v>0.08869179600886919</v>
      </c>
      <c r="G87" s="4">
        <v>0.01394416692489431</v>
      </c>
      <c r="H87" s="4">
        <v>0.038</v>
      </c>
      <c r="I87" s="4">
        <v>0.119292704552995</v>
      </c>
      <c r="J87" s="4" t="s">
        <v>59</v>
      </c>
      <c r="K87" s="4" t="s">
        <v>23</v>
      </c>
      <c r="L87" s="4">
        <v>1.58</v>
      </c>
      <c r="M87" s="4">
        <v>1.2</v>
      </c>
      <c r="N87" s="4">
        <v>0.7594936708860759</v>
      </c>
      <c r="O87" s="4">
        <v>0.0</v>
      </c>
      <c r="P87" s="4">
        <v>0.01613736474159566</v>
      </c>
      <c r="Q87" s="4">
        <v>-0.230356711395553</v>
      </c>
      <c r="R87" s="4" t="s">
        <v>70</v>
      </c>
      <c r="S87" s="4" t="s">
        <v>71</v>
      </c>
      <c r="T87" s="4">
        <v>2986.535882</v>
      </c>
      <c r="U87" s="6">
        <v>44509.0</v>
      </c>
    </row>
    <row r="88" ht="15.75" customHeight="1">
      <c r="A88" s="1" t="s">
        <v>213</v>
      </c>
      <c r="B88" s="7" t="s">
        <v>214</v>
      </c>
      <c r="C88" s="4">
        <v>69.64</v>
      </c>
      <c r="D88" s="4">
        <v>87.0</v>
      </c>
      <c r="E88" s="4">
        <v>0.8004597701149425</v>
      </c>
      <c r="F88" s="4">
        <v>0.04020677771395749</v>
      </c>
      <c r="G88" s="4">
        <v>0.04551940556378797</v>
      </c>
      <c r="H88" s="4">
        <v>0.04</v>
      </c>
      <c r="I88" s="4">
        <v>0.1192823505296634</v>
      </c>
      <c r="J88" s="4" t="s">
        <v>29</v>
      </c>
      <c r="K88" s="4" t="s">
        <v>29</v>
      </c>
      <c r="L88" s="4">
        <v>6.2</v>
      </c>
      <c r="M88" s="4">
        <v>2.8</v>
      </c>
      <c r="N88" s="4">
        <v>0.4516129032258064</v>
      </c>
      <c r="O88" s="4">
        <v>1.0</v>
      </c>
      <c r="P88" s="4">
        <v>0.05502951838285242</v>
      </c>
      <c r="Q88" s="4">
        <v>0.10286659052244</v>
      </c>
      <c r="R88" s="4" t="s">
        <v>30</v>
      </c>
      <c r="S88" s="4" t="s">
        <v>45</v>
      </c>
      <c r="T88" s="4">
        <v>14675.040359</v>
      </c>
      <c r="U88" s="6">
        <v>44491.0</v>
      </c>
    </row>
    <row r="89" ht="15.75" customHeight="1">
      <c r="A89" s="1" t="s">
        <v>215</v>
      </c>
      <c r="B89" s="7" t="s">
        <v>216</v>
      </c>
      <c r="C89" s="4">
        <v>109.78</v>
      </c>
      <c r="D89" s="4">
        <v>143.0</v>
      </c>
      <c r="E89" s="4">
        <v>0.7676923076923077</v>
      </c>
      <c r="F89" s="4">
        <v>0.02951357259974495</v>
      </c>
      <c r="G89" s="4">
        <v>0.05429600824522152</v>
      </c>
      <c r="H89" s="4">
        <v>0.04</v>
      </c>
      <c r="I89" s="4">
        <v>0.119215465863947</v>
      </c>
      <c r="J89" s="4" t="s">
        <v>23</v>
      </c>
      <c r="K89" s="4" t="s">
        <v>23</v>
      </c>
      <c r="L89" s="4">
        <v>14.25</v>
      </c>
      <c r="M89" s="4">
        <v>3.24</v>
      </c>
      <c r="N89" s="4">
        <v>0.2273684210526316</v>
      </c>
      <c r="O89" s="4">
        <v>9.0</v>
      </c>
      <c r="P89" s="4">
        <v>0.05024607263868264</v>
      </c>
      <c r="Q89" s="4">
        <v>0.065507252079224</v>
      </c>
      <c r="R89" s="4" t="s">
        <v>30</v>
      </c>
      <c r="S89" s="4" t="s">
        <v>82</v>
      </c>
      <c r="T89" s="4">
        <v>31052.748761</v>
      </c>
      <c r="U89" s="6">
        <v>44505.0</v>
      </c>
    </row>
    <row r="90" ht="15.75" customHeight="1">
      <c r="A90" s="1" t="s">
        <v>217</v>
      </c>
      <c r="B90" s="7" t="s">
        <v>218</v>
      </c>
      <c r="C90" s="4">
        <v>50.21</v>
      </c>
      <c r="D90" s="4">
        <v>75.0</v>
      </c>
      <c r="E90" s="4">
        <v>0.6694666666666667</v>
      </c>
      <c r="F90" s="4">
        <v>0.03505277833100976</v>
      </c>
      <c r="G90" s="4">
        <v>0.08356310347293272</v>
      </c>
      <c r="H90" s="4">
        <v>0.01</v>
      </c>
      <c r="I90" s="4">
        <v>0.119167357047862</v>
      </c>
      <c r="J90" s="4" t="s">
        <v>23</v>
      </c>
      <c r="K90" s="4" t="s">
        <v>29</v>
      </c>
      <c r="L90" s="4">
        <v>7.5</v>
      </c>
      <c r="M90" s="4">
        <v>1.76</v>
      </c>
      <c r="N90" s="4">
        <v>0.2346666666666667</v>
      </c>
      <c r="O90" s="4">
        <v>11.0</v>
      </c>
      <c r="P90" s="4">
        <v>0.01966570441215199</v>
      </c>
      <c r="Q90" s="4">
        <v>0.37658034314434</v>
      </c>
      <c r="R90" s="4" t="s">
        <v>30</v>
      </c>
      <c r="S90" s="4" t="s">
        <v>82</v>
      </c>
      <c r="T90" s="4">
        <v>14090.011616</v>
      </c>
      <c r="U90" s="6">
        <v>44511.0</v>
      </c>
    </row>
    <row r="91" ht="15.75" customHeight="1">
      <c r="A91" s="1" t="s">
        <v>219</v>
      </c>
      <c r="B91" s="7" t="s">
        <v>220</v>
      </c>
      <c r="C91" s="4">
        <v>20.54</v>
      </c>
      <c r="D91" s="4">
        <v>25.0</v>
      </c>
      <c r="E91" s="4">
        <v>0.8216</v>
      </c>
      <c r="F91" s="4">
        <v>0.02531645569620253</v>
      </c>
      <c r="G91" s="4">
        <v>0.04008279865288222</v>
      </c>
      <c r="H91" s="4">
        <v>0.06</v>
      </c>
      <c r="I91" s="4">
        <v>0.1191145767369717</v>
      </c>
      <c r="J91" s="4" t="s">
        <v>24</v>
      </c>
      <c r="K91" s="4" t="s">
        <v>24</v>
      </c>
      <c r="L91" s="4">
        <v>1.45</v>
      </c>
      <c r="M91" s="4">
        <v>0.52</v>
      </c>
      <c r="N91" s="4">
        <v>0.3586206896551725</v>
      </c>
      <c r="O91" s="4">
        <v>0.0</v>
      </c>
      <c r="P91" s="4">
        <v>0.0</v>
      </c>
      <c r="Q91" s="4">
        <v>0.214408647604094</v>
      </c>
      <c r="R91" s="4" t="s">
        <v>30</v>
      </c>
      <c r="S91" s="4" t="s">
        <v>26</v>
      </c>
      <c r="T91" s="4">
        <v>11870.297826</v>
      </c>
      <c r="U91" s="6">
        <v>44522.0</v>
      </c>
    </row>
    <row r="92" ht="15.75" customHeight="1">
      <c r="A92" s="1" t="s">
        <v>221</v>
      </c>
      <c r="B92" s="7" t="s">
        <v>222</v>
      </c>
      <c r="C92" s="4">
        <v>14.85</v>
      </c>
      <c r="D92" s="4">
        <v>14.8</v>
      </c>
      <c r="E92" s="4">
        <v>1.003378378378378</v>
      </c>
      <c r="F92" s="4">
        <v>0.1414141414141414</v>
      </c>
      <c r="G92" s="4">
        <v>-6.743094468597555E-4</v>
      </c>
      <c r="H92" s="4">
        <v>0.01</v>
      </c>
      <c r="I92" s="4">
        <v>0.1190068727270164</v>
      </c>
      <c r="J92" s="4" t="s">
        <v>59</v>
      </c>
      <c r="K92" s="4" t="s">
        <v>23</v>
      </c>
      <c r="L92" s="4">
        <v>2.11</v>
      </c>
      <c r="M92" s="4">
        <v>2.1</v>
      </c>
      <c r="N92" s="4">
        <v>0.9952606635071091</v>
      </c>
      <c r="O92" s="4">
        <v>0.0</v>
      </c>
      <c r="P92" s="4">
        <v>0.0</v>
      </c>
      <c r="Q92" s="4">
        <v>0.367408869876787</v>
      </c>
      <c r="R92" s="4" t="s">
        <v>25</v>
      </c>
      <c r="S92" s="4" t="s">
        <v>26</v>
      </c>
      <c r="T92" s="4">
        <v>1452.125611</v>
      </c>
      <c r="U92" s="6">
        <v>44502.0</v>
      </c>
    </row>
    <row r="93" ht="15.75" customHeight="1">
      <c r="A93" s="1" t="s">
        <v>223</v>
      </c>
      <c r="B93" s="7" t="s">
        <v>224</v>
      </c>
      <c r="C93" s="4">
        <v>98.62</v>
      </c>
      <c r="D93" s="4">
        <v>102.0</v>
      </c>
      <c r="E93" s="4">
        <v>0.9668627450980393</v>
      </c>
      <c r="F93" s="4">
        <v>0.02758061245183533</v>
      </c>
      <c r="G93" s="4">
        <v>0.006762509699753227</v>
      </c>
      <c r="H93" s="4">
        <v>0.09</v>
      </c>
      <c r="I93" s="4">
        <v>0.1185975076877712</v>
      </c>
      <c r="J93" s="4" t="s">
        <v>24</v>
      </c>
      <c r="K93" s="4" t="s">
        <v>24</v>
      </c>
      <c r="L93" s="4">
        <v>4.85</v>
      </c>
      <c r="M93" s="4">
        <v>2.72</v>
      </c>
      <c r="N93" s="4">
        <v>0.5608247422680414</v>
      </c>
      <c r="O93" s="4">
        <v>0.0</v>
      </c>
      <c r="P93" s="4">
        <v>0.04991010133745877</v>
      </c>
      <c r="Q93" s="4">
        <v>0.110846363974113</v>
      </c>
      <c r="R93" s="4" t="s">
        <v>30</v>
      </c>
      <c r="S93" s="4" t="s">
        <v>37</v>
      </c>
      <c r="T93" s="4">
        <v>13569.837143</v>
      </c>
      <c r="U93" s="6">
        <v>44512.0</v>
      </c>
    </row>
    <row r="94" ht="15.75" customHeight="1">
      <c r="A94" s="1" t="s">
        <v>225</v>
      </c>
      <c r="B94" s="7" t="s">
        <v>226</v>
      </c>
      <c r="C94" s="4">
        <v>21.06</v>
      </c>
      <c r="D94" s="4">
        <v>24.1</v>
      </c>
      <c r="E94" s="4">
        <v>0.8738589211618256</v>
      </c>
      <c r="F94" s="4">
        <v>0.08547008547008547</v>
      </c>
      <c r="G94" s="4">
        <v>0.02733417423512718</v>
      </c>
      <c r="H94" s="4">
        <v>0.026</v>
      </c>
      <c r="I94" s="4">
        <v>0.1183686742168051</v>
      </c>
      <c r="J94" s="4" t="s">
        <v>29</v>
      </c>
      <c r="K94" s="4" t="s">
        <v>44</v>
      </c>
      <c r="L94" s="4">
        <v>3.01</v>
      </c>
      <c r="M94" s="4">
        <v>1.8</v>
      </c>
      <c r="N94" s="4">
        <v>0.5980066445182725</v>
      </c>
      <c r="O94" s="4">
        <v>22.0</v>
      </c>
      <c r="P94" s="4">
        <v>0.01613736474159566</v>
      </c>
      <c r="Q94" s="4">
        <v>0.106491311356534</v>
      </c>
      <c r="R94" s="4" t="s">
        <v>25</v>
      </c>
      <c r="S94" s="4" t="s">
        <v>26</v>
      </c>
      <c r="T94" s="4">
        <v>46282.976388</v>
      </c>
      <c r="U94" s="6">
        <v>44506.0</v>
      </c>
    </row>
    <row r="95" ht="15.75" customHeight="1">
      <c r="A95" s="1" t="s">
        <v>227</v>
      </c>
      <c r="B95" s="7" t="s">
        <v>228</v>
      </c>
      <c r="C95" s="4">
        <v>59.71</v>
      </c>
      <c r="D95" s="4">
        <v>73.0</v>
      </c>
      <c r="E95" s="4">
        <v>0.817945205479452</v>
      </c>
      <c r="F95" s="4">
        <v>0.005359236308825992</v>
      </c>
      <c r="G95" s="4">
        <v>0.04101061459506949</v>
      </c>
      <c r="H95" s="4">
        <v>0.07</v>
      </c>
      <c r="I95" s="4">
        <v>0.1179016623886213</v>
      </c>
      <c r="J95" s="4" t="s">
        <v>23</v>
      </c>
      <c r="K95" s="4" t="s">
        <v>59</v>
      </c>
      <c r="L95" s="4">
        <v>6.35</v>
      </c>
      <c r="M95" s="4">
        <v>0.32</v>
      </c>
      <c r="N95" s="4">
        <v>0.05039370078740158</v>
      </c>
      <c r="O95" s="4">
        <v>0.0</v>
      </c>
      <c r="P95" s="4">
        <v>0.05081623913789235</v>
      </c>
      <c r="Q95" s="4">
        <v>0.4634339966211271</v>
      </c>
      <c r="R95" s="4" t="s">
        <v>30</v>
      </c>
      <c r="S95" s="4" t="s">
        <v>34</v>
      </c>
      <c r="T95" s="4">
        <v>8455.330293</v>
      </c>
      <c r="U95" s="6">
        <v>44491.0</v>
      </c>
    </row>
    <row r="96" ht="15.75" customHeight="1">
      <c r="A96" s="1" t="s">
        <v>229</v>
      </c>
      <c r="B96" s="7" t="s">
        <v>230</v>
      </c>
      <c r="C96" s="4">
        <v>45.99</v>
      </c>
      <c r="D96" s="4">
        <v>90.0</v>
      </c>
      <c r="E96" s="4">
        <v>0.511</v>
      </c>
      <c r="F96" s="4">
        <v>0.07349423787779952</v>
      </c>
      <c r="G96" s="4">
        <v>0.1437097408779424</v>
      </c>
      <c r="H96" s="4">
        <v>-0.06</v>
      </c>
      <c r="I96" s="4">
        <v>0.1174736143769977</v>
      </c>
      <c r="J96" s="4" t="s">
        <v>24</v>
      </c>
      <c r="K96" s="4" t="s">
        <v>29</v>
      </c>
      <c r="L96" s="4">
        <v>7.5</v>
      </c>
      <c r="M96" s="4">
        <v>3.38</v>
      </c>
      <c r="N96" s="4">
        <v>0.4506666666666667</v>
      </c>
      <c r="O96" s="4">
        <v>0.0</v>
      </c>
      <c r="P96" s="4">
        <v>-0.06004514349274603</v>
      </c>
      <c r="Q96" s="4">
        <v>0.494770325641578</v>
      </c>
      <c r="R96" s="4" t="s">
        <v>30</v>
      </c>
      <c r="S96" s="4" t="s">
        <v>26</v>
      </c>
      <c r="T96" s="4">
        <v>9359.47204</v>
      </c>
      <c r="U96" s="6">
        <v>44522.0</v>
      </c>
    </row>
    <row r="97" ht="15.75" customHeight="1">
      <c r="A97" s="1" t="s">
        <v>231</v>
      </c>
      <c r="B97" s="7" t="s">
        <v>232</v>
      </c>
      <c r="C97" s="4">
        <v>105.71</v>
      </c>
      <c r="D97" s="4">
        <v>127.0</v>
      </c>
      <c r="E97" s="4">
        <v>0.8323622047244094</v>
      </c>
      <c r="F97" s="4">
        <v>0.00851385866994608</v>
      </c>
      <c r="G97" s="4">
        <v>0.03737918498576298</v>
      </c>
      <c r="H97" s="4">
        <v>0.07</v>
      </c>
      <c r="I97" s="4">
        <v>0.1174300713885124</v>
      </c>
      <c r="J97" s="4" t="s">
        <v>23</v>
      </c>
      <c r="K97" s="4" t="s">
        <v>24</v>
      </c>
      <c r="L97" s="4">
        <v>13.35</v>
      </c>
      <c r="M97" s="4">
        <v>0.9</v>
      </c>
      <c r="N97" s="4">
        <v>0.06741573033707865</v>
      </c>
      <c r="O97" s="4">
        <v>7.0</v>
      </c>
      <c r="P97" s="4">
        <v>0.100082101138866</v>
      </c>
      <c r="Q97" s="4">
        <v>0.447814300237207</v>
      </c>
      <c r="R97" s="4" t="s">
        <v>30</v>
      </c>
      <c r="S97" s="4" t="s">
        <v>37</v>
      </c>
      <c r="T97" s="4">
        <v>36558.535648</v>
      </c>
      <c r="U97" s="6">
        <v>44513.0</v>
      </c>
    </row>
    <row r="98" ht="15.75" customHeight="1">
      <c r="A98" s="1" t="s">
        <v>233</v>
      </c>
      <c r="B98" s="7" t="s">
        <v>234</v>
      </c>
      <c r="C98" s="4">
        <v>125.46</v>
      </c>
      <c r="D98" s="4">
        <v>151.0</v>
      </c>
      <c r="E98" s="4">
        <v>0.8308609271523179</v>
      </c>
      <c r="F98" s="4">
        <v>0.03507093894468357</v>
      </c>
      <c r="G98" s="4">
        <v>0.03775380115887006</v>
      </c>
      <c r="H98" s="4">
        <v>0.05</v>
      </c>
      <c r="I98" s="4">
        <v>0.1171036229408271</v>
      </c>
      <c r="J98" s="4" t="s">
        <v>29</v>
      </c>
      <c r="K98" s="4" t="s">
        <v>29</v>
      </c>
      <c r="L98" s="4">
        <v>8.05</v>
      </c>
      <c r="M98" s="4">
        <v>4.4</v>
      </c>
      <c r="N98" s="4">
        <v>0.546583850931677</v>
      </c>
      <c r="O98" s="4">
        <v>11.0</v>
      </c>
      <c r="P98" s="4">
        <v>0.05016303610438722</v>
      </c>
      <c r="Q98" s="4">
        <v>-0.009946141070074</v>
      </c>
      <c r="R98" s="4" t="s">
        <v>30</v>
      </c>
      <c r="S98" s="4" t="s">
        <v>52</v>
      </c>
      <c r="T98" s="4">
        <v>39516.880961</v>
      </c>
      <c r="U98" s="6">
        <v>44516.0</v>
      </c>
    </row>
    <row r="99" ht="15.75" customHeight="1">
      <c r="A99" s="1" t="s">
        <v>235</v>
      </c>
      <c r="B99" s="7" t="s">
        <v>236</v>
      </c>
      <c r="C99" s="4">
        <v>280.0</v>
      </c>
      <c r="D99" s="4">
        <v>338.0</v>
      </c>
      <c r="E99" s="4">
        <v>0.8284023668639053</v>
      </c>
      <c r="F99" s="4">
        <v>0.04642857142857143</v>
      </c>
      <c r="G99" s="4">
        <v>0.03836904730980484</v>
      </c>
      <c r="H99" s="4">
        <v>0.04</v>
      </c>
      <c r="I99" s="4">
        <v>0.1168929198744983</v>
      </c>
      <c r="J99" s="4" t="s">
        <v>29</v>
      </c>
      <c r="K99" s="4" t="s">
        <v>44</v>
      </c>
      <c r="L99" s="4">
        <v>27.0</v>
      </c>
      <c r="M99" s="4">
        <v>13.0</v>
      </c>
      <c r="N99" s="4">
        <v>0.4814814814814815</v>
      </c>
      <c r="O99" s="4">
        <v>6.0</v>
      </c>
      <c r="P99" s="4">
        <v>0.0499789846479779</v>
      </c>
      <c r="Q99" s="4">
        <v>-0.05119453924914601</v>
      </c>
      <c r="R99" s="4" t="s">
        <v>30</v>
      </c>
      <c r="S99" s="4" t="s">
        <v>82</v>
      </c>
      <c r="T99" s="4">
        <v>38947.502818</v>
      </c>
      <c r="U99" s="6">
        <v>44516.0</v>
      </c>
    </row>
    <row r="100" ht="15.75" customHeight="1">
      <c r="A100" s="1" t="s">
        <v>237</v>
      </c>
      <c r="B100" s="7" t="s">
        <v>238</v>
      </c>
      <c r="C100" s="4">
        <v>66.43</v>
      </c>
      <c r="D100" s="4">
        <v>88.0</v>
      </c>
      <c r="E100" s="4">
        <v>0.7548863636363637</v>
      </c>
      <c r="F100" s="4">
        <v>0.05148276381153093</v>
      </c>
      <c r="G100" s="4">
        <v>0.05784900997242337</v>
      </c>
      <c r="H100" s="4">
        <v>0.02</v>
      </c>
      <c r="I100" s="4">
        <v>0.116635979006624</v>
      </c>
      <c r="J100" s="4" t="s">
        <v>23</v>
      </c>
      <c r="K100" s="4" t="s">
        <v>44</v>
      </c>
      <c r="L100" s="4">
        <v>5.06</v>
      </c>
      <c r="M100" s="4">
        <v>3.42</v>
      </c>
      <c r="N100" s="4">
        <v>0.6758893280632411</v>
      </c>
      <c r="O100" s="4">
        <v>10.0</v>
      </c>
      <c r="P100" s="4">
        <v>0.02021836907521135</v>
      </c>
      <c r="Q100" s="4">
        <v>-0.161303079235755</v>
      </c>
      <c r="R100" s="4" t="s">
        <v>30</v>
      </c>
      <c r="S100" s="4" t="s">
        <v>52</v>
      </c>
      <c r="T100" s="4">
        <v>7463.022358</v>
      </c>
      <c r="U100" s="6">
        <v>44513.0</v>
      </c>
    </row>
    <row r="101" ht="15.75" customHeight="1">
      <c r="A101" s="1" t="s">
        <v>239</v>
      </c>
      <c r="B101" s="7" t="s">
        <v>240</v>
      </c>
      <c r="C101" s="4">
        <v>50.99</v>
      </c>
      <c r="D101" s="4">
        <v>63.0</v>
      </c>
      <c r="E101" s="4">
        <v>0.8093650793650794</v>
      </c>
      <c r="F101" s="4">
        <v>0.02726024710727593</v>
      </c>
      <c r="G101" s="4">
        <v>0.04320847715550968</v>
      </c>
      <c r="H101" s="4">
        <v>0.05</v>
      </c>
      <c r="I101" s="4">
        <v>0.1164812726821711</v>
      </c>
      <c r="J101" s="4" t="s">
        <v>29</v>
      </c>
      <c r="K101" s="4" t="s">
        <v>29</v>
      </c>
      <c r="L101" s="4">
        <v>5.28</v>
      </c>
      <c r="M101" s="4">
        <v>1.39</v>
      </c>
      <c r="N101" s="4">
        <v>0.2632575757575757</v>
      </c>
      <c r="O101" s="4">
        <v>7.0</v>
      </c>
      <c r="P101" s="4">
        <v>0.04952235417884254</v>
      </c>
      <c r="Q101" s="4">
        <v>-0.028082016063781</v>
      </c>
      <c r="R101" s="4" t="s">
        <v>30</v>
      </c>
      <c r="S101" s="4" t="s">
        <v>34</v>
      </c>
      <c r="T101" s="4">
        <v>200299.75</v>
      </c>
      <c r="U101" s="6">
        <v>44491.0</v>
      </c>
    </row>
    <row r="102" ht="15.75" customHeight="1">
      <c r="A102" s="1" t="s">
        <v>241</v>
      </c>
      <c r="B102" s="7" t="s">
        <v>242</v>
      </c>
      <c r="C102" s="4">
        <v>80.53</v>
      </c>
      <c r="D102" s="4">
        <v>100.0</v>
      </c>
      <c r="E102" s="4">
        <v>0.8053</v>
      </c>
      <c r="F102" s="4">
        <v>0.03973674407053272</v>
      </c>
      <c r="G102" s="4">
        <v>0.044259560821861</v>
      </c>
      <c r="H102" s="4">
        <v>0.04</v>
      </c>
      <c r="I102" s="4">
        <v>0.1164420807803359</v>
      </c>
      <c r="J102" s="4" t="s">
        <v>29</v>
      </c>
      <c r="K102" s="4" t="s">
        <v>44</v>
      </c>
      <c r="L102" s="4">
        <v>6.28</v>
      </c>
      <c r="M102" s="4">
        <v>3.2</v>
      </c>
      <c r="N102" s="4">
        <v>0.5095541401273885</v>
      </c>
      <c r="O102" s="4">
        <v>25.0</v>
      </c>
      <c r="P102" s="4">
        <v>0.03982420952666454</v>
      </c>
      <c r="Q102" s="4">
        <v>-0.091786342737128</v>
      </c>
      <c r="R102" s="4" t="s">
        <v>30</v>
      </c>
      <c r="S102" s="4" t="s">
        <v>31</v>
      </c>
      <c r="T102" s="4">
        <v>194753.6736</v>
      </c>
      <c r="U102" s="6">
        <v>44496.0</v>
      </c>
    </row>
    <row r="103" ht="15.75" customHeight="1">
      <c r="A103" s="1" t="s">
        <v>243</v>
      </c>
      <c r="B103" s="7" t="s">
        <v>244</v>
      </c>
      <c r="C103" s="4">
        <v>38.12</v>
      </c>
      <c r="D103" s="4">
        <v>46.0</v>
      </c>
      <c r="E103" s="4">
        <v>0.8286956521739129</v>
      </c>
      <c r="F103" s="4">
        <v>0.08656873032528857</v>
      </c>
      <c r="G103" s="4">
        <v>0.03829553865600355</v>
      </c>
      <c r="H103" s="4">
        <v>0.015</v>
      </c>
      <c r="I103" s="4">
        <v>0.1162221733719353</v>
      </c>
      <c r="J103" s="4" t="s">
        <v>29</v>
      </c>
      <c r="K103" s="4" t="s">
        <v>44</v>
      </c>
      <c r="L103" s="4">
        <v>7.0</v>
      </c>
      <c r="M103" s="4">
        <v>3.3</v>
      </c>
      <c r="N103" s="4">
        <v>0.4714285714285714</v>
      </c>
      <c r="O103" s="4">
        <v>0.0</v>
      </c>
      <c r="P103" s="4">
        <v>0.0</v>
      </c>
      <c r="Q103" s="4">
        <v>0.443750875373334</v>
      </c>
      <c r="R103" s="4" t="s">
        <v>25</v>
      </c>
      <c r="S103" s="4" t="s">
        <v>26</v>
      </c>
      <c r="T103" s="4">
        <v>3179.049971</v>
      </c>
      <c r="U103" s="6">
        <v>44507.0</v>
      </c>
    </row>
    <row r="104" ht="15.75" customHeight="1">
      <c r="A104" s="1" t="s">
        <v>245</v>
      </c>
      <c r="B104" s="7" t="s">
        <v>246</v>
      </c>
      <c r="C104" s="4">
        <v>12.28</v>
      </c>
      <c r="D104" s="4">
        <v>14.0</v>
      </c>
      <c r="E104" s="4">
        <v>0.8771428571428571</v>
      </c>
      <c r="F104" s="4">
        <v>0.05537459283387623</v>
      </c>
      <c r="G104" s="4">
        <v>0.02656377216668226</v>
      </c>
      <c r="H104" s="4">
        <v>0.05</v>
      </c>
      <c r="I104" s="4">
        <v>0.1161059402443418</v>
      </c>
      <c r="J104" s="4" t="s">
        <v>24</v>
      </c>
      <c r="K104" s="4" t="s">
        <v>23</v>
      </c>
      <c r="L104" s="4">
        <v>1.25</v>
      </c>
      <c r="M104" s="4">
        <v>0.68</v>
      </c>
      <c r="N104" s="4">
        <v>0.544</v>
      </c>
      <c r="O104" s="4">
        <v>0.0</v>
      </c>
      <c r="P104" s="4">
        <v>0.0</v>
      </c>
      <c r="Q104" s="4">
        <v>0.22943705261868</v>
      </c>
      <c r="R104" s="4" t="s">
        <v>30</v>
      </c>
      <c r="S104" s="4" t="s">
        <v>82</v>
      </c>
      <c r="T104" s="4">
        <v>5598.85042</v>
      </c>
      <c r="U104" s="6">
        <v>44512.0</v>
      </c>
    </row>
    <row r="105" ht="15.75" customHeight="1">
      <c r="A105" s="1" t="s">
        <v>247</v>
      </c>
      <c r="B105" s="7" t="s">
        <v>248</v>
      </c>
      <c r="C105" s="4">
        <v>30.01</v>
      </c>
      <c r="D105" s="4">
        <v>30.0</v>
      </c>
      <c r="E105" s="4">
        <v>1.000333333333333</v>
      </c>
      <c r="F105" s="4">
        <v>0.1049650116627791</v>
      </c>
      <c r="G105" s="4">
        <v>-6.665333659172656E-5</v>
      </c>
      <c r="H105" s="4">
        <v>0.03</v>
      </c>
      <c r="I105" s="4">
        <v>0.1159606027664106</v>
      </c>
      <c r="J105" s="4" t="s">
        <v>59</v>
      </c>
      <c r="K105" s="4" t="s">
        <v>23</v>
      </c>
      <c r="L105" s="4">
        <v>3.3</v>
      </c>
      <c r="M105" s="4">
        <v>3.15</v>
      </c>
      <c r="N105" s="4">
        <v>0.9545454545454546</v>
      </c>
      <c r="O105" s="4">
        <v>0.0</v>
      </c>
      <c r="P105" s="4">
        <v>0.02877218634269907</v>
      </c>
      <c r="Q105" s="4">
        <v>0.7583237589870541</v>
      </c>
      <c r="R105" s="4" t="s">
        <v>133</v>
      </c>
      <c r="S105" s="4" t="s">
        <v>82</v>
      </c>
      <c r="T105" s="4">
        <v>669.430762</v>
      </c>
      <c r="U105" s="6">
        <v>44516.0</v>
      </c>
    </row>
    <row r="106" ht="15.75" customHeight="1">
      <c r="A106" s="1" t="s">
        <v>249</v>
      </c>
      <c r="B106" s="7" t="s">
        <v>250</v>
      </c>
      <c r="C106" s="4">
        <v>4.56</v>
      </c>
      <c r="D106" s="4">
        <v>5.6</v>
      </c>
      <c r="E106" s="4">
        <v>0.8142857142857144</v>
      </c>
      <c r="F106" s="4">
        <v>0.03728070175438596</v>
      </c>
      <c r="G106" s="4">
        <v>0.04194462074695648</v>
      </c>
      <c r="H106" s="4">
        <v>0.04</v>
      </c>
      <c r="I106" s="4">
        <v>0.1159194676690773</v>
      </c>
      <c r="J106" s="4" t="s">
        <v>23</v>
      </c>
      <c r="K106" s="4" t="s">
        <v>23</v>
      </c>
      <c r="L106" s="4">
        <v>0.7</v>
      </c>
      <c r="M106" s="4">
        <v>0.17</v>
      </c>
      <c r="N106" s="4">
        <v>0.2428571428571429</v>
      </c>
      <c r="O106" s="4">
        <v>0.0</v>
      </c>
      <c r="P106" s="4">
        <v>0.0801851873035635</v>
      </c>
      <c r="Q106" s="4">
        <v>0.210614494946765</v>
      </c>
      <c r="R106" s="4" t="s">
        <v>30</v>
      </c>
      <c r="S106" s="4" t="s">
        <v>82</v>
      </c>
      <c r="T106" s="4">
        <v>9431.022205</v>
      </c>
      <c r="U106" s="6">
        <v>44517.0</v>
      </c>
    </row>
    <row r="107" ht="15.75" customHeight="1">
      <c r="A107" s="1" t="s">
        <v>251</v>
      </c>
      <c r="B107" s="7" t="s">
        <v>252</v>
      </c>
      <c r="C107" s="4">
        <v>15.71</v>
      </c>
      <c r="D107" s="4">
        <v>20.0</v>
      </c>
      <c r="E107" s="4">
        <v>0.7855000000000001</v>
      </c>
      <c r="F107" s="4">
        <v>0.05092297899427117</v>
      </c>
      <c r="G107" s="4">
        <v>0.04947177300528804</v>
      </c>
      <c r="H107" s="4">
        <v>0.03</v>
      </c>
      <c r="I107" s="4">
        <v>0.1159177069257593</v>
      </c>
      <c r="J107" s="4" t="s">
        <v>59</v>
      </c>
      <c r="K107" s="4" t="s">
        <v>23</v>
      </c>
      <c r="L107" s="4">
        <v>1.0</v>
      </c>
      <c r="M107" s="4">
        <v>0.8</v>
      </c>
      <c r="N107" s="4">
        <v>0.8</v>
      </c>
      <c r="O107" s="4">
        <v>0.0</v>
      </c>
      <c r="P107" s="4">
        <v>0.0</v>
      </c>
      <c r="Q107" s="4">
        <v>0.425523221500885</v>
      </c>
      <c r="R107" s="4" t="s">
        <v>30</v>
      </c>
      <c r="S107" s="4" t="s">
        <v>150</v>
      </c>
      <c r="T107" s="4">
        <v>2417.163004</v>
      </c>
      <c r="U107" s="6">
        <v>44454.0</v>
      </c>
    </row>
    <row r="108" ht="15.75" customHeight="1">
      <c r="A108" s="1" t="s">
        <v>253</v>
      </c>
      <c r="B108" s="7" t="s">
        <v>254</v>
      </c>
      <c r="C108" s="4">
        <v>29.46</v>
      </c>
      <c r="D108" s="4">
        <v>34.0</v>
      </c>
      <c r="E108" s="4">
        <v>0.8664705882352941</v>
      </c>
      <c r="F108" s="4">
        <v>0.05329260013577732</v>
      </c>
      <c r="G108" s="4">
        <v>0.02908023000205118</v>
      </c>
      <c r="H108" s="4">
        <v>0.045</v>
      </c>
      <c r="I108" s="4">
        <v>0.1158132667144947</v>
      </c>
      <c r="J108" s="4" t="s">
        <v>23</v>
      </c>
      <c r="K108" s="4" t="s">
        <v>44</v>
      </c>
      <c r="L108" s="4">
        <v>2.8</v>
      </c>
      <c r="M108" s="4">
        <v>1.57</v>
      </c>
      <c r="N108" s="4">
        <v>0.5607142857142857</v>
      </c>
      <c r="O108" s="4">
        <v>6.0</v>
      </c>
      <c r="P108" s="4">
        <v>0.02999317534988744</v>
      </c>
      <c r="Q108" s="4">
        <v>0.242489270386266</v>
      </c>
      <c r="R108" s="4" t="s">
        <v>30</v>
      </c>
      <c r="S108" s="4" t="s">
        <v>82</v>
      </c>
      <c r="T108" s="4">
        <v>26937.540345</v>
      </c>
      <c r="U108" s="6">
        <v>44514.0</v>
      </c>
    </row>
    <row r="109" ht="15.75" customHeight="1">
      <c r="A109" s="1" t="s">
        <v>255</v>
      </c>
      <c r="B109" s="7" t="s">
        <v>256</v>
      </c>
      <c r="C109" s="4">
        <v>37.52</v>
      </c>
      <c r="D109" s="4">
        <v>38.0</v>
      </c>
      <c r="E109" s="4">
        <v>0.9873684210526317</v>
      </c>
      <c r="F109" s="4">
        <v>0.05437100213219616</v>
      </c>
      <c r="G109" s="4">
        <v>0.00254564177533978</v>
      </c>
      <c r="H109" s="4">
        <v>0.07</v>
      </c>
      <c r="I109" s="4">
        <v>0.1154217991322239</v>
      </c>
      <c r="J109" s="4" t="s">
        <v>24</v>
      </c>
      <c r="K109" s="4" t="s">
        <v>29</v>
      </c>
      <c r="L109" s="4">
        <v>2.54</v>
      </c>
      <c r="M109" s="4">
        <v>2.04</v>
      </c>
      <c r="N109" s="4">
        <v>0.8031496062992126</v>
      </c>
      <c r="O109" s="4">
        <v>46.0</v>
      </c>
      <c r="P109" s="4">
        <v>0.0398346919425614</v>
      </c>
      <c r="Q109" s="4">
        <v>0.200275910537309</v>
      </c>
      <c r="R109" s="4" t="s">
        <v>70</v>
      </c>
      <c r="S109" s="4" t="s">
        <v>71</v>
      </c>
      <c r="T109" s="4">
        <v>5779.218166</v>
      </c>
      <c r="U109" s="6">
        <v>44507.0</v>
      </c>
    </row>
    <row r="110" ht="15.75" customHeight="1">
      <c r="A110" s="1" t="s">
        <v>257</v>
      </c>
      <c r="B110" s="7" t="s">
        <v>258</v>
      </c>
      <c r="C110" s="4">
        <v>4.41</v>
      </c>
      <c r="D110" s="4">
        <v>3.6</v>
      </c>
      <c r="E110" s="4">
        <v>1.225</v>
      </c>
      <c r="F110" s="4">
        <v>0.1768707482993197</v>
      </c>
      <c r="G110" s="4">
        <v>-0.03977550106212946</v>
      </c>
      <c r="H110" s="4">
        <v>0.003</v>
      </c>
      <c r="I110" s="4">
        <v>0.1154144163084834</v>
      </c>
      <c r="J110" s="4" t="s">
        <v>59</v>
      </c>
      <c r="K110" s="4" t="s">
        <v>29</v>
      </c>
      <c r="L110" s="4">
        <v>0.96</v>
      </c>
      <c r="M110" s="4">
        <v>0.78</v>
      </c>
      <c r="N110" s="4">
        <v>0.8125000000000001</v>
      </c>
      <c r="O110" s="4">
        <v>0.0</v>
      </c>
      <c r="P110" s="4">
        <v>0.005076403090295889</v>
      </c>
      <c r="Q110" s="4">
        <v>-0.070106273568735</v>
      </c>
      <c r="R110" s="4" t="s">
        <v>70</v>
      </c>
      <c r="S110" s="4" t="s">
        <v>71</v>
      </c>
      <c r="T110" s="4">
        <v>699.422895</v>
      </c>
      <c r="U110" s="6">
        <v>44506.0</v>
      </c>
    </row>
    <row r="111" ht="15.75" customHeight="1">
      <c r="A111" s="1" t="s">
        <v>259</v>
      </c>
      <c r="B111" s="7" t="s">
        <v>260</v>
      </c>
      <c r="C111" s="4">
        <v>46.17</v>
      </c>
      <c r="D111" s="4">
        <v>53.0</v>
      </c>
      <c r="E111" s="4">
        <v>0.8711320754716981</v>
      </c>
      <c r="F111" s="4">
        <v>0.05977907732293696</v>
      </c>
      <c r="G111" s="4">
        <v>0.02797652935607187</v>
      </c>
      <c r="H111" s="4">
        <v>0.04</v>
      </c>
      <c r="I111" s="4">
        <v>0.1150262171398293</v>
      </c>
      <c r="J111" s="4" t="s">
        <v>59</v>
      </c>
      <c r="K111" s="4" t="s">
        <v>23</v>
      </c>
      <c r="L111" s="4">
        <v>3.3</v>
      </c>
      <c r="M111" s="4">
        <v>2.76</v>
      </c>
      <c r="N111" s="4">
        <v>0.8363636363636363</v>
      </c>
      <c r="O111" s="4">
        <v>6.0</v>
      </c>
      <c r="P111" s="4">
        <v>0.03002598081465924</v>
      </c>
      <c r="Q111" s="4">
        <v>0.058506587771384</v>
      </c>
      <c r="R111" s="4" t="s">
        <v>30</v>
      </c>
      <c r="S111" s="4" t="s">
        <v>26</v>
      </c>
      <c r="T111" s="4">
        <v>45055.726328</v>
      </c>
      <c r="U111" s="6">
        <v>44510.0</v>
      </c>
    </row>
    <row r="112" ht="15.75" customHeight="1">
      <c r="A112" s="1" t="s">
        <v>261</v>
      </c>
      <c r="B112" s="7" t="s">
        <v>262</v>
      </c>
      <c r="C112" s="4">
        <v>362.0</v>
      </c>
      <c r="D112" s="4">
        <v>300.0</v>
      </c>
      <c r="E112" s="4">
        <v>1.206666666666667</v>
      </c>
      <c r="F112" s="4">
        <v>0.007292817679558011</v>
      </c>
      <c r="G112" s="4">
        <v>-0.03687526440296884</v>
      </c>
      <c r="H112" s="4">
        <v>0.15</v>
      </c>
      <c r="I112" s="4">
        <v>0.1150082749706427</v>
      </c>
      <c r="J112" s="4" t="s">
        <v>23</v>
      </c>
      <c r="K112" s="4" t="s">
        <v>59</v>
      </c>
      <c r="L112" s="4">
        <v>7.15</v>
      </c>
      <c r="M112" s="4">
        <v>2.64</v>
      </c>
      <c r="N112" s="4">
        <v>0.3692307692307693</v>
      </c>
      <c r="O112" s="4">
        <v>11.0</v>
      </c>
      <c r="P112" s="4">
        <v>0.1500007374307972</v>
      </c>
      <c r="Q112" s="4">
        <v>-0.348889747718092</v>
      </c>
      <c r="R112" s="4" t="s">
        <v>30</v>
      </c>
      <c r="S112" s="4" t="s">
        <v>82</v>
      </c>
      <c r="T112" s="4">
        <v>13274.284686</v>
      </c>
      <c r="U112" s="6">
        <v>44494.0</v>
      </c>
    </row>
    <row r="113" ht="15.75" customHeight="1">
      <c r="A113" s="1" t="s">
        <v>263</v>
      </c>
      <c r="B113" s="7" t="s">
        <v>264</v>
      </c>
      <c r="C113" s="4">
        <v>98.07</v>
      </c>
      <c r="D113" s="4">
        <v>128.0</v>
      </c>
      <c r="E113" s="4">
        <v>0.766171875</v>
      </c>
      <c r="F113" s="4">
        <v>0.01427551748750892</v>
      </c>
      <c r="G113" s="4">
        <v>0.05471411683488481</v>
      </c>
      <c r="H113" s="4">
        <v>0.045</v>
      </c>
      <c r="I113" s="4">
        <v>0.1145030907370663</v>
      </c>
      <c r="J113" s="4" t="s">
        <v>44</v>
      </c>
      <c r="K113" s="4" t="s">
        <v>23</v>
      </c>
      <c r="L113" s="4">
        <v>4.18</v>
      </c>
      <c r="M113" s="4">
        <v>1.4</v>
      </c>
      <c r="N113" s="4">
        <v>0.3349282296650718</v>
      </c>
      <c r="O113" s="4">
        <v>21.0</v>
      </c>
      <c r="P113" s="4">
        <v>0.08958743119932766</v>
      </c>
      <c r="Q113" s="4">
        <v>-0.095133015263324</v>
      </c>
      <c r="R113" s="4" t="s">
        <v>30</v>
      </c>
      <c r="S113" s="4" t="s">
        <v>76</v>
      </c>
      <c r="T113" s="4">
        <v>6475.77513</v>
      </c>
      <c r="U113" s="6">
        <v>44508.0</v>
      </c>
    </row>
    <row r="114" ht="15.75" customHeight="1">
      <c r="A114" s="1" t="s">
        <v>265</v>
      </c>
      <c r="B114" s="7" t="s">
        <v>266</v>
      </c>
      <c r="C114" s="4">
        <v>17.85</v>
      </c>
      <c r="D114" s="4">
        <v>23.0</v>
      </c>
      <c r="E114" s="4">
        <v>0.7760869565217392</v>
      </c>
      <c r="F114" s="4">
        <v>0.0526610644257703</v>
      </c>
      <c r="G114" s="4">
        <v>0.0520052886541853</v>
      </c>
      <c r="H114" s="4">
        <v>0.02</v>
      </c>
      <c r="I114" s="4">
        <v>0.1143946009252217</v>
      </c>
      <c r="J114" s="4" t="s">
        <v>29</v>
      </c>
      <c r="K114" s="4" t="s">
        <v>44</v>
      </c>
      <c r="L114" s="4">
        <v>2.07</v>
      </c>
      <c r="M114" s="4">
        <v>0.94</v>
      </c>
      <c r="N114" s="4">
        <v>0.4541062801932367</v>
      </c>
      <c r="O114" s="4">
        <v>7.0</v>
      </c>
      <c r="P114" s="4">
        <v>0.03933463380769542</v>
      </c>
      <c r="Q114" s="4">
        <v>-0.173161315076377</v>
      </c>
      <c r="R114" s="4" t="s">
        <v>30</v>
      </c>
      <c r="S114" s="4" t="s">
        <v>82</v>
      </c>
      <c r="T114" s="4">
        <v>6930.594612</v>
      </c>
      <c r="U114" s="6">
        <v>44517.0</v>
      </c>
    </row>
    <row r="115" ht="15.75" customHeight="1">
      <c r="A115" s="1" t="s">
        <v>267</v>
      </c>
      <c r="B115" s="7" t="s">
        <v>268</v>
      </c>
      <c r="C115" s="4">
        <v>33.45</v>
      </c>
      <c r="D115" s="4">
        <v>36.0</v>
      </c>
      <c r="E115" s="4">
        <v>0.9291666666666667</v>
      </c>
      <c r="F115" s="4">
        <v>0.06816143497757847</v>
      </c>
      <c r="G115" s="4">
        <v>0.01480190948335536</v>
      </c>
      <c r="H115" s="4">
        <v>0.05</v>
      </c>
      <c r="I115" s="4">
        <v>0.1138369169471545</v>
      </c>
      <c r="J115" s="4" t="s">
        <v>59</v>
      </c>
      <c r="K115" s="4" t="s">
        <v>23</v>
      </c>
      <c r="L115" s="4">
        <v>2.4</v>
      </c>
      <c r="M115" s="4">
        <v>2.28</v>
      </c>
      <c r="N115" s="4">
        <v>0.95</v>
      </c>
      <c r="O115" s="4">
        <v>0.0</v>
      </c>
      <c r="P115" s="4">
        <v>0.0</v>
      </c>
      <c r="Q115" s="4">
        <v>-0.119435032592161</v>
      </c>
      <c r="R115" s="4" t="s">
        <v>70</v>
      </c>
      <c r="S115" s="4" t="s">
        <v>71</v>
      </c>
      <c r="T115" s="4">
        <v>1262.725591</v>
      </c>
      <c r="U115" s="6">
        <v>44510.0</v>
      </c>
    </row>
    <row r="116" ht="15.75" customHeight="1">
      <c r="A116" s="1" t="s">
        <v>269</v>
      </c>
      <c r="B116" s="7" t="s">
        <v>270</v>
      </c>
      <c r="C116" s="4">
        <v>16.91</v>
      </c>
      <c r="D116" s="4">
        <v>18.5</v>
      </c>
      <c r="E116" s="4">
        <v>0.914054054054054</v>
      </c>
      <c r="F116" s="4">
        <v>0.06800709639266705</v>
      </c>
      <c r="G116" s="4">
        <v>0.01813560225976163</v>
      </c>
      <c r="H116" s="4">
        <v>0.04</v>
      </c>
      <c r="I116" s="4">
        <v>0.1138230214406755</v>
      </c>
      <c r="J116" s="4" t="s">
        <v>24</v>
      </c>
      <c r="K116" s="4" t="s">
        <v>29</v>
      </c>
      <c r="L116" s="4">
        <v>3.7</v>
      </c>
      <c r="M116" s="4">
        <v>1.15</v>
      </c>
      <c r="N116" s="4">
        <v>0.3108108108108107</v>
      </c>
      <c r="O116" s="4">
        <v>3.0</v>
      </c>
      <c r="P116" s="4">
        <v>0.04012620718096094</v>
      </c>
      <c r="Q116" s="4">
        <v>0.474000034887574</v>
      </c>
      <c r="R116" s="4" t="s">
        <v>25</v>
      </c>
      <c r="S116" s="4" t="s">
        <v>26</v>
      </c>
      <c r="T116" s="4">
        <v>1469.475855</v>
      </c>
      <c r="U116" s="6">
        <v>44515.0</v>
      </c>
    </row>
    <row r="117" ht="15.75" customHeight="1">
      <c r="A117" s="1" t="s">
        <v>271</v>
      </c>
      <c r="B117" s="7" t="s">
        <v>272</v>
      </c>
      <c r="C117" s="4">
        <v>25.56</v>
      </c>
      <c r="D117" s="4">
        <v>34.8</v>
      </c>
      <c r="E117" s="4">
        <v>0.7344827586206897</v>
      </c>
      <c r="F117" s="4">
        <v>0.02816901408450704</v>
      </c>
      <c r="G117" s="4">
        <v>0.06366208527935813</v>
      </c>
      <c r="H117" s="4">
        <v>0.02</v>
      </c>
      <c r="I117" s="4">
        <v>0.1132445079154358</v>
      </c>
      <c r="J117" s="4" t="s">
        <v>23</v>
      </c>
      <c r="K117" s="4" t="s">
        <v>24</v>
      </c>
      <c r="L117" s="4">
        <v>2.9</v>
      </c>
      <c r="M117" s="4">
        <v>0.72</v>
      </c>
      <c r="N117" s="4">
        <v>0.2482758620689655</v>
      </c>
      <c r="O117" s="4">
        <v>0.0</v>
      </c>
      <c r="P117" s="4">
        <v>0.1305865872992673</v>
      </c>
      <c r="Q117" s="4">
        <v>0.53344128759998</v>
      </c>
      <c r="R117" s="4" t="s">
        <v>30</v>
      </c>
      <c r="S117" s="4" t="s">
        <v>26</v>
      </c>
      <c r="T117" s="4">
        <v>81442.192675</v>
      </c>
      <c r="U117" s="6">
        <v>44502.0</v>
      </c>
    </row>
    <row r="118" ht="15.75" customHeight="1">
      <c r="A118" s="1" t="s">
        <v>273</v>
      </c>
      <c r="B118" s="7" t="s">
        <v>274</v>
      </c>
      <c r="C118" s="4">
        <v>133.56</v>
      </c>
      <c r="D118" s="4">
        <v>161.0</v>
      </c>
      <c r="E118" s="4">
        <v>0.8295652173913044</v>
      </c>
      <c r="F118" s="4">
        <v>0.00898472596585804</v>
      </c>
      <c r="G118" s="4">
        <v>0.03807777531078349</v>
      </c>
      <c r="H118" s="4">
        <v>0.065</v>
      </c>
      <c r="I118" s="4">
        <v>0.113062666900124</v>
      </c>
      <c r="J118" s="4" t="s">
        <v>29</v>
      </c>
      <c r="K118" s="4" t="s">
        <v>24</v>
      </c>
      <c r="L118" s="4">
        <v>3.49</v>
      </c>
      <c r="M118" s="4">
        <v>1.2</v>
      </c>
      <c r="N118" s="4">
        <v>0.3438395415472779</v>
      </c>
      <c r="O118" s="4">
        <v>14.0</v>
      </c>
      <c r="P118" s="4">
        <v>0.0796084730466029</v>
      </c>
      <c r="Q118" s="4">
        <v>0.023570570630763</v>
      </c>
      <c r="R118" s="4" t="s">
        <v>30</v>
      </c>
      <c r="S118" s="4" t="s">
        <v>76</v>
      </c>
      <c r="T118" s="4">
        <v>25384.592908</v>
      </c>
      <c r="U118" s="6">
        <v>44508.0</v>
      </c>
    </row>
    <row r="119" ht="15.75" customHeight="1">
      <c r="A119" s="1" t="s">
        <v>275</v>
      </c>
      <c r="B119" s="7" t="s">
        <v>276</v>
      </c>
      <c r="C119" s="4">
        <v>44.43</v>
      </c>
      <c r="D119" s="4">
        <v>50.8</v>
      </c>
      <c r="E119" s="4">
        <v>0.8746062992125985</v>
      </c>
      <c r="F119" s="4">
        <v>0.08102633355840648</v>
      </c>
      <c r="G119" s="4">
        <v>0.02715853644384403</v>
      </c>
      <c r="H119" s="4">
        <v>0.022</v>
      </c>
      <c r="I119" s="4">
        <v>0.1128185125475101</v>
      </c>
      <c r="J119" s="4" t="s">
        <v>29</v>
      </c>
      <c r="K119" s="4" t="s">
        <v>44</v>
      </c>
      <c r="L119" s="4">
        <v>4.62</v>
      </c>
      <c r="M119" s="4">
        <v>3.6</v>
      </c>
      <c r="N119" s="4">
        <v>0.7792207792207793</v>
      </c>
      <c r="O119" s="4">
        <v>52.0</v>
      </c>
      <c r="P119" s="4">
        <v>0.02129568760013512</v>
      </c>
      <c r="Q119" s="4">
        <v>0.14204585345305</v>
      </c>
      <c r="R119" s="4" t="s">
        <v>30</v>
      </c>
      <c r="S119" s="4" t="s">
        <v>150</v>
      </c>
      <c r="T119" s="4">
        <v>80680.549062</v>
      </c>
      <c r="U119" s="6">
        <v>44506.0</v>
      </c>
    </row>
    <row r="120" ht="15.75" customHeight="1">
      <c r="A120" s="1" t="s">
        <v>277</v>
      </c>
      <c r="B120" s="7" t="s">
        <v>278</v>
      </c>
      <c r="C120" s="4">
        <v>40.48</v>
      </c>
      <c r="D120" s="4">
        <v>45.0</v>
      </c>
      <c r="E120" s="4">
        <v>0.8995555555555554</v>
      </c>
      <c r="F120" s="4">
        <v>0.0657114624505929</v>
      </c>
      <c r="G120" s="4">
        <v>0.02139658620787421</v>
      </c>
      <c r="H120" s="4">
        <v>0.04</v>
      </c>
      <c r="I120" s="4">
        <v>0.1127265278172356</v>
      </c>
      <c r="J120" s="4" t="s">
        <v>59</v>
      </c>
      <c r="K120" s="4" t="s">
        <v>23</v>
      </c>
      <c r="L120" s="4">
        <v>2.9</v>
      </c>
      <c r="M120" s="4">
        <v>2.66</v>
      </c>
      <c r="N120" s="4">
        <v>0.9172413793103449</v>
      </c>
      <c r="O120" s="4">
        <v>5.0</v>
      </c>
      <c r="P120" s="4">
        <v>0.02434894295516754</v>
      </c>
      <c r="Q120" s="4">
        <v>0.109907444362088</v>
      </c>
      <c r="R120" s="4" t="s">
        <v>25</v>
      </c>
      <c r="S120" s="4" t="s">
        <v>26</v>
      </c>
      <c r="T120" s="4">
        <v>19786.967468</v>
      </c>
      <c r="U120" s="6">
        <v>44509.0</v>
      </c>
    </row>
    <row r="121" ht="15.75" customHeight="1">
      <c r="A121" s="1" t="s">
        <v>279</v>
      </c>
      <c r="B121" s="7" t="s">
        <v>280</v>
      </c>
      <c r="C121" s="4">
        <v>38.0</v>
      </c>
      <c r="D121" s="4">
        <v>43.0</v>
      </c>
      <c r="E121" s="4">
        <v>0.8837209302325582</v>
      </c>
      <c r="F121" s="4">
        <v>0.03052631578947368</v>
      </c>
      <c r="G121" s="4">
        <v>0.02503093353490349</v>
      </c>
      <c r="H121" s="4">
        <v>0.06</v>
      </c>
      <c r="I121" s="4">
        <v>0.1122708272230322</v>
      </c>
      <c r="J121" s="4" t="s">
        <v>23</v>
      </c>
      <c r="K121" s="4" t="s">
        <v>29</v>
      </c>
      <c r="L121" s="4">
        <v>3.45</v>
      </c>
      <c r="M121" s="4">
        <v>1.16</v>
      </c>
      <c r="N121" s="4">
        <v>0.336231884057971</v>
      </c>
      <c r="O121" s="4">
        <v>30.0</v>
      </c>
      <c r="P121" s="4">
        <v>0.07039956279333892</v>
      </c>
      <c r="Q121" s="4">
        <v>0.133675225914622</v>
      </c>
      <c r="R121" s="4" t="s">
        <v>30</v>
      </c>
      <c r="S121" s="4" t="s">
        <v>82</v>
      </c>
      <c r="T121" s="4">
        <v>104.90888</v>
      </c>
      <c r="U121" s="6">
        <v>44529.0</v>
      </c>
    </row>
    <row r="122" ht="15.75" customHeight="1">
      <c r="A122" s="1" t="s">
        <v>281</v>
      </c>
      <c r="B122" s="7" t="s">
        <v>282</v>
      </c>
      <c r="C122" s="4">
        <v>111.9</v>
      </c>
      <c r="D122" s="4">
        <v>154.0</v>
      </c>
      <c r="E122" s="4">
        <v>0.7266233766233766</v>
      </c>
      <c r="F122" s="4">
        <v>0.01787310098302055</v>
      </c>
      <c r="G122" s="4">
        <v>0.06595317343459373</v>
      </c>
      <c r="H122" s="4">
        <v>0.03</v>
      </c>
      <c r="I122" s="4">
        <v>0.1122638826300373</v>
      </c>
      <c r="J122" s="4" t="s">
        <v>23</v>
      </c>
      <c r="K122" s="4" t="s">
        <v>24</v>
      </c>
      <c r="L122" s="4">
        <v>17.1</v>
      </c>
      <c r="M122" s="4">
        <v>2.0</v>
      </c>
      <c r="N122" s="4">
        <v>0.1169590643274854</v>
      </c>
      <c r="O122" s="4">
        <v>10.0</v>
      </c>
      <c r="P122" s="4">
        <v>0.0602809527753625</v>
      </c>
      <c r="Q122" s="4">
        <v>0.335957630952615</v>
      </c>
      <c r="R122" s="4" t="s">
        <v>30</v>
      </c>
      <c r="S122" s="4" t="s">
        <v>82</v>
      </c>
      <c r="T122" s="4">
        <v>31848.542187</v>
      </c>
      <c r="U122" s="6">
        <v>44499.0</v>
      </c>
    </row>
    <row r="123" ht="15.75" customHeight="1">
      <c r="A123" s="1" t="s">
        <v>283</v>
      </c>
      <c r="B123" s="7" t="s">
        <v>284</v>
      </c>
      <c r="C123" s="4">
        <v>66.35</v>
      </c>
      <c r="D123" s="4">
        <v>76.0</v>
      </c>
      <c r="E123" s="4">
        <v>0.8730263157894737</v>
      </c>
      <c r="F123" s="4">
        <v>0.02712886209495102</v>
      </c>
      <c r="G123" s="4">
        <v>0.02753005328699287</v>
      </c>
      <c r="H123" s="4">
        <v>0.06</v>
      </c>
      <c r="I123" s="4">
        <v>0.1119091933467899</v>
      </c>
      <c r="J123" s="4" t="s">
        <v>23</v>
      </c>
      <c r="K123" s="4" t="s">
        <v>23</v>
      </c>
      <c r="L123" s="4">
        <v>8.96</v>
      </c>
      <c r="M123" s="4">
        <v>1.8</v>
      </c>
      <c r="N123" s="4">
        <v>0.2008928571428571</v>
      </c>
      <c r="O123" s="4">
        <v>11.0</v>
      </c>
      <c r="P123" s="4">
        <v>0.06961037572506878</v>
      </c>
      <c r="Q123" s="4">
        <v>0.231300388456018</v>
      </c>
      <c r="R123" s="4" t="s">
        <v>30</v>
      </c>
      <c r="S123" s="4" t="s">
        <v>82</v>
      </c>
      <c r="T123" s="4">
        <v>11845.454433</v>
      </c>
      <c r="U123" s="6">
        <v>44505.0</v>
      </c>
    </row>
    <row r="124" ht="15.75" customHeight="1">
      <c r="A124" s="1" t="s">
        <v>285</v>
      </c>
      <c r="B124" s="7" t="s">
        <v>286</v>
      </c>
      <c r="C124" s="4">
        <v>6.09</v>
      </c>
      <c r="D124" s="4">
        <v>6.3</v>
      </c>
      <c r="E124" s="4">
        <v>0.9666666666666667</v>
      </c>
      <c r="F124" s="4">
        <v>0.1116584564860427</v>
      </c>
      <c r="G124" s="4">
        <v>0.006803348678863008</v>
      </c>
      <c r="H124" s="4">
        <v>0.018</v>
      </c>
      <c r="I124" s="4">
        <v>0.1118445080827746</v>
      </c>
      <c r="J124" s="4" t="s">
        <v>59</v>
      </c>
      <c r="K124" s="4" t="s">
        <v>23</v>
      </c>
      <c r="L124" s="4">
        <v>0.75</v>
      </c>
      <c r="M124" s="4">
        <v>0.68</v>
      </c>
      <c r="N124" s="4">
        <v>0.9066666666666667</v>
      </c>
      <c r="O124" s="4">
        <v>0.0</v>
      </c>
      <c r="P124" s="4">
        <v>0.005814345444414393</v>
      </c>
      <c r="Q124" s="4">
        <v>-0.026043466100718</v>
      </c>
      <c r="R124" s="4" t="s">
        <v>70</v>
      </c>
      <c r="S124" s="4" t="s">
        <v>71</v>
      </c>
      <c r="T124" s="4">
        <v>2035.918352</v>
      </c>
      <c r="U124" s="6">
        <v>44511.0</v>
      </c>
    </row>
    <row r="125" ht="15.75" customHeight="1">
      <c r="A125" s="1" t="s">
        <v>287</v>
      </c>
      <c r="B125" s="7" t="s">
        <v>288</v>
      </c>
      <c r="C125" s="4">
        <v>63.11</v>
      </c>
      <c r="D125" s="4">
        <v>74.0</v>
      </c>
      <c r="E125" s="4">
        <v>0.8528378378378378</v>
      </c>
      <c r="F125" s="4">
        <v>0.02345111709713199</v>
      </c>
      <c r="G125" s="4">
        <v>0.03234939573769657</v>
      </c>
      <c r="H125" s="4">
        <v>0.06</v>
      </c>
      <c r="I125" s="4">
        <v>0.1116448183172996</v>
      </c>
      <c r="J125" s="4" t="s">
        <v>44</v>
      </c>
      <c r="K125" s="4" t="s">
        <v>44</v>
      </c>
      <c r="L125" s="4">
        <v>4.9</v>
      </c>
      <c r="M125" s="4">
        <v>1.48</v>
      </c>
      <c r="N125" s="4">
        <v>0.3020408163265306</v>
      </c>
      <c r="O125" s="4">
        <v>46.0</v>
      </c>
      <c r="P125" s="4">
        <v>0.03051269507716325</v>
      </c>
      <c r="Q125" s="4">
        <v>0.266430379746835</v>
      </c>
      <c r="R125" s="4" t="s">
        <v>30</v>
      </c>
      <c r="S125" s="4" t="s">
        <v>150</v>
      </c>
      <c r="T125" s="4">
        <v>34981.861988</v>
      </c>
      <c r="U125" s="6">
        <v>44507.0</v>
      </c>
    </row>
    <row r="126" ht="15.75" customHeight="1">
      <c r="A126" s="1" t="s">
        <v>289</v>
      </c>
      <c r="B126" s="7" t="s">
        <v>290</v>
      </c>
      <c r="C126" s="4">
        <v>46.34</v>
      </c>
      <c r="D126" s="4">
        <v>63.0</v>
      </c>
      <c r="E126" s="4">
        <v>0.7355555555555556</v>
      </c>
      <c r="F126" s="4">
        <v>0.01899007337073802</v>
      </c>
      <c r="G126" s="4">
        <v>0.06335163701844215</v>
      </c>
      <c r="H126" s="4">
        <v>0.03</v>
      </c>
      <c r="I126" s="4">
        <v>0.1106063886421909</v>
      </c>
      <c r="J126" s="4" t="s">
        <v>23</v>
      </c>
      <c r="K126" s="4" t="s">
        <v>24</v>
      </c>
      <c r="L126" s="4">
        <v>7.0</v>
      </c>
      <c r="M126" s="4">
        <v>0.88</v>
      </c>
      <c r="N126" s="4">
        <v>0.1257142857142857</v>
      </c>
      <c r="O126" s="4">
        <v>4.0</v>
      </c>
      <c r="P126" s="4">
        <v>0.06042477819475911</v>
      </c>
      <c r="Q126" s="4">
        <v>0.401592888030433</v>
      </c>
      <c r="R126" s="4" t="s">
        <v>30</v>
      </c>
      <c r="S126" s="4" t="s">
        <v>82</v>
      </c>
      <c r="T126" s="4">
        <v>24779.895535</v>
      </c>
      <c r="U126" s="6">
        <v>44500.0</v>
      </c>
    </row>
    <row r="127" ht="15.75" customHeight="1">
      <c r="A127" s="1" t="s">
        <v>291</v>
      </c>
      <c r="B127" s="7" t="s">
        <v>292</v>
      </c>
      <c r="C127" s="4">
        <v>245.05</v>
      </c>
      <c r="D127" s="4">
        <v>296.0</v>
      </c>
      <c r="E127" s="4">
        <v>0.8278716216216216</v>
      </c>
      <c r="F127" s="4">
        <v>0.01224239951030402</v>
      </c>
      <c r="G127" s="4">
        <v>0.03850215204389795</v>
      </c>
      <c r="H127" s="4">
        <v>0.06</v>
      </c>
      <c r="I127" s="4">
        <v>0.1105930214788253</v>
      </c>
      <c r="J127" s="4" t="s">
        <v>44</v>
      </c>
      <c r="K127" s="4" t="s">
        <v>23</v>
      </c>
      <c r="L127" s="4">
        <v>20.4</v>
      </c>
      <c r="M127" s="4">
        <v>3.0</v>
      </c>
      <c r="N127" s="4">
        <v>0.1470588235294118</v>
      </c>
      <c r="O127" s="4">
        <v>1.0</v>
      </c>
      <c r="P127" s="4">
        <v>0.05975292415044642</v>
      </c>
      <c r="Q127" s="4">
        <v>-0.174941856421932</v>
      </c>
      <c r="R127" s="4" t="s">
        <v>30</v>
      </c>
      <c r="S127" s="4" t="s">
        <v>79</v>
      </c>
      <c r="T127" s="4">
        <v>63979.159487</v>
      </c>
      <c r="U127" s="6">
        <v>44464.0</v>
      </c>
    </row>
    <row r="128" ht="15.75" customHeight="1">
      <c r="A128" s="1" t="s">
        <v>293</v>
      </c>
      <c r="B128" s="7" t="s">
        <v>294</v>
      </c>
      <c r="C128" s="4">
        <v>57.54</v>
      </c>
      <c r="D128" s="4">
        <v>53.0</v>
      </c>
      <c r="E128" s="4">
        <v>1.085660377358491</v>
      </c>
      <c r="F128" s="4">
        <v>0.03684393465415364</v>
      </c>
      <c r="G128" s="4">
        <v>-0.01630332731125539</v>
      </c>
      <c r="H128" s="4">
        <v>0.1</v>
      </c>
      <c r="I128" s="4">
        <v>0.1103915808943712</v>
      </c>
      <c r="J128" s="4" t="s">
        <v>59</v>
      </c>
      <c r="K128" s="4" t="s">
        <v>24</v>
      </c>
      <c r="L128" s="4">
        <v>2.8</v>
      </c>
      <c r="M128" s="4">
        <v>2.12</v>
      </c>
      <c r="N128" s="4">
        <v>0.7571428571428572</v>
      </c>
      <c r="O128" s="4">
        <v>9.0</v>
      </c>
      <c r="P128" s="4">
        <v>0.03517300006217261</v>
      </c>
      <c r="Q128" s="4">
        <v>-0.041546646438346</v>
      </c>
      <c r="R128" s="4" t="s">
        <v>30</v>
      </c>
      <c r="S128" s="4" t="s">
        <v>37</v>
      </c>
      <c r="T128" s="4">
        <v>17695.769477</v>
      </c>
      <c r="U128" s="6">
        <v>44495.0</v>
      </c>
    </row>
    <row r="129" ht="15.75" customHeight="1">
      <c r="A129" s="1" t="s">
        <v>295</v>
      </c>
      <c r="B129" s="7" t="s">
        <v>296</v>
      </c>
      <c r="C129" s="4">
        <v>73.42</v>
      </c>
      <c r="D129" s="4">
        <v>85.0</v>
      </c>
      <c r="E129" s="4">
        <v>0.863764705882353</v>
      </c>
      <c r="F129" s="4">
        <v>0.03759193680196132</v>
      </c>
      <c r="G129" s="4">
        <v>0.02972417558426521</v>
      </c>
      <c r="H129" s="4">
        <v>0.05</v>
      </c>
      <c r="I129" s="4">
        <v>0.1103687001049358</v>
      </c>
      <c r="J129" s="4" t="s">
        <v>29</v>
      </c>
      <c r="K129" s="4" t="s">
        <v>44</v>
      </c>
      <c r="L129" s="4">
        <v>5.68</v>
      </c>
      <c r="M129" s="4">
        <v>2.76</v>
      </c>
      <c r="N129" s="4">
        <v>0.4859154929577464</v>
      </c>
      <c r="O129" s="4">
        <v>11.0</v>
      </c>
      <c r="P129" s="4">
        <v>0.03763783845459012</v>
      </c>
      <c r="Q129" s="4">
        <v>-0.07391272505031901</v>
      </c>
      <c r="R129" s="4" t="s">
        <v>30</v>
      </c>
      <c r="S129" s="4" t="s">
        <v>31</v>
      </c>
      <c r="T129" s="4">
        <v>185252.728266</v>
      </c>
      <c r="U129" s="6">
        <v>44500.0</v>
      </c>
    </row>
    <row r="130" ht="15.75" customHeight="1">
      <c r="A130" s="1" t="s">
        <v>297</v>
      </c>
      <c r="B130" s="7" t="s">
        <v>298</v>
      </c>
      <c r="C130" s="4">
        <v>17.21</v>
      </c>
      <c r="D130" s="4">
        <v>18.8</v>
      </c>
      <c r="E130" s="4">
        <v>0.9154255319148936</v>
      </c>
      <c r="F130" s="4">
        <v>0.1045903544450901</v>
      </c>
      <c r="G130" s="4">
        <v>0.01783034794048022</v>
      </c>
      <c r="H130" s="4">
        <v>0.01</v>
      </c>
      <c r="I130" s="4">
        <v>0.1102095337373499</v>
      </c>
      <c r="J130" s="4" t="s">
        <v>59</v>
      </c>
      <c r="K130" s="4" t="s">
        <v>23</v>
      </c>
      <c r="L130" s="4">
        <v>1.88</v>
      </c>
      <c r="M130" s="4">
        <v>1.8</v>
      </c>
      <c r="N130" s="4">
        <v>0.9574468085106383</v>
      </c>
      <c r="O130" s="4">
        <v>1.0</v>
      </c>
      <c r="P130" s="4">
        <v>0.009805797673485328</v>
      </c>
      <c r="Q130" s="4">
        <v>0.246533352795212</v>
      </c>
      <c r="R130" s="4" t="s">
        <v>70</v>
      </c>
      <c r="S130" s="4" t="s">
        <v>82</v>
      </c>
      <c r="T130" s="4">
        <v>980.864552</v>
      </c>
      <c r="U130" s="6">
        <v>44509.0</v>
      </c>
    </row>
    <row r="131" ht="15.75" customHeight="1">
      <c r="A131" s="1" t="s">
        <v>299</v>
      </c>
      <c r="B131" s="7" t="s">
        <v>300</v>
      </c>
      <c r="C131" s="4">
        <v>203.97</v>
      </c>
      <c r="D131" s="4">
        <v>208.0</v>
      </c>
      <c r="E131" s="4">
        <v>0.980625</v>
      </c>
      <c r="F131" s="4">
        <v>0.02784723243614257</v>
      </c>
      <c r="G131" s="4">
        <v>0.003920697000868278</v>
      </c>
      <c r="H131" s="4">
        <v>0.08</v>
      </c>
      <c r="I131" s="4">
        <v>0.1100450290566386</v>
      </c>
      <c r="J131" s="4" t="s">
        <v>24</v>
      </c>
      <c r="K131" s="4" t="s">
        <v>24</v>
      </c>
      <c r="L131" s="4">
        <v>13.9</v>
      </c>
      <c r="M131" s="4">
        <v>5.68</v>
      </c>
      <c r="N131" s="4">
        <v>0.4086330935251798</v>
      </c>
      <c r="O131" s="4">
        <v>6.0</v>
      </c>
      <c r="P131" s="4">
        <v>0.1000553858515176</v>
      </c>
      <c r="Q131" s="4">
        <v>-0.004669113988489001</v>
      </c>
      <c r="R131" s="4" t="s">
        <v>30</v>
      </c>
      <c r="S131" s="4" t="s">
        <v>37</v>
      </c>
      <c r="T131" s="4">
        <v>2312.095016</v>
      </c>
      <c r="U131" s="6">
        <v>44518.0</v>
      </c>
    </row>
    <row r="132" ht="15.75" customHeight="1">
      <c r="A132" s="1" t="s">
        <v>301</v>
      </c>
      <c r="B132" s="7" t="s">
        <v>302</v>
      </c>
      <c r="C132" s="4">
        <v>69.6</v>
      </c>
      <c r="D132" s="4">
        <v>77.0</v>
      </c>
      <c r="E132" s="4">
        <v>0.9038961038961039</v>
      </c>
      <c r="F132" s="4">
        <v>0.03333333333333333</v>
      </c>
      <c r="G132" s="4">
        <v>0.02041373836741633</v>
      </c>
      <c r="H132" s="4">
        <v>0.06</v>
      </c>
      <c r="I132" s="4">
        <v>0.1096875711997896</v>
      </c>
      <c r="J132" s="4" t="s">
        <v>23</v>
      </c>
      <c r="K132" s="4" t="s">
        <v>29</v>
      </c>
      <c r="L132" s="4">
        <v>3.85</v>
      </c>
      <c r="M132" s="4">
        <v>2.32</v>
      </c>
      <c r="N132" s="4">
        <v>0.6025974025974026</v>
      </c>
      <c r="O132" s="4">
        <v>7.0</v>
      </c>
      <c r="P132" s="4">
        <v>0.06509372738446295</v>
      </c>
      <c r="Q132" s="4">
        <v>-0.136884046418243</v>
      </c>
      <c r="R132" s="4" t="s">
        <v>30</v>
      </c>
      <c r="S132" s="4" t="s">
        <v>52</v>
      </c>
      <c r="T132" s="4">
        <v>3568.392158</v>
      </c>
      <c r="U132" s="6">
        <v>44502.0</v>
      </c>
    </row>
    <row r="133" ht="15.75" customHeight="1">
      <c r="A133" s="1" t="s">
        <v>303</v>
      </c>
      <c r="B133" s="7" t="s">
        <v>304</v>
      </c>
      <c r="C133" s="4">
        <v>13.16</v>
      </c>
      <c r="D133" s="4">
        <v>18.7</v>
      </c>
      <c r="E133" s="4">
        <v>0.7037433155080214</v>
      </c>
      <c r="F133" s="4">
        <v>0.00303951367781155</v>
      </c>
      <c r="G133" s="4">
        <v>0.07279599482383325</v>
      </c>
      <c r="H133" s="4">
        <v>0.01</v>
      </c>
      <c r="I133" s="4">
        <v>0.1095844543686666</v>
      </c>
      <c r="J133" s="4" t="s">
        <v>23</v>
      </c>
      <c r="K133" s="4" t="s">
        <v>59</v>
      </c>
      <c r="L133" s="4">
        <v>0.2</v>
      </c>
      <c r="M133" s="4">
        <v>0.04</v>
      </c>
      <c r="N133" s="4">
        <v>0.2</v>
      </c>
      <c r="O133" s="4">
        <v>0.0</v>
      </c>
      <c r="P133" s="4">
        <v>1.0</v>
      </c>
      <c r="Q133" s="4">
        <v>-0.112054958524557</v>
      </c>
      <c r="R133" s="4" t="s">
        <v>70</v>
      </c>
      <c r="S133" s="4" t="s">
        <v>71</v>
      </c>
      <c r="T133" s="4">
        <v>2075.584084</v>
      </c>
      <c r="U133" s="6">
        <v>44526.0</v>
      </c>
    </row>
    <row r="134" ht="15.75" customHeight="1">
      <c r="A134" s="1" t="s">
        <v>305</v>
      </c>
      <c r="B134" s="7" t="s">
        <v>306</v>
      </c>
      <c r="C134" s="4">
        <v>146.64</v>
      </c>
      <c r="D134" s="4">
        <v>148.0</v>
      </c>
      <c r="E134" s="4">
        <v>0.9908108108108107</v>
      </c>
      <c r="F134" s="4">
        <v>0.03000545553737044</v>
      </c>
      <c r="G134" s="4">
        <v>0.001848039570732984</v>
      </c>
      <c r="H134" s="4">
        <v>0.08</v>
      </c>
      <c r="I134" s="4">
        <v>0.1084279624688682</v>
      </c>
      <c r="J134" s="4" t="s">
        <v>24</v>
      </c>
      <c r="K134" s="4" t="s">
        <v>24</v>
      </c>
      <c r="L134" s="4">
        <v>7.42</v>
      </c>
      <c r="M134" s="4">
        <v>4.4</v>
      </c>
      <c r="N134" s="4">
        <v>0.5929919137466307</v>
      </c>
      <c r="O134" s="4">
        <v>1.0</v>
      </c>
      <c r="P134" s="4">
        <v>0.08016554685867416</v>
      </c>
      <c r="Q134" s="4">
        <v>0.259935210918553</v>
      </c>
      <c r="R134" s="4" t="s">
        <v>30</v>
      </c>
      <c r="S134" s="4" t="s">
        <v>37</v>
      </c>
      <c r="T134" s="4">
        <v>18474.895177</v>
      </c>
      <c r="U134" s="6">
        <v>44464.0</v>
      </c>
    </row>
    <row r="135" ht="15.75" customHeight="1">
      <c r="A135" s="1" t="s">
        <v>307</v>
      </c>
      <c r="B135" s="7" t="s">
        <v>308</v>
      </c>
      <c r="C135" s="4">
        <v>21.9</v>
      </c>
      <c r="D135" s="4">
        <v>24.0</v>
      </c>
      <c r="E135" s="4">
        <v>0.9125</v>
      </c>
      <c r="F135" s="4">
        <v>0.02191780821917808</v>
      </c>
      <c r="G135" s="4">
        <v>0.01848215809402909</v>
      </c>
      <c r="H135" s="4">
        <v>0.07</v>
      </c>
      <c r="I135" s="4">
        <v>0.1082085624821425</v>
      </c>
      <c r="J135" s="4" t="s">
        <v>24</v>
      </c>
      <c r="K135" s="4" t="s">
        <v>59</v>
      </c>
      <c r="L135" s="4">
        <v>0.8</v>
      </c>
      <c r="M135" s="4">
        <v>0.48</v>
      </c>
      <c r="N135" s="4">
        <v>0.6</v>
      </c>
      <c r="O135" s="4">
        <v>1.0</v>
      </c>
      <c r="P135" s="4">
        <v>0.06897294358221773</v>
      </c>
      <c r="Q135" s="4">
        <v>-0.02737238859139</v>
      </c>
      <c r="R135" s="4" t="s">
        <v>30</v>
      </c>
      <c r="S135" s="4" t="s">
        <v>37</v>
      </c>
      <c r="T135" s="4">
        <v>4668.624581</v>
      </c>
      <c r="U135" s="6">
        <v>44513.0</v>
      </c>
    </row>
    <row r="136" ht="15.75" customHeight="1">
      <c r="A136" s="1" t="s">
        <v>309</v>
      </c>
      <c r="B136" s="7" t="s">
        <v>310</v>
      </c>
      <c r="C136" s="4">
        <v>46.84</v>
      </c>
      <c r="D136" s="4">
        <v>58.0</v>
      </c>
      <c r="E136" s="4">
        <v>0.8075862068965518</v>
      </c>
      <c r="F136" s="4">
        <v>0.02903501280956447</v>
      </c>
      <c r="G136" s="4">
        <v>0.04366764843102544</v>
      </c>
      <c r="H136" s="4">
        <v>0.04</v>
      </c>
      <c r="I136" s="4">
        <v>0.1079825579347959</v>
      </c>
      <c r="J136" s="4" t="s">
        <v>24</v>
      </c>
      <c r="K136" s="4" t="s">
        <v>24</v>
      </c>
      <c r="L136" s="4">
        <v>4.15</v>
      </c>
      <c r="M136" s="4">
        <v>1.36</v>
      </c>
      <c r="N136" s="4">
        <v>0.327710843373494</v>
      </c>
      <c r="O136" s="4">
        <v>0.0</v>
      </c>
      <c r="P136" s="4">
        <v>0.03941506521508265</v>
      </c>
      <c r="Q136" s="4">
        <v>-0.023114290289862</v>
      </c>
      <c r="R136" s="4" t="s">
        <v>30</v>
      </c>
      <c r="S136" s="4" t="s">
        <v>150</v>
      </c>
      <c r="T136" s="4">
        <v>9316.694832</v>
      </c>
      <c r="U136" s="6">
        <v>44500.0</v>
      </c>
    </row>
    <row r="137" ht="15.75" customHeight="1">
      <c r="A137" s="1" t="s">
        <v>311</v>
      </c>
      <c r="B137" s="7" t="s">
        <v>312</v>
      </c>
      <c r="C137" s="4">
        <v>34.5</v>
      </c>
      <c r="D137" s="4">
        <v>41.0</v>
      </c>
      <c r="E137" s="4">
        <v>0.8414634146341463</v>
      </c>
      <c r="F137" s="4">
        <v>0.03826086956521739</v>
      </c>
      <c r="G137" s="4">
        <v>0.03512536867191596</v>
      </c>
      <c r="H137" s="4">
        <v>0.04</v>
      </c>
      <c r="I137" s="4">
        <v>0.1076744846387157</v>
      </c>
      <c r="J137" s="4" t="s">
        <v>24</v>
      </c>
      <c r="K137" s="4" t="s">
        <v>23</v>
      </c>
      <c r="L137" s="4">
        <v>3.42</v>
      </c>
      <c r="M137" s="4">
        <v>1.32</v>
      </c>
      <c r="N137" s="4">
        <v>0.3859649122807018</v>
      </c>
      <c r="O137" s="4">
        <v>10.0</v>
      </c>
      <c r="P137" s="4">
        <v>0.04941452284458392</v>
      </c>
      <c r="Q137" s="4">
        <v>0.162814849689131</v>
      </c>
      <c r="R137" s="4" t="s">
        <v>30</v>
      </c>
      <c r="S137" s="4" t="s">
        <v>82</v>
      </c>
      <c r="T137" s="4">
        <v>2123.912025</v>
      </c>
      <c r="U137" s="6">
        <v>44498.0</v>
      </c>
    </row>
    <row r="138" ht="15.75" customHeight="1">
      <c r="A138" s="1" t="s">
        <v>313</v>
      </c>
      <c r="B138" s="7" t="s">
        <v>314</v>
      </c>
      <c r="C138" s="4">
        <v>21.07</v>
      </c>
      <c r="D138" s="4">
        <v>22.0</v>
      </c>
      <c r="E138" s="4">
        <v>0.9577272727272728</v>
      </c>
      <c r="F138" s="4">
        <v>0.08970099667774085</v>
      </c>
      <c r="G138" s="4">
        <v>0.008675864145212264</v>
      </c>
      <c r="H138" s="4">
        <v>0.03</v>
      </c>
      <c r="I138" s="4">
        <v>0.1065385353744495</v>
      </c>
      <c r="J138" s="4" t="s">
        <v>24</v>
      </c>
      <c r="K138" s="4" t="s">
        <v>29</v>
      </c>
      <c r="L138" s="4">
        <v>3.32</v>
      </c>
      <c r="M138" s="4">
        <v>1.89</v>
      </c>
      <c r="N138" s="4">
        <v>0.5692771084337349</v>
      </c>
      <c r="O138" s="4">
        <v>0.0</v>
      </c>
      <c r="P138" s="4">
        <v>0.0</v>
      </c>
      <c r="Q138" s="4">
        <v>0.144566448372642</v>
      </c>
      <c r="R138" s="4" t="s">
        <v>30</v>
      </c>
      <c r="S138" s="4" t="s">
        <v>150</v>
      </c>
      <c r="T138" s="4">
        <v>19799.330677</v>
      </c>
      <c r="U138" s="6">
        <v>44516.0</v>
      </c>
    </row>
    <row r="139" ht="15.75" customHeight="1">
      <c r="A139" s="1" t="s">
        <v>315</v>
      </c>
      <c r="B139" s="7" t="s">
        <v>316</v>
      </c>
      <c r="C139" s="4">
        <v>21.85</v>
      </c>
      <c r="D139" s="4">
        <v>24.0</v>
      </c>
      <c r="E139" s="4">
        <v>0.9104166666666668</v>
      </c>
      <c r="F139" s="4">
        <v>0.03661327231121281</v>
      </c>
      <c r="G139" s="4">
        <v>0.0189478565777399</v>
      </c>
      <c r="H139" s="4">
        <v>0.055</v>
      </c>
      <c r="I139" s="4">
        <v>0.1064217992798697</v>
      </c>
      <c r="J139" s="4" t="s">
        <v>29</v>
      </c>
      <c r="K139" s="4" t="s">
        <v>44</v>
      </c>
      <c r="L139" s="4">
        <v>1.85</v>
      </c>
      <c r="M139" s="4">
        <v>0.8</v>
      </c>
      <c r="N139" s="4">
        <v>0.4324324324324325</v>
      </c>
      <c r="O139" s="4">
        <v>13.0</v>
      </c>
      <c r="P139" s="4">
        <v>0.06576275663547415</v>
      </c>
      <c r="Q139" s="4">
        <v>0.242494806291806</v>
      </c>
      <c r="R139" s="4" t="s">
        <v>30</v>
      </c>
      <c r="S139" s="4" t="s">
        <v>82</v>
      </c>
      <c r="T139" s="4">
        <v>514.152844</v>
      </c>
      <c r="U139" s="6">
        <v>44506.0</v>
      </c>
    </row>
    <row r="140" ht="15.75" customHeight="1">
      <c r="A140" s="1" t="s">
        <v>317</v>
      </c>
      <c r="B140" s="7" t="s">
        <v>318</v>
      </c>
      <c r="C140" s="4">
        <v>66.42</v>
      </c>
      <c r="D140" s="4">
        <v>72.0</v>
      </c>
      <c r="E140" s="4">
        <v>0.9225</v>
      </c>
      <c r="F140" s="4">
        <v>0.04712436013249021</v>
      </c>
      <c r="G140" s="4">
        <v>0.01626442956546925</v>
      </c>
      <c r="H140" s="4">
        <v>0.05</v>
      </c>
      <c r="I140" s="4">
        <v>0.1062401925143941</v>
      </c>
      <c r="J140" s="4" t="s">
        <v>29</v>
      </c>
      <c r="K140" s="4" t="s">
        <v>44</v>
      </c>
      <c r="L140" s="4">
        <v>6.33</v>
      </c>
      <c r="M140" s="4">
        <v>3.13</v>
      </c>
      <c r="N140" s="4">
        <v>0.4944707740916272</v>
      </c>
      <c r="O140" s="4">
        <v>9.0</v>
      </c>
      <c r="P140" s="4">
        <v>0.0497495850210754</v>
      </c>
      <c r="Q140" s="4">
        <v>0.297003222171076</v>
      </c>
      <c r="R140" s="4" t="s">
        <v>30</v>
      </c>
      <c r="S140" s="4" t="s">
        <v>82</v>
      </c>
      <c r="T140" s="4">
        <v>79446.613879</v>
      </c>
      <c r="U140" s="6">
        <v>44530.0</v>
      </c>
    </row>
    <row r="141" ht="15.75" customHeight="1">
      <c r="A141" s="1" t="s">
        <v>319</v>
      </c>
      <c r="B141" s="7" t="s">
        <v>320</v>
      </c>
      <c r="C141" s="4">
        <v>48.3</v>
      </c>
      <c r="D141" s="4">
        <v>54.0</v>
      </c>
      <c r="E141" s="4">
        <v>0.8944444444444444</v>
      </c>
      <c r="F141" s="4">
        <v>0.03954451345755693</v>
      </c>
      <c r="G141" s="4">
        <v>0.02256123756555906</v>
      </c>
      <c r="H141" s="4">
        <v>0.05</v>
      </c>
      <c r="I141" s="4">
        <v>0.1062073527271372</v>
      </c>
      <c r="J141" s="4" t="s">
        <v>44</v>
      </c>
      <c r="K141" s="4" t="s">
        <v>44</v>
      </c>
      <c r="L141" s="4">
        <v>5.35</v>
      </c>
      <c r="M141" s="4">
        <v>1.91</v>
      </c>
      <c r="N141" s="4">
        <v>0.3570093457943925</v>
      </c>
      <c r="O141" s="4">
        <v>46.0</v>
      </c>
      <c r="P141" s="4">
        <v>0.0501982537579746</v>
      </c>
      <c r="Q141" s="4">
        <v>0.112763901776404</v>
      </c>
      <c r="R141" s="4" t="s">
        <v>30</v>
      </c>
      <c r="S141" s="4" t="s">
        <v>31</v>
      </c>
      <c r="T141" s="4">
        <v>40276.943018</v>
      </c>
      <c r="U141" s="6">
        <v>44483.0</v>
      </c>
    </row>
    <row r="142" ht="15.75" customHeight="1">
      <c r="A142" s="1" t="s">
        <v>321</v>
      </c>
      <c r="B142" s="7" t="s">
        <v>322</v>
      </c>
      <c r="C142" s="4">
        <v>94.56</v>
      </c>
      <c r="D142" s="4">
        <v>104.0</v>
      </c>
      <c r="E142" s="4">
        <v>0.9092307692307693</v>
      </c>
      <c r="F142" s="4">
        <v>0.02876480541455161</v>
      </c>
      <c r="G142" s="4">
        <v>0.01921351800521154</v>
      </c>
      <c r="H142" s="4">
        <v>0.06</v>
      </c>
      <c r="I142" s="4">
        <v>0.1059007056739627</v>
      </c>
      <c r="J142" s="4" t="s">
        <v>44</v>
      </c>
      <c r="K142" s="4" t="s">
        <v>44</v>
      </c>
      <c r="L142" s="4">
        <v>5.45</v>
      </c>
      <c r="M142" s="4">
        <v>2.72</v>
      </c>
      <c r="N142" s="4">
        <v>0.4990825688073395</v>
      </c>
      <c r="O142" s="4">
        <v>38.0</v>
      </c>
      <c r="P142" s="4">
        <v>0.0801851873035635</v>
      </c>
      <c r="Q142" s="4">
        <v>-0.02765868681511</v>
      </c>
      <c r="R142" s="4" t="s">
        <v>30</v>
      </c>
      <c r="S142" s="4" t="s">
        <v>52</v>
      </c>
      <c r="T142" s="4">
        <v>12283.818785</v>
      </c>
      <c r="U142" s="6">
        <v>44524.0</v>
      </c>
    </row>
    <row r="143" ht="15.75" customHeight="1">
      <c r="A143" s="1" t="s">
        <v>323</v>
      </c>
      <c r="B143" s="7" t="s">
        <v>324</v>
      </c>
      <c r="C143" s="4">
        <v>104.66</v>
      </c>
      <c r="D143" s="4">
        <v>116.0</v>
      </c>
      <c r="E143" s="4">
        <v>0.9022413793103448</v>
      </c>
      <c r="F143" s="4">
        <v>0.02675329638830499</v>
      </c>
      <c r="G143" s="4">
        <v>0.02078775498953611</v>
      </c>
      <c r="H143" s="4">
        <v>0.06</v>
      </c>
      <c r="I143" s="4">
        <v>0.1056935593483666</v>
      </c>
      <c r="J143" s="4" t="s">
        <v>44</v>
      </c>
      <c r="K143" s="4" t="s">
        <v>29</v>
      </c>
      <c r="L143" s="4">
        <v>9.69</v>
      </c>
      <c r="M143" s="4">
        <v>2.8</v>
      </c>
      <c r="N143" s="4">
        <v>0.2889576883384933</v>
      </c>
      <c r="O143" s="4">
        <v>18.0</v>
      </c>
      <c r="P143" s="4">
        <v>0.07978367728709435</v>
      </c>
      <c r="Q143" s="4">
        <v>0.027383302182862</v>
      </c>
      <c r="R143" s="4" t="s">
        <v>30</v>
      </c>
      <c r="S143" s="4" t="s">
        <v>37</v>
      </c>
      <c r="T143" s="4">
        <v>26040.231971</v>
      </c>
      <c r="U143" s="6">
        <v>44452.0</v>
      </c>
    </row>
    <row r="144" ht="15.75" customHeight="1">
      <c r="A144" s="1" t="s">
        <v>325</v>
      </c>
      <c r="B144" s="7" t="s">
        <v>326</v>
      </c>
      <c r="C144" s="4">
        <v>27.33</v>
      </c>
      <c r="D144" s="4">
        <v>42.0</v>
      </c>
      <c r="E144" s="4">
        <v>0.6507142857142857</v>
      </c>
      <c r="F144" s="4">
        <v>0.04793267471642883</v>
      </c>
      <c r="G144" s="4">
        <v>0.08973758948800703</v>
      </c>
      <c r="H144" s="4">
        <v>-0.02</v>
      </c>
      <c r="I144" s="4">
        <v>0.1055269982689451</v>
      </c>
      <c r="J144" s="4" t="s">
        <v>24</v>
      </c>
      <c r="K144" s="4" t="s">
        <v>29</v>
      </c>
      <c r="L144" s="4">
        <v>3.5</v>
      </c>
      <c r="M144" s="4">
        <v>1.31</v>
      </c>
      <c r="N144" s="4">
        <v>0.3742857142857143</v>
      </c>
      <c r="O144" s="4">
        <v>0.0</v>
      </c>
      <c r="P144" s="4">
        <v>0.03018318869451253</v>
      </c>
      <c r="Q144" s="4">
        <v>0.269812807602833</v>
      </c>
      <c r="R144" s="4" t="s">
        <v>30</v>
      </c>
      <c r="S144" s="4" t="s">
        <v>26</v>
      </c>
      <c r="T144" s="4">
        <v>88603.140749</v>
      </c>
      <c r="U144" s="6">
        <v>44512.0</v>
      </c>
    </row>
    <row r="145" ht="15.75" customHeight="1">
      <c r="A145" s="1" t="s">
        <v>327</v>
      </c>
      <c r="B145" s="7" t="s">
        <v>328</v>
      </c>
      <c r="C145" s="4">
        <v>32.98</v>
      </c>
      <c r="D145" s="4">
        <v>39.0</v>
      </c>
      <c r="E145" s="4">
        <v>0.8456410256410256</v>
      </c>
      <c r="F145" s="4">
        <v>0.04123711340206186</v>
      </c>
      <c r="G145" s="4">
        <v>0.03410060245736979</v>
      </c>
      <c r="H145" s="4">
        <v>0.04</v>
      </c>
      <c r="I145" s="4">
        <v>0.1055090436104951</v>
      </c>
      <c r="J145" s="4" t="s">
        <v>24</v>
      </c>
      <c r="K145" s="4" t="s">
        <v>23</v>
      </c>
      <c r="L145" s="4">
        <v>3.09</v>
      </c>
      <c r="M145" s="4">
        <v>1.36</v>
      </c>
      <c r="N145" s="4">
        <v>0.4401294498381877</v>
      </c>
      <c r="O145" s="4">
        <v>0.0</v>
      </c>
      <c r="P145" s="4">
        <v>0.0100884981090783</v>
      </c>
      <c r="Q145" s="4">
        <v>0.06023607355858201</v>
      </c>
      <c r="R145" s="4" t="s">
        <v>30</v>
      </c>
      <c r="S145" s="4" t="s">
        <v>82</v>
      </c>
      <c r="T145" s="4">
        <v>622.487247</v>
      </c>
      <c r="U145" s="6">
        <v>44493.0</v>
      </c>
    </row>
    <row r="146" ht="15.75" customHeight="1">
      <c r="A146" s="1" t="s">
        <v>329</v>
      </c>
      <c r="B146" s="7" t="s">
        <v>330</v>
      </c>
      <c r="C146" s="4">
        <v>30.43</v>
      </c>
      <c r="D146" s="4">
        <v>39.0</v>
      </c>
      <c r="E146" s="4">
        <v>0.7802564102564102</v>
      </c>
      <c r="F146" s="4">
        <v>0.03286230693394676</v>
      </c>
      <c r="G146" s="4">
        <v>0.05087855823811949</v>
      </c>
      <c r="H146" s="4">
        <v>0.03</v>
      </c>
      <c r="I146" s="4">
        <v>0.105351933868348</v>
      </c>
      <c r="J146" s="4" t="s">
        <v>23</v>
      </c>
      <c r="K146" s="4" t="s">
        <v>23</v>
      </c>
      <c r="L146" s="4">
        <v>3.93</v>
      </c>
      <c r="M146" s="4">
        <v>1.0</v>
      </c>
      <c r="N146" s="4">
        <v>0.2544529262086514</v>
      </c>
      <c r="O146" s="4">
        <v>0.0</v>
      </c>
      <c r="P146" s="4">
        <v>0.0</v>
      </c>
      <c r="Q146" s="4">
        <v>0.160792593151125</v>
      </c>
      <c r="R146" s="4" t="s">
        <v>30</v>
      </c>
      <c r="S146" s="4" t="s">
        <v>76</v>
      </c>
      <c r="T146" s="4">
        <v>4766.604746</v>
      </c>
      <c r="U146" s="6">
        <v>44505.0</v>
      </c>
    </row>
    <row r="147" ht="15.75" customHeight="1">
      <c r="A147" s="1" t="s">
        <v>331</v>
      </c>
      <c r="B147" s="7" t="s">
        <v>332</v>
      </c>
      <c r="C147" s="4">
        <v>363.96</v>
      </c>
      <c r="D147" s="4">
        <v>381.0</v>
      </c>
      <c r="E147" s="4">
        <v>0.955275590551181</v>
      </c>
      <c r="F147" s="4">
        <v>0.01725464336740301</v>
      </c>
      <c r="G147" s="4">
        <v>0.009193079881676836</v>
      </c>
      <c r="H147" s="4">
        <v>0.08</v>
      </c>
      <c r="I147" s="4">
        <v>0.1050022229204806</v>
      </c>
      <c r="J147" s="4" t="s">
        <v>44</v>
      </c>
      <c r="K147" s="4" t="s">
        <v>29</v>
      </c>
      <c r="L147" s="4">
        <v>25.4</v>
      </c>
      <c r="M147" s="4">
        <v>6.28</v>
      </c>
      <c r="N147" s="4">
        <v>0.247244094488189</v>
      </c>
      <c r="O147" s="4">
        <v>18.0</v>
      </c>
      <c r="P147" s="4">
        <v>0.0800613160089807</v>
      </c>
      <c r="Q147" s="4">
        <v>0.180385102948884</v>
      </c>
      <c r="R147" s="4" t="s">
        <v>30</v>
      </c>
      <c r="S147" s="4" t="s">
        <v>79</v>
      </c>
      <c r="T147" s="4">
        <v>56731.110171</v>
      </c>
      <c r="U147" s="6">
        <v>44504.0</v>
      </c>
    </row>
    <row r="148" ht="15.75" customHeight="1">
      <c r="A148" s="1" t="s">
        <v>333</v>
      </c>
      <c r="B148" s="7" t="s">
        <v>334</v>
      </c>
      <c r="C148" s="4">
        <v>16.865</v>
      </c>
      <c r="D148" s="4">
        <v>19.6</v>
      </c>
      <c r="E148" s="4">
        <v>0.8604591836734693</v>
      </c>
      <c r="F148" s="4">
        <v>0.05573673287874296</v>
      </c>
      <c r="G148" s="4">
        <v>0.03051411608786103</v>
      </c>
      <c r="H148" s="4">
        <v>0.03</v>
      </c>
      <c r="I148" s="4">
        <v>0.1049349007347813</v>
      </c>
      <c r="J148" s="4" t="s">
        <v>23</v>
      </c>
      <c r="K148" s="4" t="s">
        <v>44</v>
      </c>
      <c r="L148" s="4">
        <v>1.51</v>
      </c>
      <c r="M148" s="4">
        <v>0.94</v>
      </c>
      <c r="N148" s="4">
        <v>0.6225165562913907</v>
      </c>
      <c r="O148" s="4">
        <v>0.0</v>
      </c>
      <c r="P148" s="4">
        <v>0.02431988176177757</v>
      </c>
      <c r="Q148" s="4">
        <v>-0.06041257924402001</v>
      </c>
      <c r="R148" s="4" t="s">
        <v>30</v>
      </c>
      <c r="S148" s="4" t="s">
        <v>76</v>
      </c>
      <c r="T148" s="4">
        <v>60876.767838</v>
      </c>
      <c r="U148" s="6">
        <v>44497.0</v>
      </c>
    </row>
    <row r="149" ht="15.75" customHeight="1">
      <c r="A149" s="1" t="s">
        <v>335</v>
      </c>
      <c r="B149" s="7" t="s">
        <v>336</v>
      </c>
      <c r="C149" s="4">
        <v>76.39</v>
      </c>
      <c r="D149" s="4">
        <v>77.0</v>
      </c>
      <c r="E149" s="4">
        <v>0.9920779220779221</v>
      </c>
      <c r="F149" s="4">
        <v>0.01570886241654667</v>
      </c>
      <c r="G149" s="4">
        <v>0.001591990734003401</v>
      </c>
      <c r="H149" s="4">
        <v>0.09</v>
      </c>
      <c r="I149" s="4">
        <v>0.1046616709166168</v>
      </c>
      <c r="J149" s="4" t="s">
        <v>24</v>
      </c>
      <c r="K149" s="4" t="s">
        <v>59</v>
      </c>
      <c r="L149" s="4">
        <v>4.25</v>
      </c>
      <c r="M149" s="4">
        <v>1.2</v>
      </c>
      <c r="N149" s="4">
        <v>0.2823529411764706</v>
      </c>
      <c r="O149" s="4">
        <v>0.0</v>
      </c>
      <c r="P149" s="4">
        <v>0.06054457313435013</v>
      </c>
      <c r="Q149" s="4">
        <v>0.161568517615122</v>
      </c>
      <c r="R149" s="4" t="s">
        <v>30</v>
      </c>
      <c r="S149" s="4" t="s">
        <v>76</v>
      </c>
      <c r="T149" s="4">
        <v>39480.319112</v>
      </c>
      <c r="U149" s="6">
        <v>44520.0</v>
      </c>
    </row>
    <row r="150" ht="15.75" customHeight="1">
      <c r="A150" s="1" t="s">
        <v>337</v>
      </c>
      <c r="B150" s="7" t="s">
        <v>338</v>
      </c>
      <c r="C150" s="4">
        <v>42.53</v>
      </c>
      <c r="D150" s="4">
        <v>43.0</v>
      </c>
      <c r="E150" s="4">
        <v>0.9890697674418605</v>
      </c>
      <c r="F150" s="4">
        <v>0.01316717611098048</v>
      </c>
      <c r="G150" s="4">
        <v>0.00220049883727369</v>
      </c>
      <c r="H150" s="4">
        <v>0.09</v>
      </c>
      <c r="I150" s="4">
        <v>0.1045285007857093</v>
      </c>
      <c r="J150" s="4" t="s">
        <v>44</v>
      </c>
      <c r="K150" s="4" t="s">
        <v>23</v>
      </c>
      <c r="L150" s="4">
        <v>3.06</v>
      </c>
      <c r="M150" s="4">
        <v>0.56</v>
      </c>
      <c r="N150" s="4">
        <v>0.1830065359477124</v>
      </c>
      <c r="O150" s="4">
        <v>17.0</v>
      </c>
      <c r="P150" s="4">
        <v>0.09953965407958165</v>
      </c>
      <c r="Q150" s="4">
        <v>0.216337157269546</v>
      </c>
      <c r="R150" s="4" t="s">
        <v>30</v>
      </c>
      <c r="S150" s="4" t="s">
        <v>76</v>
      </c>
      <c r="T150" s="4">
        <v>4621.772186</v>
      </c>
      <c r="U150" s="6">
        <v>44500.0</v>
      </c>
    </row>
    <row r="151" ht="15.75" customHeight="1">
      <c r="A151" s="1" t="s">
        <v>339</v>
      </c>
      <c r="B151" s="7" t="s">
        <v>340</v>
      </c>
      <c r="C151" s="4">
        <v>55.42</v>
      </c>
      <c r="D151" s="4">
        <v>56.0</v>
      </c>
      <c r="E151" s="4">
        <v>0.9896428571428572</v>
      </c>
      <c r="F151" s="4">
        <v>0.07217610970768676</v>
      </c>
      <c r="G151" s="4">
        <v>0.002084399606923304</v>
      </c>
      <c r="H151" s="4">
        <v>0.045</v>
      </c>
      <c r="I151" s="4">
        <v>0.1043406240815243</v>
      </c>
      <c r="J151" s="4" t="s">
        <v>59</v>
      </c>
      <c r="K151" s="4" t="s">
        <v>23</v>
      </c>
      <c r="L151" s="4">
        <v>4.15</v>
      </c>
      <c r="M151" s="4">
        <v>4.0</v>
      </c>
      <c r="N151" s="4">
        <v>0.9638554216867469</v>
      </c>
      <c r="O151" s="4">
        <v>8.0</v>
      </c>
      <c r="P151" s="4">
        <v>0.02016978262061087</v>
      </c>
      <c r="Q151" s="4">
        <v>0.239335530176499</v>
      </c>
      <c r="R151" s="4" t="s">
        <v>70</v>
      </c>
      <c r="S151" s="4" t="s">
        <v>71</v>
      </c>
      <c r="T151" s="4">
        <v>327.381657</v>
      </c>
      <c r="U151" s="6">
        <v>44502.0</v>
      </c>
    </row>
    <row r="152" ht="15.75" customHeight="1">
      <c r="A152" s="1" t="s">
        <v>341</v>
      </c>
      <c r="B152" s="7" t="s">
        <v>342</v>
      </c>
      <c r="C152" s="4">
        <v>47.7</v>
      </c>
      <c r="D152" s="4">
        <v>58.0</v>
      </c>
      <c r="E152" s="4">
        <v>0.8224137931034483</v>
      </c>
      <c r="F152" s="4">
        <v>0.04109014675052411</v>
      </c>
      <c r="G152" s="4">
        <v>0.03987688104043818</v>
      </c>
      <c r="H152" s="4">
        <v>0.03</v>
      </c>
      <c r="I152" s="4">
        <v>0.1041044858562479</v>
      </c>
      <c r="J152" s="4" t="s">
        <v>44</v>
      </c>
      <c r="K152" s="4" t="s">
        <v>44</v>
      </c>
      <c r="L152" s="4">
        <v>5.75</v>
      </c>
      <c r="M152" s="4">
        <v>1.96</v>
      </c>
      <c r="N152" s="4">
        <v>0.3408695652173913</v>
      </c>
      <c r="O152" s="4">
        <v>34.0</v>
      </c>
      <c r="P152" s="4">
        <v>0.03959498820755258</v>
      </c>
      <c r="Q152" s="4">
        <v>-0.145465350637266</v>
      </c>
      <c r="R152" s="4" t="s">
        <v>30</v>
      </c>
      <c r="S152" s="4" t="s">
        <v>31</v>
      </c>
      <c r="T152" s="4">
        <v>13249.671854</v>
      </c>
      <c r="U152" s="6">
        <v>44511.0</v>
      </c>
    </row>
    <row r="153" ht="15.75" customHeight="1">
      <c r="A153" s="1" t="s">
        <v>343</v>
      </c>
      <c r="B153" s="7" t="s">
        <v>344</v>
      </c>
      <c r="C153" s="4">
        <v>24.54</v>
      </c>
      <c r="D153" s="4">
        <v>29.0</v>
      </c>
      <c r="E153" s="4">
        <v>0.8462068965517241</v>
      </c>
      <c r="F153" s="4">
        <v>0.0488997555012225</v>
      </c>
      <c r="G153" s="4">
        <v>0.03396226181304485</v>
      </c>
      <c r="H153" s="4">
        <v>0.03</v>
      </c>
      <c r="I153" s="4">
        <v>0.1037852949550622</v>
      </c>
      <c r="J153" s="4" t="s">
        <v>23</v>
      </c>
      <c r="K153" s="4" t="s">
        <v>44</v>
      </c>
      <c r="L153" s="4">
        <v>1.6</v>
      </c>
      <c r="M153" s="4">
        <v>1.2</v>
      </c>
      <c r="N153" s="4">
        <v>0.7499999999999999</v>
      </c>
      <c r="O153" s="4">
        <v>23.0</v>
      </c>
      <c r="P153" s="4">
        <v>0.03131030647754507</v>
      </c>
      <c r="Q153" s="4">
        <v>0.087144403708117</v>
      </c>
      <c r="R153" s="4" t="s">
        <v>30</v>
      </c>
      <c r="S153" s="4" t="s">
        <v>52</v>
      </c>
      <c r="T153" s="4">
        <v>2687.485666</v>
      </c>
      <c r="U153" s="6">
        <v>44517.0</v>
      </c>
    </row>
    <row r="154" ht="15.75" customHeight="1">
      <c r="A154" s="1" t="s">
        <v>345</v>
      </c>
      <c r="B154" s="7" t="s">
        <v>346</v>
      </c>
      <c r="C154" s="4">
        <v>47.69</v>
      </c>
      <c r="D154" s="4">
        <v>42.0</v>
      </c>
      <c r="E154" s="4">
        <v>1.135476190476191</v>
      </c>
      <c r="F154" s="4">
        <v>0.06290626965820927</v>
      </c>
      <c r="G154" s="4">
        <v>-0.02509029526913187</v>
      </c>
      <c r="H154" s="4">
        <v>0.08</v>
      </c>
      <c r="I154" s="4">
        <v>0.1037498161399573</v>
      </c>
      <c r="J154" s="4" t="s">
        <v>59</v>
      </c>
      <c r="K154" s="4" t="s">
        <v>23</v>
      </c>
      <c r="L154" s="4">
        <v>3.0</v>
      </c>
      <c r="M154" s="4">
        <v>3.0</v>
      </c>
      <c r="N154" s="4">
        <v>1.0</v>
      </c>
      <c r="O154" s="4">
        <v>0.0</v>
      </c>
      <c r="P154" s="4">
        <v>0.03012896281839894</v>
      </c>
      <c r="Q154" s="4">
        <v>0.373930825889167</v>
      </c>
      <c r="R154" s="4" t="s">
        <v>70</v>
      </c>
      <c r="S154" s="4" t="s">
        <v>71</v>
      </c>
      <c r="T154" s="4">
        <v>3357.267833</v>
      </c>
      <c r="U154" s="6">
        <v>44522.0</v>
      </c>
    </row>
    <row r="155" ht="15.75" customHeight="1">
      <c r="A155" s="1" t="s">
        <v>347</v>
      </c>
      <c r="B155" s="7" t="s">
        <v>348</v>
      </c>
      <c r="C155" s="4">
        <v>128.87</v>
      </c>
      <c r="D155" s="4">
        <v>113.0</v>
      </c>
      <c r="E155" s="4">
        <v>1.140442477876106</v>
      </c>
      <c r="F155" s="4">
        <v>0.01551951579110732</v>
      </c>
      <c r="G155" s="4">
        <v>-0.0259408664487748</v>
      </c>
      <c r="H155" s="4">
        <v>0.12</v>
      </c>
      <c r="I155" s="4">
        <v>0.1037466245257914</v>
      </c>
      <c r="J155" s="4" t="s">
        <v>29</v>
      </c>
      <c r="K155" s="4" t="s">
        <v>24</v>
      </c>
      <c r="L155" s="4">
        <v>4.65</v>
      </c>
      <c r="M155" s="4">
        <v>2.0</v>
      </c>
      <c r="N155" s="4">
        <v>0.4301075268817204</v>
      </c>
      <c r="O155" s="4">
        <v>4.0</v>
      </c>
      <c r="P155" s="4">
        <v>0.0602809527753625</v>
      </c>
      <c r="Q155" s="4">
        <v>0.198964988647147</v>
      </c>
      <c r="R155" s="4" t="s">
        <v>30</v>
      </c>
      <c r="S155" s="4" t="s">
        <v>37</v>
      </c>
      <c r="T155" s="4">
        <v>36591.805247</v>
      </c>
      <c r="U155" s="6">
        <v>44510.0</v>
      </c>
    </row>
    <row r="156" ht="15.75" customHeight="1">
      <c r="A156" s="1" t="s">
        <v>349</v>
      </c>
      <c r="B156" s="7" t="s">
        <v>350</v>
      </c>
      <c r="C156" s="4">
        <v>3.85</v>
      </c>
      <c r="D156" s="4">
        <v>3.9</v>
      </c>
      <c r="E156" s="4">
        <v>0.9871794871794872</v>
      </c>
      <c r="F156" s="4">
        <v>0.1038961038961039</v>
      </c>
      <c r="G156" s="4">
        <v>0.002584013790676742</v>
      </c>
      <c r="H156" s="4">
        <v>0.02</v>
      </c>
      <c r="I156" s="4">
        <v>0.1037163559688214</v>
      </c>
      <c r="J156" s="4" t="s">
        <v>59</v>
      </c>
      <c r="K156" s="4" t="s">
        <v>23</v>
      </c>
      <c r="L156" s="4">
        <v>0.43</v>
      </c>
      <c r="M156" s="4">
        <v>0.4</v>
      </c>
      <c r="N156" s="4">
        <v>0.930232558139535</v>
      </c>
      <c r="O156" s="4">
        <v>0.0</v>
      </c>
      <c r="P156" s="4">
        <v>0.0</v>
      </c>
      <c r="Q156" s="4">
        <v>0.08097142525937501</v>
      </c>
      <c r="R156" s="4" t="s">
        <v>30</v>
      </c>
      <c r="S156" s="4" t="s">
        <v>71</v>
      </c>
      <c r="T156" s="4">
        <v>1414.738552</v>
      </c>
      <c r="U156" s="6">
        <v>44526.0</v>
      </c>
    </row>
    <row r="157" ht="15.75" customHeight="1">
      <c r="A157" s="1" t="s">
        <v>23</v>
      </c>
      <c r="B157" s="7" t="s">
        <v>351</v>
      </c>
      <c r="C157" s="4">
        <v>62.52</v>
      </c>
      <c r="D157" s="4">
        <v>105.0</v>
      </c>
      <c r="E157" s="4">
        <v>0.5954285714285714</v>
      </c>
      <c r="F157" s="4">
        <v>0.03262955854126679</v>
      </c>
      <c r="G157" s="4">
        <v>0.1092618220545687</v>
      </c>
      <c r="H157" s="4">
        <v>-0.03</v>
      </c>
      <c r="I157" s="4">
        <v>0.1036199109242599</v>
      </c>
      <c r="J157" s="4" t="s">
        <v>23</v>
      </c>
      <c r="K157" s="4" t="s">
        <v>23</v>
      </c>
      <c r="L157" s="4">
        <v>10.5</v>
      </c>
      <c r="M157" s="4">
        <v>2.04</v>
      </c>
      <c r="N157" s="4">
        <v>0.1942857142857143</v>
      </c>
      <c r="O157" s="4">
        <v>6.0</v>
      </c>
      <c r="P157" s="4">
        <v>0.06000153927394081</v>
      </c>
      <c r="Q157" s="4">
        <v>0.103317335583566</v>
      </c>
      <c r="R157" s="4" t="s">
        <v>30</v>
      </c>
      <c r="S157" s="4" t="s">
        <v>82</v>
      </c>
      <c r="T157" s="4">
        <v>127201.038085</v>
      </c>
      <c r="U157" s="6">
        <v>44485.0</v>
      </c>
    </row>
    <row r="158" ht="15.75" customHeight="1">
      <c r="A158" s="1" t="s">
        <v>352</v>
      </c>
      <c r="B158" s="7" t="s">
        <v>353</v>
      </c>
      <c r="C158" s="4">
        <v>9.57</v>
      </c>
      <c r="D158" s="4">
        <v>14.0</v>
      </c>
      <c r="E158" s="4">
        <v>0.6835714285714286</v>
      </c>
      <c r="F158" s="4">
        <v>0.004179728317659352</v>
      </c>
      <c r="G158" s="4">
        <v>0.07905410085611209</v>
      </c>
      <c r="H158" s="4">
        <v>0.02</v>
      </c>
      <c r="I158" s="4">
        <v>0.1034687812692479</v>
      </c>
      <c r="J158" s="4" t="s">
        <v>23</v>
      </c>
      <c r="K158" s="4" t="s">
        <v>59</v>
      </c>
      <c r="L158" s="4">
        <v>0.3</v>
      </c>
      <c r="M158" s="4">
        <v>0.04</v>
      </c>
      <c r="N158" s="4">
        <v>0.1333333333333333</v>
      </c>
      <c r="O158" s="4">
        <v>0.0</v>
      </c>
      <c r="P158" s="4">
        <v>0.0</v>
      </c>
      <c r="Q158" s="4">
        <v>-0.365659446771845</v>
      </c>
      <c r="R158" s="4" t="s">
        <v>70</v>
      </c>
      <c r="S158" s="4" t="s">
        <v>71</v>
      </c>
      <c r="T158" s="4">
        <v>1409.888524</v>
      </c>
      <c r="U158" s="6">
        <v>44512.0</v>
      </c>
    </row>
    <row r="159" ht="15.75" customHeight="1">
      <c r="A159" s="1" t="s">
        <v>354</v>
      </c>
      <c r="B159" s="7" t="s">
        <v>355</v>
      </c>
      <c r="C159" s="4">
        <v>8.67</v>
      </c>
      <c r="D159" s="4">
        <v>11.0</v>
      </c>
      <c r="E159" s="4">
        <v>0.7881818181818182</v>
      </c>
      <c r="F159" s="4">
        <v>0.03229527104959631</v>
      </c>
      <c r="G159" s="4">
        <v>0.04875662560592686</v>
      </c>
      <c r="H159" s="4">
        <v>0.03</v>
      </c>
      <c r="I159" s="4">
        <v>0.1034252245313212</v>
      </c>
      <c r="J159" s="4" t="s">
        <v>24</v>
      </c>
      <c r="K159" s="4" t="s">
        <v>23</v>
      </c>
      <c r="L159" s="4">
        <v>0.91</v>
      </c>
      <c r="M159" s="4">
        <v>0.28</v>
      </c>
      <c r="N159" s="4">
        <v>0.3076923076923077</v>
      </c>
      <c r="O159" s="4">
        <v>0.0</v>
      </c>
      <c r="P159" s="4">
        <v>0.007042949693310208</v>
      </c>
      <c r="Q159" s="4">
        <v>-0.116052696039276</v>
      </c>
      <c r="R159" s="4" t="s">
        <v>70</v>
      </c>
      <c r="S159" s="4" t="s">
        <v>71</v>
      </c>
      <c r="T159" s="4">
        <v>1817.33817</v>
      </c>
      <c r="U159" s="6">
        <v>44498.0</v>
      </c>
    </row>
    <row r="160" ht="15.75" customHeight="1">
      <c r="A160" s="1" t="s">
        <v>356</v>
      </c>
      <c r="B160" s="7" t="s">
        <v>357</v>
      </c>
      <c r="C160" s="4">
        <v>896.7</v>
      </c>
      <c r="D160" s="4">
        <v>802.0</v>
      </c>
      <c r="E160" s="4">
        <v>1.118079800498753</v>
      </c>
      <c r="F160" s="4">
        <v>0.01842310694769711</v>
      </c>
      <c r="G160" s="4">
        <v>-0.0220752454726455</v>
      </c>
      <c r="H160" s="4">
        <v>0.11</v>
      </c>
      <c r="I160" s="4">
        <v>0.1032529882427184</v>
      </c>
      <c r="J160" s="4" t="s">
        <v>29</v>
      </c>
      <c r="K160" s="4" t="s">
        <v>23</v>
      </c>
      <c r="L160" s="4">
        <v>38.2</v>
      </c>
      <c r="M160" s="4">
        <v>16.52</v>
      </c>
      <c r="N160" s="4">
        <v>0.4324607329842932</v>
      </c>
      <c r="O160" s="4">
        <v>11.0</v>
      </c>
      <c r="P160" s="4">
        <v>0.1100226421779109</v>
      </c>
      <c r="Q160" s="4">
        <v>0.297987629225827</v>
      </c>
      <c r="R160" s="4" t="s">
        <v>30</v>
      </c>
      <c r="S160" s="4" t="s">
        <v>82</v>
      </c>
      <c r="T160" s="4">
        <v>136032.716973</v>
      </c>
      <c r="U160" s="6">
        <v>44484.0</v>
      </c>
    </row>
    <row r="161" ht="15.75" customHeight="1">
      <c r="A161" s="1" t="s">
        <v>24</v>
      </c>
      <c r="B161" s="7" t="s">
        <v>358</v>
      </c>
      <c r="C161" s="4">
        <v>74.29</v>
      </c>
      <c r="D161" s="4">
        <v>77.0</v>
      </c>
      <c r="E161" s="4">
        <v>0.9648051948051949</v>
      </c>
      <c r="F161" s="4">
        <v>0.03392111993538834</v>
      </c>
      <c r="G161" s="4">
        <v>0.007191549617370896</v>
      </c>
      <c r="H161" s="4">
        <v>0.065</v>
      </c>
      <c r="I161" s="4">
        <v>0.1016558037670954</v>
      </c>
      <c r="J161" s="4" t="s">
        <v>24</v>
      </c>
      <c r="K161" s="4" t="s">
        <v>24</v>
      </c>
      <c r="L161" s="4">
        <v>3.85</v>
      </c>
      <c r="M161" s="4">
        <v>2.52</v>
      </c>
      <c r="N161" s="4">
        <v>0.6545454545454545</v>
      </c>
      <c r="O161" s="4">
        <v>16.0</v>
      </c>
      <c r="P161" s="4">
        <v>0.05985358218414349</v>
      </c>
      <c r="Q161" s="4">
        <v>-0.003821593503563</v>
      </c>
      <c r="R161" s="4" t="s">
        <v>30</v>
      </c>
      <c r="S161" s="4" t="s">
        <v>52</v>
      </c>
      <c r="T161" s="4">
        <v>59051.914145</v>
      </c>
      <c r="U161" s="6">
        <v>44517.0</v>
      </c>
    </row>
    <row r="162" ht="15.75" customHeight="1">
      <c r="A162" s="1" t="s">
        <v>359</v>
      </c>
      <c r="B162" s="7" t="s">
        <v>360</v>
      </c>
      <c r="C162" s="4">
        <v>3.81</v>
      </c>
      <c r="D162" s="4">
        <v>4.69</v>
      </c>
      <c r="E162" s="4">
        <v>0.812366737739872</v>
      </c>
      <c r="F162" s="4">
        <v>0.05249343832020997</v>
      </c>
      <c r="G162" s="4">
        <v>0.04243641358123207</v>
      </c>
      <c r="H162" s="4">
        <v>0.02</v>
      </c>
      <c r="I162" s="4">
        <v>0.1015051688347883</v>
      </c>
      <c r="J162" s="4" t="s">
        <v>59</v>
      </c>
      <c r="K162" s="4" t="s">
        <v>24</v>
      </c>
      <c r="L162" s="4">
        <v>-1.19</v>
      </c>
      <c r="M162" s="4">
        <v>0.2</v>
      </c>
      <c r="N162" s="4">
        <v>9.99</v>
      </c>
      <c r="O162" s="4">
        <v>0.0</v>
      </c>
      <c r="P162" s="4">
        <v>0.0</v>
      </c>
      <c r="Q162" s="4">
        <v>-0.450580896239913</v>
      </c>
      <c r="R162" s="4" t="s">
        <v>30</v>
      </c>
      <c r="S162" s="4" t="s">
        <v>71</v>
      </c>
      <c r="T162" s="4">
        <v>57.088508</v>
      </c>
      <c r="U162" s="6">
        <v>44514.0</v>
      </c>
    </row>
    <row r="163" ht="15.75" customHeight="1">
      <c r="A163" s="1" t="s">
        <v>361</v>
      </c>
      <c r="B163" s="7" t="s">
        <v>362</v>
      </c>
      <c r="C163" s="4">
        <v>45.97</v>
      </c>
      <c r="D163" s="4">
        <v>50.0</v>
      </c>
      <c r="E163" s="4">
        <v>0.9194</v>
      </c>
      <c r="F163" s="4">
        <v>0.0554709593212965</v>
      </c>
      <c r="G163" s="4">
        <v>0.01694882793797103</v>
      </c>
      <c r="H163" s="4">
        <v>0.04</v>
      </c>
      <c r="I163" s="4">
        <v>0.1010281171703797</v>
      </c>
      <c r="J163" s="4" t="s">
        <v>59</v>
      </c>
      <c r="K163" s="4" t="s">
        <v>23</v>
      </c>
      <c r="L163" s="4">
        <v>3.3</v>
      </c>
      <c r="M163" s="4">
        <v>2.55</v>
      </c>
      <c r="N163" s="4">
        <v>0.7727272727272727</v>
      </c>
      <c r="O163" s="4">
        <v>1.0</v>
      </c>
      <c r="P163" s="4">
        <v>0.02033265364950054</v>
      </c>
      <c r="Q163" s="4">
        <v>0.210303820901016</v>
      </c>
      <c r="R163" s="4" t="s">
        <v>70</v>
      </c>
      <c r="S163" s="4" t="s">
        <v>71</v>
      </c>
      <c r="T163" s="4">
        <v>5514.67077</v>
      </c>
      <c r="U163" s="6">
        <v>44509.0</v>
      </c>
    </row>
    <row r="164" ht="15.75" customHeight="1">
      <c r="A164" s="1" t="s">
        <v>363</v>
      </c>
      <c r="B164" s="7" t="s">
        <v>364</v>
      </c>
      <c r="C164" s="4">
        <v>22.77</v>
      </c>
      <c r="D164" s="4">
        <v>30.0</v>
      </c>
      <c r="E164" s="4">
        <v>0.759</v>
      </c>
      <c r="F164" s="4">
        <v>0.02986385595081248</v>
      </c>
      <c r="G164" s="4">
        <v>0.05669984767929837</v>
      </c>
      <c r="H164" s="4">
        <v>0.02</v>
      </c>
      <c r="I164" s="4">
        <v>0.100698850043947</v>
      </c>
      <c r="J164" s="4" t="s">
        <v>23</v>
      </c>
      <c r="K164" s="4" t="s">
        <v>23</v>
      </c>
      <c r="L164" s="4">
        <v>3.0</v>
      </c>
      <c r="M164" s="4">
        <v>0.68</v>
      </c>
      <c r="N164" s="4">
        <v>0.2266666666666667</v>
      </c>
      <c r="O164" s="4">
        <v>1.0</v>
      </c>
      <c r="P164" s="4">
        <v>0.02517111829582741</v>
      </c>
      <c r="Q164" s="4">
        <v>0.294152944298918</v>
      </c>
      <c r="R164" s="4" t="s">
        <v>30</v>
      </c>
      <c r="S164" s="4" t="s">
        <v>82</v>
      </c>
      <c r="T164" s="4">
        <v>10344.862176</v>
      </c>
      <c r="U164" s="6">
        <v>44505.0</v>
      </c>
    </row>
    <row r="165" ht="15.75" customHeight="1">
      <c r="A165" s="1" t="s">
        <v>365</v>
      </c>
      <c r="B165" s="7" t="s">
        <v>366</v>
      </c>
      <c r="C165" s="4">
        <v>254.41</v>
      </c>
      <c r="D165" s="4">
        <v>223.0</v>
      </c>
      <c r="E165" s="4">
        <v>1.14085201793722</v>
      </c>
      <c r="F165" s="4">
        <v>0.009905271019220943</v>
      </c>
      <c r="G165" s="4">
        <v>-0.02601080953059642</v>
      </c>
      <c r="H165" s="4">
        <v>0.12</v>
      </c>
      <c r="I165" s="4">
        <v>0.1006434422318092</v>
      </c>
      <c r="J165" s="4" t="s">
        <v>44</v>
      </c>
      <c r="K165" s="4" t="s">
        <v>23</v>
      </c>
      <c r="L165" s="4">
        <v>9.12</v>
      </c>
      <c r="M165" s="4">
        <v>2.52</v>
      </c>
      <c r="N165" s="4">
        <v>0.2763157894736842</v>
      </c>
      <c r="O165" s="4">
        <v>27.0</v>
      </c>
      <c r="P165" s="4">
        <v>0.1199444602155453</v>
      </c>
      <c r="Q165" s="4">
        <v>0.040744030592908</v>
      </c>
      <c r="R165" s="4" t="s">
        <v>30</v>
      </c>
      <c r="S165" s="4" t="s">
        <v>31</v>
      </c>
      <c r="T165" s="4">
        <v>93093.756669</v>
      </c>
      <c r="U165" s="6">
        <v>44500.0</v>
      </c>
    </row>
    <row r="166" ht="15.75" customHeight="1">
      <c r="A166" s="1" t="s">
        <v>367</v>
      </c>
      <c r="B166" s="7" t="s">
        <v>368</v>
      </c>
      <c r="C166" s="4">
        <v>339.96</v>
      </c>
      <c r="D166" s="4">
        <v>359.0</v>
      </c>
      <c r="E166" s="4">
        <v>0.9469637883008356</v>
      </c>
      <c r="F166" s="4">
        <v>0.03294505235910107</v>
      </c>
      <c r="G166" s="4">
        <v>0.01095849417951977</v>
      </c>
      <c r="H166" s="4">
        <v>0.06</v>
      </c>
      <c r="I166" s="4">
        <v>0.1005817161468323</v>
      </c>
      <c r="J166" s="4" t="s">
        <v>29</v>
      </c>
      <c r="K166" s="4" t="s">
        <v>29</v>
      </c>
      <c r="L166" s="4">
        <v>22.45</v>
      </c>
      <c r="M166" s="4">
        <v>11.2</v>
      </c>
      <c r="N166" s="4">
        <v>0.4988864142538975</v>
      </c>
      <c r="O166" s="4">
        <v>20.0</v>
      </c>
      <c r="P166" s="4">
        <v>0.06810541783933033</v>
      </c>
      <c r="Q166" s="4">
        <v>-0.061908265357911</v>
      </c>
      <c r="R166" s="4" t="s">
        <v>30</v>
      </c>
      <c r="S166" s="4" t="s">
        <v>79</v>
      </c>
      <c r="T166" s="4">
        <v>92060.271536</v>
      </c>
      <c r="U166" s="6">
        <v>44502.0</v>
      </c>
    </row>
    <row r="167" ht="15.75" customHeight="1">
      <c r="A167" s="1" t="s">
        <v>369</v>
      </c>
      <c r="B167" s="7" t="s">
        <v>370</v>
      </c>
      <c r="C167" s="4">
        <v>157.64</v>
      </c>
      <c r="D167" s="4">
        <v>206.0</v>
      </c>
      <c r="E167" s="4">
        <v>0.7652427184466019</v>
      </c>
      <c r="F167" s="4">
        <v>0.01573204770362852</v>
      </c>
      <c r="G167" s="4">
        <v>0.05497011898774629</v>
      </c>
      <c r="H167" s="4">
        <v>0.03</v>
      </c>
      <c r="I167" s="4">
        <v>0.1001684247042176</v>
      </c>
      <c r="J167" s="4" t="s">
        <v>23</v>
      </c>
      <c r="K167" s="4" t="s">
        <v>24</v>
      </c>
      <c r="L167" s="4">
        <v>13.7</v>
      </c>
      <c r="M167" s="4">
        <v>2.48</v>
      </c>
      <c r="N167" s="4">
        <v>0.181021897810219</v>
      </c>
      <c r="O167" s="4">
        <v>10.0</v>
      </c>
      <c r="P167" s="4">
        <v>0.07010283006626494</v>
      </c>
      <c r="Q167" s="4">
        <v>0.285567770604812</v>
      </c>
      <c r="R167" s="4" t="s">
        <v>30</v>
      </c>
      <c r="S167" s="4" t="s">
        <v>31</v>
      </c>
      <c r="T167" s="4">
        <v>19267.299533</v>
      </c>
      <c r="U167" s="6">
        <v>44490.0</v>
      </c>
    </row>
    <row r="168" ht="15.75" customHeight="1">
      <c r="A168" s="1" t="s">
        <v>371</v>
      </c>
      <c r="B168" s="7" t="s">
        <v>372</v>
      </c>
      <c r="C168" s="4">
        <v>56.78</v>
      </c>
      <c r="D168" s="4">
        <v>56.0</v>
      </c>
      <c r="E168" s="4">
        <v>1.013928571428572</v>
      </c>
      <c r="F168" s="4">
        <v>0.03592814371257485</v>
      </c>
      <c r="G168" s="4">
        <v>-0.002762668849212613</v>
      </c>
      <c r="H168" s="4">
        <v>0.07</v>
      </c>
      <c r="I168" s="4">
        <v>0.1000731878837897</v>
      </c>
      <c r="J168" s="4" t="s">
        <v>29</v>
      </c>
      <c r="K168" s="4" t="s">
        <v>29</v>
      </c>
      <c r="L168" s="4">
        <v>3.5</v>
      </c>
      <c r="M168" s="4">
        <v>2.04</v>
      </c>
      <c r="N168" s="4">
        <v>0.5828571428571429</v>
      </c>
      <c r="O168" s="4">
        <v>12.0</v>
      </c>
      <c r="P168" s="4">
        <v>0.0801851873035635</v>
      </c>
      <c r="Q168" s="4">
        <v>0.143704653540878</v>
      </c>
      <c r="R168" s="4" t="s">
        <v>25</v>
      </c>
      <c r="S168" s="4" t="s">
        <v>52</v>
      </c>
      <c r="T168" s="4">
        <v>16653.388367</v>
      </c>
      <c r="U168" s="6">
        <v>44506.0</v>
      </c>
    </row>
    <row r="169" ht="15.75" customHeight="1">
      <c r="A169" s="1" t="s">
        <v>373</v>
      </c>
      <c r="B169" s="7" t="s">
        <v>374</v>
      </c>
      <c r="C169" s="4">
        <v>17.31</v>
      </c>
      <c r="D169" s="4">
        <v>14.8</v>
      </c>
      <c r="E169" s="4">
        <v>1.169594594594594</v>
      </c>
      <c r="F169" s="4">
        <v>0.03466204506065858</v>
      </c>
      <c r="G169" s="4">
        <v>-0.03084569441921237</v>
      </c>
      <c r="H169" s="4">
        <v>0.1</v>
      </c>
      <c r="I169" s="4">
        <v>0.09997481273716602</v>
      </c>
      <c r="J169" s="4" t="s">
        <v>29</v>
      </c>
      <c r="K169" s="4" t="s">
        <v>29</v>
      </c>
      <c r="L169" s="4">
        <v>1.31</v>
      </c>
      <c r="M169" s="4">
        <v>0.6</v>
      </c>
      <c r="N169" s="4">
        <v>0.4580152671755725</v>
      </c>
      <c r="O169" s="4">
        <v>0.0</v>
      </c>
      <c r="P169" s="4">
        <v>0.1008397341583922</v>
      </c>
      <c r="Q169" s="4">
        <v>0.7761746519160391</v>
      </c>
      <c r="R169" s="4" t="s">
        <v>70</v>
      </c>
      <c r="S169" s="4" t="s">
        <v>71</v>
      </c>
      <c r="T169" s="4">
        <v>735.633394</v>
      </c>
      <c r="U169" s="6">
        <v>44513.0</v>
      </c>
    </row>
    <row r="170" ht="15.75" customHeight="1">
      <c r="A170" s="1" t="s">
        <v>375</v>
      </c>
      <c r="B170" s="7" t="s">
        <v>376</v>
      </c>
      <c r="C170" s="4">
        <v>73.65</v>
      </c>
      <c r="D170" s="4">
        <v>65.0</v>
      </c>
      <c r="E170" s="4">
        <v>1.133076923076923</v>
      </c>
      <c r="F170" s="4">
        <v>0.00923285811269518</v>
      </c>
      <c r="G170" s="4">
        <v>-0.02467777421870743</v>
      </c>
      <c r="H170" s="4">
        <v>0.12</v>
      </c>
      <c r="I170" s="4">
        <v>0.09995087218031085</v>
      </c>
      <c r="J170" s="4" t="s">
        <v>24</v>
      </c>
      <c r="K170" s="4" t="s">
        <v>59</v>
      </c>
      <c r="L170" s="4">
        <v>1.48</v>
      </c>
      <c r="M170" s="4">
        <v>0.68</v>
      </c>
      <c r="N170" s="4">
        <v>0.4594594594594595</v>
      </c>
      <c r="O170" s="4">
        <v>3.0</v>
      </c>
      <c r="P170" s="4">
        <v>0.0576615571948691</v>
      </c>
      <c r="Q170" s="4">
        <v>0.060656084781421</v>
      </c>
      <c r="R170" s="4" t="s">
        <v>70</v>
      </c>
      <c r="S170" s="4" t="s">
        <v>71</v>
      </c>
      <c r="T170" s="4">
        <v>4051.949158</v>
      </c>
      <c r="U170" s="6">
        <v>44492.0</v>
      </c>
    </row>
    <row r="171" ht="15.75" customHeight="1">
      <c r="A171" s="1" t="s">
        <v>377</v>
      </c>
      <c r="B171" s="7" t="s">
        <v>378</v>
      </c>
      <c r="C171" s="4">
        <v>44.17</v>
      </c>
      <c r="D171" s="4">
        <v>56.0</v>
      </c>
      <c r="E171" s="4">
        <v>0.7887500000000001</v>
      </c>
      <c r="F171" s="4">
        <v>0.04346841747792619</v>
      </c>
      <c r="G171" s="4">
        <v>0.04860548615223448</v>
      </c>
      <c r="H171" s="4">
        <v>0.01</v>
      </c>
      <c r="I171" s="4">
        <v>0.09955147710383438</v>
      </c>
      <c r="J171" s="4" t="s">
        <v>24</v>
      </c>
      <c r="K171" s="4" t="s">
        <v>23</v>
      </c>
      <c r="L171" s="4">
        <v>4.7</v>
      </c>
      <c r="M171" s="4">
        <v>1.92</v>
      </c>
      <c r="N171" s="4">
        <v>0.4085106382978723</v>
      </c>
      <c r="O171" s="4">
        <v>0.0</v>
      </c>
      <c r="P171" s="4">
        <v>0.0791480200187824</v>
      </c>
      <c r="Q171" s="4">
        <v>0.238709824663505</v>
      </c>
      <c r="R171" s="4" t="s">
        <v>30</v>
      </c>
      <c r="S171" s="4" t="s">
        <v>26</v>
      </c>
      <c r="T171" s="4">
        <v>169827.259741</v>
      </c>
      <c r="U171" s="6">
        <v>44502.0</v>
      </c>
    </row>
    <row r="172" ht="15.75" customHeight="1">
      <c r="A172" s="1" t="s">
        <v>379</v>
      </c>
      <c r="B172" s="7" t="s">
        <v>380</v>
      </c>
      <c r="C172" s="4">
        <v>246.14</v>
      </c>
      <c r="D172" s="4">
        <v>231.0</v>
      </c>
      <c r="E172" s="4">
        <v>1.065541125541126</v>
      </c>
      <c r="F172" s="4">
        <v>0.01413829527910945</v>
      </c>
      <c r="G172" s="4">
        <v>-0.01261629264402708</v>
      </c>
      <c r="H172" s="4">
        <v>0.1</v>
      </c>
      <c r="I172" s="4">
        <v>0.09943057328340821</v>
      </c>
      <c r="J172" s="4" t="s">
        <v>44</v>
      </c>
      <c r="K172" s="4" t="s">
        <v>29</v>
      </c>
      <c r="L172" s="4">
        <v>12.4</v>
      </c>
      <c r="M172" s="4">
        <v>3.48</v>
      </c>
      <c r="N172" s="4">
        <v>0.2806451612903226</v>
      </c>
      <c r="O172" s="4">
        <v>50.0</v>
      </c>
      <c r="P172" s="4">
        <v>0.09982036375468772</v>
      </c>
      <c r="Q172" s="4">
        <v>0.019304658187214</v>
      </c>
      <c r="R172" s="4" t="s">
        <v>30</v>
      </c>
      <c r="S172" s="4" t="s">
        <v>31</v>
      </c>
      <c r="T172" s="4">
        <v>69335.836838</v>
      </c>
      <c r="U172" s="6">
        <v>44507.0</v>
      </c>
    </row>
    <row r="173" ht="15.75" customHeight="1">
      <c r="A173" s="1" t="s">
        <v>381</v>
      </c>
      <c r="B173" s="7" t="s">
        <v>382</v>
      </c>
      <c r="C173" s="4">
        <v>29.31</v>
      </c>
      <c r="D173" s="4">
        <v>29.0</v>
      </c>
      <c r="E173" s="4">
        <v>1.010689655172414</v>
      </c>
      <c r="F173" s="4">
        <v>0.09621289662231321</v>
      </c>
      <c r="G173" s="4">
        <v>-0.002124325367509616</v>
      </c>
      <c r="H173" s="4">
        <v>0.02</v>
      </c>
      <c r="I173" s="4">
        <v>0.09893972908241389</v>
      </c>
      <c r="J173" s="4" t="s">
        <v>23</v>
      </c>
      <c r="K173" s="4" t="s">
        <v>44</v>
      </c>
      <c r="L173" s="4">
        <v>4.1</v>
      </c>
      <c r="M173" s="4">
        <v>2.82</v>
      </c>
      <c r="N173" s="4">
        <v>0.6878048780487805</v>
      </c>
      <c r="O173" s="4">
        <v>9.0</v>
      </c>
      <c r="P173" s="4">
        <v>0.01977005769334617</v>
      </c>
      <c r="Q173" s="4">
        <v>0.399458088320073</v>
      </c>
      <c r="R173" s="4" t="s">
        <v>25</v>
      </c>
      <c r="S173" s="4" t="s">
        <v>26</v>
      </c>
      <c r="T173" s="4">
        <v>29708.627775</v>
      </c>
      <c r="U173" s="6">
        <v>44509.0</v>
      </c>
    </row>
    <row r="174" ht="15.75" customHeight="1">
      <c r="A174" s="1" t="s">
        <v>383</v>
      </c>
      <c r="B174" s="7" t="s">
        <v>384</v>
      </c>
      <c r="C174" s="4">
        <v>171.71</v>
      </c>
      <c r="D174" s="4">
        <v>160.0</v>
      </c>
      <c r="E174" s="4">
        <v>1.0731875</v>
      </c>
      <c r="F174" s="4">
        <v>0.01490885795818531</v>
      </c>
      <c r="G174" s="4">
        <v>-0.01402732566367704</v>
      </c>
      <c r="H174" s="4">
        <v>0.1</v>
      </c>
      <c r="I174" s="4">
        <v>0.09866435246209582</v>
      </c>
      <c r="J174" s="4" t="s">
        <v>29</v>
      </c>
      <c r="K174" s="4" t="s">
        <v>23</v>
      </c>
      <c r="L174" s="4">
        <v>6.39</v>
      </c>
      <c r="M174" s="4">
        <v>2.56</v>
      </c>
      <c r="N174" s="4">
        <v>0.4006259780907668</v>
      </c>
      <c r="O174" s="4">
        <v>13.0</v>
      </c>
      <c r="P174" s="4">
        <v>0.09984491222048941</v>
      </c>
      <c r="Q174" s="4">
        <v>0.161258189602088</v>
      </c>
      <c r="R174" s="4" t="s">
        <v>30</v>
      </c>
      <c r="S174" s="4" t="s">
        <v>34</v>
      </c>
      <c r="T174" s="4">
        <v>19896.378866</v>
      </c>
      <c r="U174" s="6">
        <v>44512.0</v>
      </c>
    </row>
    <row r="175" ht="15.75" customHeight="1">
      <c r="A175" s="1" t="s">
        <v>385</v>
      </c>
      <c r="B175" s="7" t="s">
        <v>386</v>
      </c>
      <c r="C175" s="4">
        <v>34.8</v>
      </c>
      <c r="D175" s="4">
        <v>32.0</v>
      </c>
      <c r="E175" s="4">
        <v>1.0875</v>
      </c>
      <c r="F175" s="4">
        <v>0.02040229885057471</v>
      </c>
      <c r="G175" s="4">
        <v>-0.01663635837135835</v>
      </c>
      <c r="H175" s="4">
        <v>0.1</v>
      </c>
      <c r="I175" s="4">
        <v>0.0985072153076989</v>
      </c>
      <c r="J175" s="4" t="s">
        <v>29</v>
      </c>
      <c r="K175" s="4" t="s">
        <v>23</v>
      </c>
      <c r="L175" s="4">
        <v>1.6</v>
      </c>
      <c r="M175" s="4">
        <v>0.71</v>
      </c>
      <c r="N175" s="4">
        <v>0.44375</v>
      </c>
      <c r="O175" s="4">
        <v>1.0</v>
      </c>
      <c r="P175" s="4">
        <v>0.05088842545712402</v>
      </c>
      <c r="Q175" s="4">
        <v>0.151633401711914</v>
      </c>
      <c r="R175" s="4" t="s">
        <v>30</v>
      </c>
      <c r="S175" s="4" t="s">
        <v>150</v>
      </c>
      <c r="T175" s="4">
        <v>48877.136145</v>
      </c>
      <c r="U175" s="6">
        <v>44530.0</v>
      </c>
    </row>
    <row r="176" ht="15.75" customHeight="1">
      <c r="A176" s="1" t="s">
        <v>387</v>
      </c>
      <c r="B176" s="7" t="s">
        <v>388</v>
      </c>
      <c r="C176" s="4">
        <v>70.78</v>
      </c>
      <c r="D176" s="4">
        <v>76.0</v>
      </c>
      <c r="E176" s="4">
        <v>0.9313157894736842</v>
      </c>
      <c r="F176" s="4">
        <v>0.03362531788640859</v>
      </c>
      <c r="G176" s="4">
        <v>0.0143331211622888</v>
      </c>
      <c r="H176" s="4">
        <v>0.055</v>
      </c>
      <c r="I176" s="4">
        <v>0.09835949824733725</v>
      </c>
      <c r="J176" s="4" t="s">
        <v>29</v>
      </c>
      <c r="K176" s="4" t="s">
        <v>29</v>
      </c>
      <c r="L176" s="4">
        <v>4.1</v>
      </c>
      <c r="M176" s="4">
        <v>2.38</v>
      </c>
      <c r="N176" s="4">
        <v>0.5804878048780489</v>
      </c>
      <c r="O176" s="4">
        <v>14.0</v>
      </c>
      <c r="P176" s="4">
        <v>0.05016931709648742</v>
      </c>
      <c r="Q176" s="4">
        <v>0.060013953407062</v>
      </c>
      <c r="R176" s="4" t="s">
        <v>30</v>
      </c>
      <c r="S176" s="4" t="s">
        <v>52</v>
      </c>
      <c r="T176" s="4">
        <v>4027.685103</v>
      </c>
      <c r="U176" s="6">
        <v>44511.0</v>
      </c>
    </row>
    <row r="177" ht="15.75" customHeight="1">
      <c r="A177" s="1" t="s">
        <v>389</v>
      </c>
      <c r="B177" s="7" t="s">
        <v>390</v>
      </c>
      <c r="C177" s="4">
        <v>55.86</v>
      </c>
      <c r="D177" s="4">
        <v>61.0</v>
      </c>
      <c r="E177" s="4">
        <v>0.9157377049180327</v>
      </c>
      <c r="F177" s="4">
        <v>0.0644468313641246</v>
      </c>
      <c r="G177" s="4">
        <v>0.01776094324300037</v>
      </c>
      <c r="H177" s="4">
        <v>0.03</v>
      </c>
      <c r="I177" s="4">
        <v>0.09825605250562242</v>
      </c>
      <c r="J177" s="4" t="s">
        <v>23</v>
      </c>
      <c r="K177" s="4" t="s">
        <v>29</v>
      </c>
      <c r="L177" s="4">
        <v>4.78</v>
      </c>
      <c r="M177" s="4">
        <v>3.6</v>
      </c>
      <c r="N177" s="4">
        <v>0.7531380753138075</v>
      </c>
      <c r="O177" s="4">
        <v>0.0</v>
      </c>
      <c r="P177" s="4">
        <v>0.009805797673485328</v>
      </c>
      <c r="Q177" s="4">
        <v>-0.14597910476373</v>
      </c>
      <c r="R177" s="4" t="s">
        <v>70</v>
      </c>
      <c r="S177" s="4" t="s">
        <v>71</v>
      </c>
      <c r="T177" s="4">
        <v>2451.173023</v>
      </c>
      <c r="U177" s="6">
        <v>44513.0</v>
      </c>
    </row>
    <row r="178" ht="15.75" customHeight="1">
      <c r="A178" s="1" t="s">
        <v>391</v>
      </c>
      <c r="B178" s="7" t="s">
        <v>392</v>
      </c>
      <c r="C178" s="4">
        <v>19.67</v>
      </c>
      <c r="D178" s="4">
        <v>25.0</v>
      </c>
      <c r="E178" s="4">
        <v>0.7868</v>
      </c>
      <c r="F178" s="4">
        <v>0.03558718861209964</v>
      </c>
      <c r="G178" s="4">
        <v>0.04912474304056458</v>
      </c>
      <c r="H178" s="4">
        <v>0.02</v>
      </c>
      <c r="I178" s="4">
        <v>0.09823642808848043</v>
      </c>
      <c r="J178" s="4" t="s">
        <v>29</v>
      </c>
      <c r="K178" s="4" t="s">
        <v>44</v>
      </c>
      <c r="L178" s="4">
        <v>0.93</v>
      </c>
      <c r="M178" s="4">
        <v>0.7</v>
      </c>
      <c r="N178" s="4">
        <v>0.7526881720430106</v>
      </c>
      <c r="O178" s="4">
        <v>45.0</v>
      </c>
      <c r="P178" s="4">
        <v>0.02962100943384161</v>
      </c>
      <c r="Q178" s="4">
        <v>-0.020477003913767</v>
      </c>
      <c r="R178" s="4" t="s">
        <v>30</v>
      </c>
      <c r="S178" s="4" t="s">
        <v>45</v>
      </c>
      <c r="T178" s="4">
        <v>1945.765464</v>
      </c>
      <c r="U178" s="6">
        <v>44515.0</v>
      </c>
    </row>
    <row r="179" ht="15.75" customHeight="1">
      <c r="A179" s="1" t="s">
        <v>393</v>
      </c>
      <c r="B179" s="7" t="s">
        <v>394</v>
      </c>
      <c r="C179" s="4">
        <v>185.87</v>
      </c>
      <c r="D179" s="4">
        <v>209.0</v>
      </c>
      <c r="E179" s="4">
        <v>0.8893301435406699</v>
      </c>
      <c r="F179" s="4">
        <v>0.02539409264539732</v>
      </c>
      <c r="G179" s="4">
        <v>0.02373463698953171</v>
      </c>
      <c r="H179" s="4">
        <v>0.05</v>
      </c>
      <c r="I179" s="4">
        <v>0.09802025303814133</v>
      </c>
      <c r="J179" s="4" t="s">
        <v>29</v>
      </c>
      <c r="K179" s="4" t="s">
        <v>29</v>
      </c>
      <c r="L179" s="4">
        <v>14.95</v>
      </c>
      <c r="M179" s="4">
        <v>4.72</v>
      </c>
      <c r="N179" s="4">
        <v>0.3157190635451505</v>
      </c>
      <c r="O179" s="4">
        <v>10.0</v>
      </c>
      <c r="P179" s="4">
        <v>0.08014856837381279</v>
      </c>
      <c r="Q179" s="4">
        <v>0.105738536416249</v>
      </c>
      <c r="R179" s="4" t="s">
        <v>30</v>
      </c>
      <c r="S179" s="4" t="s">
        <v>79</v>
      </c>
      <c r="T179" s="4">
        <v>7257.450398</v>
      </c>
      <c r="U179" s="6">
        <v>44516.0</v>
      </c>
    </row>
    <row r="180" ht="15.75" customHeight="1">
      <c r="A180" s="1" t="s">
        <v>395</v>
      </c>
      <c r="B180" s="7" t="s">
        <v>396</v>
      </c>
      <c r="C180" s="4">
        <v>28.56</v>
      </c>
      <c r="D180" s="4">
        <v>32.0</v>
      </c>
      <c r="E180" s="4">
        <v>0.8925</v>
      </c>
      <c r="F180" s="4">
        <v>0.03046218487394958</v>
      </c>
      <c r="G180" s="4">
        <v>0.02300641023647487</v>
      </c>
      <c r="H180" s="4">
        <v>0.05</v>
      </c>
      <c r="I180" s="4">
        <v>0.097692617345706</v>
      </c>
      <c r="J180" s="4" t="s">
        <v>44</v>
      </c>
      <c r="K180" s="4" t="s">
        <v>44</v>
      </c>
      <c r="L180" s="4">
        <v>2.0</v>
      </c>
      <c r="M180" s="4">
        <v>0.87</v>
      </c>
      <c r="N180" s="4">
        <v>0.435</v>
      </c>
      <c r="O180" s="4">
        <v>30.0</v>
      </c>
      <c r="P180" s="4">
        <v>0.02409763832975087</v>
      </c>
      <c r="Q180" s="4">
        <v>0.147923776554922</v>
      </c>
      <c r="R180" s="4" t="s">
        <v>30</v>
      </c>
      <c r="S180" s="4" t="s">
        <v>76</v>
      </c>
      <c r="T180" s="4">
        <v>5692.357752</v>
      </c>
      <c r="U180" s="6">
        <v>44524.0</v>
      </c>
    </row>
    <row r="181" ht="15.75" customHeight="1">
      <c r="A181" s="1" t="s">
        <v>397</v>
      </c>
      <c r="B181" s="7" t="s">
        <v>398</v>
      </c>
      <c r="C181" s="4">
        <v>10.61</v>
      </c>
      <c r="D181" s="4">
        <v>10.5</v>
      </c>
      <c r="E181" s="4">
        <v>1.010476190476191</v>
      </c>
      <c r="F181" s="4">
        <v>0.05655042412818096</v>
      </c>
      <c r="G181" s="4">
        <v>-0.002082168366195014</v>
      </c>
      <c r="H181" s="4">
        <v>0.05</v>
      </c>
      <c r="I181" s="4">
        <v>0.0974973480033614</v>
      </c>
      <c r="J181" s="4" t="s">
        <v>29</v>
      </c>
      <c r="K181" s="4" t="s">
        <v>44</v>
      </c>
      <c r="L181" s="4">
        <v>1.75</v>
      </c>
      <c r="M181" s="4">
        <v>0.6</v>
      </c>
      <c r="N181" s="4">
        <v>0.3428571428571429</v>
      </c>
      <c r="O181" s="4">
        <v>5.0</v>
      </c>
      <c r="P181" s="4">
        <v>0.05115774595007161</v>
      </c>
      <c r="Q181" s="4">
        <v>0.05460060667340701</v>
      </c>
      <c r="R181" s="4" t="s">
        <v>30</v>
      </c>
      <c r="S181" s="4" t="s">
        <v>52</v>
      </c>
      <c r="T181" s="4">
        <v>11286.9288</v>
      </c>
      <c r="U181" s="6">
        <v>44500.0</v>
      </c>
    </row>
    <row r="182" ht="15.75" customHeight="1">
      <c r="A182" s="1" t="s">
        <v>399</v>
      </c>
      <c r="B182" s="7" t="s">
        <v>400</v>
      </c>
      <c r="C182" s="4">
        <v>67.63</v>
      </c>
      <c r="D182" s="4">
        <v>74.0</v>
      </c>
      <c r="E182" s="4">
        <v>0.9139189189189189</v>
      </c>
      <c r="F182" s="4">
        <v>0.02129232589087683</v>
      </c>
      <c r="G182" s="4">
        <v>0.01816570947222984</v>
      </c>
      <c r="H182" s="4">
        <v>0.06</v>
      </c>
      <c r="I182" s="4">
        <v>0.09740761404543807</v>
      </c>
      <c r="J182" s="4" t="s">
        <v>44</v>
      </c>
      <c r="K182" s="4" t="s">
        <v>29</v>
      </c>
      <c r="L182" s="4">
        <v>4.96</v>
      </c>
      <c r="M182" s="4">
        <v>1.44</v>
      </c>
      <c r="N182" s="4">
        <v>0.2903225806451613</v>
      </c>
      <c r="O182" s="4">
        <v>28.0</v>
      </c>
      <c r="P182" s="4">
        <v>0.06032490771095733</v>
      </c>
      <c r="Q182" s="4">
        <v>0.163866931923359</v>
      </c>
      <c r="R182" s="4" t="s">
        <v>30</v>
      </c>
      <c r="S182" s="4" t="s">
        <v>82</v>
      </c>
      <c r="T182" s="4">
        <v>2138.040324</v>
      </c>
      <c r="U182" s="6">
        <v>44492.0</v>
      </c>
    </row>
    <row r="183" ht="15.75" customHeight="1">
      <c r="A183" s="1" t="s">
        <v>401</v>
      </c>
      <c r="B183" s="7" t="s">
        <v>402</v>
      </c>
      <c r="C183" s="4">
        <v>8.77</v>
      </c>
      <c r="D183" s="4">
        <v>8.64</v>
      </c>
      <c r="E183" s="4">
        <v>1.015046296296296</v>
      </c>
      <c r="F183" s="4">
        <v>0.08209806157354618</v>
      </c>
      <c r="G183" s="4">
        <v>-0.002982388530699986</v>
      </c>
      <c r="H183" s="4">
        <v>0.03</v>
      </c>
      <c r="I183" s="4">
        <v>0.09711424547981773</v>
      </c>
      <c r="J183" s="4" t="s">
        <v>59</v>
      </c>
      <c r="K183" s="4" t="s">
        <v>23</v>
      </c>
      <c r="L183" s="4">
        <v>0.96</v>
      </c>
      <c r="M183" s="4">
        <v>0.72</v>
      </c>
      <c r="N183" s="4">
        <v>0.75</v>
      </c>
      <c r="O183" s="4">
        <v>1.0</v>
      </c>
      <c r="P183" s="4">
        <v>0.02884302866442456</v>
      </c>
      <c r="Q183" s="4">
        <v>0.324327282392857</v>
      </c>
      <c r="R183" s="4" t="s">
        <v>30</v>
      </c>
      <c r="S183" s="4" t="s">
        <v>79</v>
      </c>
      <c r="T183" s="4">
        <v>1085.219385</v>
      </c>
      <c r="U183" s="6">
        <v>44517.0</v>
      </c>
    </row>
    <row r="184" ht="15.75" customHeight="1">
      <c r="A184" s="1" t="s">
        <v>403</v>
      </c>
      <c r="B184" s="7" t="s">
        <v>404</v>
      </c>
      <c r="C184" s="4">
        <v>36.39</v>
      </c>
      <c r="D184" s="4">
        <v>38.0</v>
      </c>
      <c r="E184" s="4">
        <v>0.9576315789473684</v>
      </c>
      <c r="F184" s="4">
        <v>0.03297609233305853</v>
      </c>
      <c r="G184" s="4">
        <v>0.008696022241567736</v>
      </c>
      <c r="H184" s="4">
        <v>0.06</v>
      </c>
      <c r="I184" s="4">
        <v>0.09699585807029498</v>
      </c>
      <c r="J184" s="4" t="s">
        <v>59</v>
      </c>
      <c r="K184" s="4" t="s">
        <v>24</v>
      </c>
      <c r="L184" s="4">
        <v>1.92</v>
      </c>
      <c r="M184" s="4">
        <v>1.2</v>
      </c>
      <c r="N184" s="4">
        <v>0.625</v>
      </c>
      <c r="O184" s="4">
        <v>1.0</v>
      </c>
      <c r="P184" s="4">
        <v>0.04978904632428516</v>
      </c>
      <c r="Q184" s="4">
        <v>0.162049668412562</v>
      </c>
      <c r="R184" s="4" t="s">
        <v>70</v>
      </c>
      <c r="S184" s="4" t="s">
        <v>71</v>
      </c>
      <c r="T184" s="4">
        <v>2117.126996</v>
      </c>
      <c r="U184" s="6">
        <v>44502.0</v>
      </c>
    </row>
    <row r="185" ht="15.75" customHeight="1">
      <c r="A185" s="1" t="s">
        <v>405</v>
      </c>
      <c r="B185" s="7" t="s">
        <v>406</v>
      </c>
      <c r="C185" s="4">
        <v>52.62</v>
      </c>
      <c r="D185" s="4">
        <v>54.0</v>
      </c>
      <c r="E185" s="4">
        <v>0.9744444444444444</v>
      </c>
      <c r="F185" s="4">
        <v>0.03857848726719878</v>
      </c>
      <c r="G185" s="4">
        <v>0.005190980886603747</v>
      </c>
      <c r="H185" s="4">
        <v>0.06</v>
      </c>
      <c r="I185" s="4">
        <v>0.09674715343905915</v>
      </c>
      <c r="J185" s="4" t="s">
        <v>23</v>
      </c>
      <c r="K185" s="4" t="s">
        <v>29</v>
      </c>
      <c r="L185" s="4">
        <v>2.98</v>
      </c>
      <c r="M185" s="4">
        <v>2.03</v>
      </c>
      <c r="N185" s="4">
        <v>0.6812080536912751</v>
      </c>
      <c r="O185" s="4">
        <v>6.0</v>
      </c>
      <c r="P185" s="4">
        <v>0.03405357579605606</v>
      </c>
      <c r="Q185" s="4">
        <v>-0.09053188546624201</v>
      </c>
      <c r="R185" s="4" t="s">
        <v>30</v>
      </c>
      <c r="S185" s="4" t="s">
        <v>150</v>
      </c>
      <c r="T185" s="4">
        <v>131770.504648</v>
      </c>
      <c r="U185" s="6">
        <v>44516.0</v>
      </c>
    </row>
    <row r="186" ht="15.75" customHeight="1">
      <c r="A186" s="1" t="s">
        <v>407</v>
      </c>
      <c r="B186" s="7" t="s">
        <v>408</v>
      </c>
      <c r="C186" s="4">
        <v>22.44</v>
      </c>
      <c r="D186" s="4">
        <v>26.0</v>
      </c>
      <c r="E186" s="4">
        <v>0.8630769230769231</v>
      </c>
      <c r="F186" s="4">
        <v>0.0303030303030303</v>
      </c>
      <c r="G186" s="4">
        <v>0.02988823997250134</v>
      </c>
      <c r="H186" s="4">
        <v>0.04</v>
      </c>
      <c r="I186" s="4">
        <v>0.09659696229468961</v>
      </c>
      <c r="J186" s="4" t="s">
        <v>24</v>
      </c>
      <c r="K186" s="4" t="s">
        <v>23</v>
      </c>
      <c r="L186" s="4">
        <v>2.4</v>
      </c>
      <c r="M186" s="4">
        <v>0.68</v>
      </c>
      <c r="N186" s="4">
        <v>0.2833333333333334</v>
      </c>
      <c r="O186" s="4">
        <v>0.0</v>
      </c>
      <c r="P186" s="4">
        <v>0.0505145404837426</v>
      </c>
      <c r="Q186" s="4">
        <v>0.396007037405339</v>
      </c>
      <c r="R186" s="4" t="s">
        <v>30</v>
      </c>
      <c r="S186" s="4" t="s">
        <v>82</v>
      </c>
      <c r="T186" s="4">
        <v>20876.889444</v>
      </c>
      <c r="U186" s="6">
        <v>44491.0</v>
      </c>
    </row>
    <row r="187" ht="15.75" customHeight="1">
      <c r="A187" s="1" t="s">
        <v>409</v>
      </c>
      <c r="B187" s="7" t="s">
        <v>410</v>
      </c>
      <c r="C187" s="4">
        <v>24.12</v>
      </c>
      <c r="D187" s="4">
        <v>26.6</v>
      </c>
      <c r="E187" s="4">
        <v>0.9067669172932331</v>
      </c>
      <c r="F187" s="4">
        <v>0.04477611940298508</v>
      </c>
      <c r="G187" s="4">
        <v>0.0197667949825171</v>
      </c>
      <c r="H187" s="4">
        <v>0.037</v>
      </c>
      <c r="I187" s="4">
        <v>0.09646716038166359</v>
      </c>
      <c r="J187" s="4" t="s">
        <v>29</v>
      </c>
      <c r="K187" s="4" t="s">
        <v>44</v>
      </c>
      <c r="L187" s="4">
        <v>2.84</v>
      </c>
      <c r="M187" s="4">
        <v>1.08</v>
      </c>
      <c r="N187" s="4">
        <v>0.3802816901408451</v>
      </c>
      <c r="O187" s="4">
        <v>1.0</v>
      </c>
      <c r="P187" s="4">
        <v>0.05327276858309027</v>
      </c>
      <c r="Q187" s="4">
        <v>0.34197689936036</v>
      </c>
      <c r="R187" s="4" t="s">
        <v>30</v>
      </c>
      <c r="S187" s="4" t="s">
        <v>37</v>
      </c>
      <c r="T187" s="4">
        <v>4097.434439</v>
      </c>
      <c r="U187" s="6">
        <v>44509.0</v>
      </c>
    </row>
    <row r="188" ht="15.75" customHeight="1">
      <c r="A188" s="1" t="s">
        <v>411</v>
      </c>
      <c r="B188" s="7" t="s">
        <v>412</v>
      </c>
      <c r="C188" s="4">
        <v>224.0</v>
      </c>
      <c r="D188" s="4">
        <v>269.0</v>
      </c>
      <c r="E188" s="4">
        <v>0.8327137546468402</v>
      </c>
      <c r="F188" s="4">
        <v>0.008392857142857143</v>
      </c>
      <c r="G188" s="4">
        <v>0.03729157932998928</v>
      </c>
      <c r="H188" s="4">
        <v>0.05</v>
      </c>
      <c r="I188" s="4">
        <v>0.09640446958346582</v>
      </c>
      <c r="J188" s="4" t="s">
        <v>44</v>
      </c>
      <c r="K188" s="4" t="s">
        <v>23</v>
      </c>
      <c r="L188" s="4">
        <v>22.45</v>
      </c>
      <c r="M188" s="4">
        <v>1.88</v>
      </c>
      <c r="N188" s="4">
        <v>0.08374164810690422</v>
      </c>
      <c r="O188" s="4">
        <v>14.0</v>
      </c>
      <c r="P188" s="4">
        <v>0.0702598056972048</v>
      </c>
      <c r="Q188" s="4">
        <v>0.220717245352665</v>
      </c>
      <c r="R188" s="4" t="s">
        <v>30</v>
      </c>
      <c r="S188" s="4" t="s">
        <v>31</v>
      </c>
      <c r="T188" s="4">
        <v>33385.482418</v>
      </c>
      <c r="U188" s="6">
        <v>44524.0</v>
      </c>
    </row>
    <row r="189" ht="15.75" customHeight="1">
      <c r="A189" s="1" t="s">
        <v>413</v>
      </c>
      <c r="B189" s="7" t="s">
        <v>414</v>
      </c>
      <c r="C189" s="4">
        <v>311.66</v>
      </c>
      <c r="D189" s="4">
        <v>289.0</v>
      </c>
      <c r="E189" s="4">
        <v>1.07840830449827</v>
      </c>
      <c r="F189" s="4">
        <v>0.01321953410768145</v>
      </c>
      <c r="G189" s="4">
        <v>-0.01498384051984347</v>
      </c>
      <c r="H189" s="4">
        <v>0.1</v>
      </c>
      <c r="I189" s="4">
        <v>0.09610963041698306</v>
      </c>
      <c r="J189" s="4" t="s">
        <v>44</v>
      </c>
      <c r="K189" s="4" t="s">
        <v>29</v>
      </c>
      <c r="L189" s="4">
        <v>17.5</v>
      </c>
      <c r="M189" s="4">
        <v>4.12</v>
      </c>
      <c r="N189" s="4">
        <v>0.2354285714285714</v>
      </c>
      <c r="O189" s="4">
        <v>65.0</v>
      </c>
      <c r="P189" s="4">
        <v>0.10015574926841</v>
      </c>
      <c r="Q189" s="4">
        <v>0.122013245928476</v>
      </c>
      <c r="R189" s="4" t="s">
        <v>30</v>
      </c>
      <c r="S189" s="4" t="s">
        <v>79</v>
      </c>
      <c r="T189" s="4">
        <v>39248.466646</v>
      </c>
      <c r="U189" s="6">
        <v>44508.0</v>
      </c>
    </row>
    <row r="190" ht="15.75" customHeight="1">
      <c r="A190" s="1" t="s">
        <v>415</v>
      </c>
      <c r="B190" s="7" t="s">
        <v>416</v>
      </c>
      <c r="C190" s="4">
        <v>54.06</v>
      </c>
      <c r="D190" s="4">
        <v>53.0</v>
      </c>
      <c r="E190" s="4">
        <v>1.02</v>
      </c>
      <c r="F190" s="4">
        <v>0.03255641879393267</v>
      </c>
      <c r="G190" s="4">
        <v>-0.003952692922012169</v>
      </c>
      <c r="H190" s="4">
        <v>0.07</v>
      </c>
      <c r="I190" s="4">
        <v>0.09601192130009895</v>
      </c>
      <c r="J190" s="4" t="s">
        <v>29</v>
      </c>
      <c r="K190" s="4" t="s">
        <v>29</v>
      </c>
      <c r="L190" s="4">
        <v>4.8</v>
      </c>
      <c r="M190" s="4">
        <v>1.76</v>
      </c>
      <c r="N190" s="4">
        <v>0.3666666666666667</v>
      </c>
      <c r="O190" s="4">
        <v>6.0</v>
      </c>
      <c r="P190" s="4">
        <v>0.08033244512790017</v>
      </c>
      <c r="Q190" s="4">
        <v>0.232180121320926</v>
      </c>
      <c r="R190" s="4" t="s">
        <v>30</v>
      </c>
      <c r="S190" s="4" t="s">
        <v>82</v>
      </c>
      <c r="T190" s="4">
        <v>31202.565772</v>
      </c>
      <c r="U190" s="6">
        <v>44510.0</v>
      </c>
    </row>
    <row r="191" ht="15.75" customHeight="1">
      <c r="A191" s="1" t="s">
        <v>417</v>
      </c>
      <c r="B191" s="7" t="s">
        <v>418</v>
      </c>
      <c r="C191" s="4">
        <v>45.09</v>
      </c>
      <c r="D191" s="4">
        <v>49.4</v>
      </c>
      <c r="E191" s="4">
        <v>0.912753036437247</v>
      </c>
      <c r="F191" s="4">
        <v>0.03659347970725216</v>
      </c>
      <c r="G191" s="4">
        <v>0.01842568242782328</v>
      </c>
      <c r="H191" s="4">
        <v>0.05</v>
      </c>
      <c r="I191" s="4">
        <v>0.09597285855732118</v>
      </c>
      <c r="J191" s="4" t="s">
        <v>44</v>
      </c>
      <c r="K191" s="4" t="s">
        <v>44</v>
      </c>
      <c r="L191" s="4">
        <v>18.11</v>
      </c>
      <c r="M191" s="4">
        <v>1.65</v>
      </c>
      <c r="N191" s="4">
        <v>0.09110988404196577</v>
      </c>
      <c r="O191" s="4">
        <v>0.0</v>
      </c>
      <c r="P191" s="4">
        <v>0.0</v>
      </c>
      <c r="Q191" s="4">
        <v>0.173644009432978</v>
      </c>
      <c r="R191" s="4" t="s">
        <v>30</v>
      </c>
      <c r="S191" s="4" t="s">
        <v>45</v>
      </c>
      <c r="T191" s="4">
        <v>29177.872502</v>
      </c>
      <c r="U191" s="6">
        <v>44515.0</v>
      </c>
    </row>
    <row r="192" ht="15.75" customHeight="1">
      <c r="A192" s="1" t="s">
        <v>419</v>
      </c>
      <c r="B192" s="7" t="s">
        <v>420</v>
      </c>
      <c r="C192" s="4">
        <v>66.76</v>
      </c>
      <c r="D192" s="4">
        <v>65.0</v>
      </c>
      <c r="E192" s="4">
        <v>1.027076923076923</v>
      </c>
      <c r="F192" s="4">
        <v>0.03430197723187537</v>
      </c>
      <c r="G192" s="4">
        <v>-0.005329115393645001</v>
      </c>
      <c r="H192" s="4">
        <v>0.07</v>
      </c>
      <c r="I192" s="4">
        <v>0.09560976612243999</v>
      </c>
      <c r="J192" s="4" t="s">
        <v>29</v>
      </c>
      <c r="K192" s="4" t="s">
        <v>29</v>
      </c>
      <c r="L192" s="4">
        <v>3.55</v>
      </c>
      <c r="M192" s="4">
        <v>2.29</v>
      </c>
      <c r="N192" s="4">
        <v>0.6450704225352113</v>
      </c>
      <c r="O192" s="4">
        <v>17.0</v>
      </c>
      <c r="P192" s="4">
        <v>0.07318952131901812</v>
      </c>
      <c r="Q192" s="4">
        <v>0.223522402018274</v>
      </c>
      <c r="R192" s="4" t="s">
        <v>30</v>
      </c>
      <c r="S192" s="4" t="s">
        <v>52</v>
      </c>
      <c r="T192" s="4">
        <v>14879.452203</v>
      </c>
      <c r="U192" s="6">
        <v>44508.0</v>
      </c>
    </row>
    <row r="193" ht="15.75" customHeight="1">
      <c r="A193" s="1" t="s">
        <v>421</v>
      </c>
      <c r="B193" s="7" t="s">
        <v>422</v>
      </c>
      <c r="C193" s="4">
        <v>13.39</v>
      </c>
      <c r="D193" s="4">
        <v>21.0</v>
      </c>
      <c r="E193" s="4">
        <v>0.6376190476190476</v>
      </c>
      <c r="F193" s="4">
        <v>0.169529499626587</v>
      </c>
      <c r="G193" s="4">
        <v>0.09417740823820764</v>
      </c>
      <c r="H193" s="4">
        <v>-0.07</v>
      </c>
      <c r="I193" s="4">
        <v>0.09532470614416932</v>
      </c>
      <c r="J193" s="4" t="s">
        <v>24</v>
      </c>
      <c r="K193" s="4" t="s">
        <v>29</v>
      </c>
      <c r="L193" s="4">
        <v>4.2</v>
      </c>
      <c r="M193" s="4">
        <v>2.27</v>
      </c>
      <c r="N193" s="4">
        <v>0.5404761904761904</v>
      </c>
      <c r="O193" s="4">
        <v>1.0</v>
      </c>
      <c r="P193" s="4">
        <v>-0.1803080202371039</v>
      </c>
      <c r="Q193" s="4">
        <v>-0.074995821858582</v>
      </c>
      <c r="R193" s="4" t="s">
        <v>30</v>
      </c>
      <c r="S193" s="4" t="s">
        <v>76</v>
      </c>
      <c r="T193" s="4">
        <v>65336.195407</v>
      </c>
      <c r="U193" s="6">
        <v>44503.0</v>
      </c>
    </row>
    <row r="194" ht="15.75" customHeight="1">
      <c r="A194" s="1" t="s">
        <v>423</v>
      </c>
      <c r="B194" s="7" t="s">
        <v>424</v>
      </c>
      <c r="C194" s="4">
        <v>13.84</v>
      </c>
      <c r="D194" s="4">
        <v>13.0</v>
      </c>
      <c r="E194" s="4">
        <v>1.064615384615385</v>
      </c>
      <c r="F194" s="4">
        <v>0.04913294797687862</v>
      </c>
      <c r="G194" s="4">
        <v>-0.0124446355825516</v>
      </c>
      <c r="H194" s="4">
        <v>0.065</v>
      </c>
      <c r="I194" s="4">
        <v>0.0953122671356561</v>
      </c>
      <c r="J194" s="4" t="s">
        <v>59</v>
      </c>
      <c r="K194" s="4" t="s">
        <v>24</v>
      </c>
      <c r="L194" s="4">
        <v>0.73</v>
      </c>
      <c r="M194" s="4">
        <v>0.68</v>
      </c>
      <c r="N194" s="4">
        <v>0.9315068493150686</v>
      </c>
      <c r="O194" s="4">
        <v>9.0</v>
      </c>
      <c r="P194" s="4">
        <v>0.05530068195228077</v>
      </c>
      <c r="Q194" s="4">
        <v>-0.120345105376679</v>
      </c>
      <c r="R194" s="4" t="s">
        <v>30</v>
      </c>
      <c r="S194" s="4" t="s">
        <v>52</v>
      </c>
      <c r="T194" s="4">
        <v>9097.192198</v>
      </c>
      <c r="U194" s="6">
        <v>44513.0</v>
      </c>
    </row>
    <row r="195" ht="15.75" customHeight="1">
      <c r="A195" s="1" t="s">
        <v>425</v>
      </c>
      <c r="B195" s="7" t="s">
        <v>426</v>
      </c>
      <c r="C195" s="4">
        <v>53.97</v>
      </c>
      <c r="D195" s="4">
        <v>61.0</v>
      </c>
      <c r="E195" s="4">
        <v>0.8847540983606558</v>
      </c>
      <c r="F195" s="4">
        <v>0.01111728738187882</v>
      </c>
      <c r="G195" s="4">
        <v>0.02479142646495047</v>
      </c>
      <c r="H195" s="4">
        <v>0.06</v>
      </c>
      <c r="I195" s="4">
        <v>0.09498116269750323</v>
      </c>
      <c r="J195" s="4" t="s">
        <v>23</v>
      </c>
      <c r="K195" s="4" t="s">
        <v>24</v>
      </c>
      <c r="L195" s="4">
        <v>7.13</v>
      </c>
      <c r="M195" s="4">
        <v>0.6</v>
      </c>
      <c r="N195" s="4">
        <v>0.08415147265077139</v>
      </c>
      <c r="O195" s="4">
        <v>4.0</v>
      </c>
      <c r="P195" s="4">
        <v>0.03424021252947318</v>
      </c>
      <c r="Q195" s="4">
        <v>0.252940525614443</v>
      </c>
      <c r="R195" s="4" t="s">
        <v>30</v>
      </c>
      <c r="S195" s="4" t="s">
        <v>37</v>
      </c>
      <c r="T195" s="4">
        <v>13188.441394</v>
      </c>
      <c r="U195" s="6">
        <v>44498.0</v>
      </c>
    </row>
    <row r="196" ht="15.75" customHeight="1">
      <c r="A196" s="1" t="s">
        <v>427</v>
      </c>
      <c r="B196" s="7" t="s">
        <v>428</v>
      </c>
      <c r="C196" s="4">
        <v>17.31</v>
      </c>
      <c r="D196" s="4">
        <v>18.0</v>
      </c>
      <c r="E196" s="4">
        <v>0.9616666666666666</v>
      </c>
      <c r="F196" s="4">
        <v>0.03466204506065858</v>
      </c>
      <c r="G196" s="4">
        <v>0.007848114001454798</v>
      </c>
      <c r="H196" s="4">
        <v>0.06</v>
      </c>
      <c r="I196" s="4">
        <v>0.09489057578714943</v>
      </c>
      <c r="J196" s="4" t="s">
        <v>29</v>
      </c>
      <c r="K196" s="4" t="s">
        <v>29</v>
      </c>
      <c r="L196" s="4">
        <v>1.82</v>
      </c>
      <c r="M196" s="4">
        <v>0.6</v>
      </c>
      <c r="N196" s="4">
        <v>0.3296703296703297</v>
      </c>
      <c r="O196" s="4">
        <v>0.0</v>
      </c>
      <c r="P196" s="4">
        <v>0.01613736474159566</v>
      </c>
      <c r="Q196" s="4">
        <v>0.207848080855461</v>
      </c>
      <c r="R196" s="4" t="s">
        <v>30</v>
      </c>
      <c r="S196" s="4" t="s">
        <v>37</v>
      </c>
      <c r="T196" s="4">
        <v>5754.890374</v>
      </c>
      <c r="U196" s="6">
        <v>44512.0</v>
      </c>
    </row>
    <row r="197" ht="15.75" customHeight="1">
      <c r="A197" s="1" t="s">
        <v>429</v>
      </c>
      <c r="B197" s="7" t="s">
        <v>430</v>
      </c>
      <c r="C197" s="4">
        <v>15.03</v>
      </c>
      <c r="D197" s="4">
        <v>16.0</v>
      </c>
      <c r="E197" s="4">
        <v>0.939375</v>
      </c>
      <c r="F197" s="4">
        <v>0.06786427145708583</v>
      </c>
      <c r="G197" s="4">
        <v>0.01258665720079666</v>
      </c>
      <c r="H197" s="4">
        <v>0.03</v>
      </c>
      <c r="I197" s="4">
        <v>0.09488499007769513</v>
      </c>
      <c r="J197" s="4" t="s">
        <v>59</v>
      </c>
      <c r="K197" s="4" t="s">
        <v>23</v>
      </c>
      <c r="L197" s="4">
        <v>1.15</v>
      </c>
      <c r="M197" s="4">
        <v>1.02</v>
      </c>
      <c r="N197" s="4">
        <v>0.8869565217391305</v>
      </c>
      <c r="O197" s="4">
        <v>0.0</v>
      </c>
      <c r="P197" s="4">
        <v>0.0</v>
      </c>
      <c r="Q197" s="4">
        <v>-0.07809585800297901</v>
      </c>
      <c r="R197" s="4" t="s">
        <v>30</v>
      </c>
      <c r="S197" s="4" t="s">
        <v>45</v>
      </c>
      <c r="T197" s="4">
        <v>40201.714185</v>
      </c>
      <c r="U197" s="6">
        <v>44528.0</v>
      </c>
    </row>
    <row r="198" ht="15.75" customHeight="1">
      <c r="A198" s="1" t="s">
        <v>431</v>
      </c>
      <c r="B198" s="7" t="s">
        <v>432</v>
      </c>
      <c r="C198" s="4">
        <v>69.5</v>
      </c>
      <c r="D198" s="4">
        <v>80.0</v>
      </c>
      <c r="E198" s="4">
        <v>0.86875</v>
      </c>
      <c r="F198" s="4">
        <v>0.04086330935251798</v>
      </c>
      <c r="G198" s="4">
        <v>0.02853964564367195</v>
      </c>
      <c r="H198" s="4">
        <v>0.03</v>
      </c>
      <c r="I198" s="4">
        <v>0.09459275639288833</v>
      </c>
      <c r="J198" s="4" t="s">
        <v>29</v>
      </c>
      <c r="K198" s="4" t="s">
        <v>44</v>
      </c>
      <c r="L198" s="4">
        <v>8.0</v>
      </c>
      <c r="M198" s="4">
        <v>2.84</v>
      </c>
      <c r="N198" s="4">
        <v>0.355</v>
      </c>
      <c r="O198" s="4">
        <v>6.0</v>
      </c>
      <c r="P198" s="4">
        <v>0.049731056540673</v>
      </c>
      <c r="Q198" s="4">
        <v>0.179576837831925</v>
      </c>
      <c r="R198" s="4" t="s">
        <v>30</v>
      </c>
      <c r="S198" s="4" t="s">
        <v>31</v>
      </c>
      <c r="T198" s="4">
        <v>87254.91779</v>
      </c>
      <c r="U198" s="6">
        <v>44509.0</v>
      </c>
    </row>
    <row r="199" ht="15.75" customHeight="1">
      <c r="A199" s="1" t="s">
        <v>433</v>
      </c>
      <c r="B199" s="7" t="s">
        <v>434</v>
      </c>
      <c r="C199" s="4">
        <v>36.52</v>
      </c>
      <c r="D199" s="4">
        <v>43.0</v>
      </c>
      <c r="E199" s="4">
        <v>0.8493023255813954</v>
      </c>
      <c r="F199" s="4">
        <v>0.01314348302300109</v>
      </c>
      <c r="G199" s="4">
        <v>0.03320746980863953</v>
      </c>
      <c r="H199" s="4">
        <v>0.05</v>
      </c>
      <c r="I199" s="4">
        <v>0.09419470955055576</v>
      </c>
      <c r="J199" s="4" t="s">
        <v>29</v>
      </c>
      <c r="K199" s="4" t="s">
        <v>23</v>
      </c>
      <c r="L199" s="4">
        <v>2.84</v>
      </c>
      <c r="M199" s="4">
        <v>0.48</v>
      </c>
      <c r="N199" s="4">
        <v>0.1690140845070423</v>
      </c>
      <c r="O199" s="4">
        <v>0.0</v>
      </c>
      <c r="P199" s="4">
        <v>0.0</v>
      </c>
      <c r="Q199" s="4">
        <v>0.22228741389894</v>
      </c>
      <c r="R199" s="4" t="s">
        <v>30</v>
      </c>
      <c r="S199" s="4" t="s">
        <v>45</v>
      </c>
      <c r="T199" s="4">
        <v>19904.78553</v>
      </c>
      <c r="U199" s="6">
        <v>44528.0</v>
      </c>
    </row>
    <row r="200" ht="15.75" customHeight="1">
      <c r="A200" s="1" t="s">
        <v>435</v>
      </c>
      <c r="B200" s="7" t="s">
        <v>436</v>
      </c>
      <c r="C200" s="4">
        <v>44.86</v>
      </c>
      <c r="D200" s="4">
        <v>45.0</v>
      </c>
      <c r="E200" s="4">
        <v>0.9968888888888888</v>
      </c>
      <c r="F200" s="4">
        <v>0.0376727596968346</v>
      </c>
      <c r="G200" s="4">
        <v>6.233863602147505E-4</v>
      </c>
      <c r="H200" s="4">
        <v>0.06</v>
      </c>
      <c r="I200" s="4">
        <v>0.09404827513196867</v>
      </c>
      <c r="J200" s="4" t="s">
        <v>29</v>
      </c>
      <c r="K200" s="4" t="s">
        <v>44</v>
      </c>
      <c r="L200" s="4">
        <v>2.14</v>
      </c>
      <c r="M200" s="4">
        <v>1.69</v>
      </c>
      <c r="N200" s="4">
        <v>0.7897196261682242</v>
      </c>
      <c r="O200" s="4">
        <v>48.0</v>
      </c>
      <c r="P200" s="4">
        <v>0.05984986030460782</v>
      </c>
      <c r="Q200" s="4">
        <v>0.113471559139375</v>
      </c>
      <c r="R200" s="4" t="s">
        <v>30</v>
      </c>
      <c r="S200" s="4" t="s">
        <v>52</v>
      </c>
      <c r="T200" s="4">
        <v>20745.806653</v>
      </c>
      <c r="U200" s="6">
        <v>44505.0</v>
      </c>
    </row>
    <row r="201" ht="15.75" customHeight="1">
      <c r="A201" s="1" t="s">
        <v>437</v>
      </c>
      <c r="B201" s="7" t="s">
        <v>438</v>
      </c>
      <c r="C201" s="4">
        <v>54.93</v>
      </c>
      <c r="D201" s="4">
        <v>58.0</v>
      </c>
      <c r="E201" s="4">
        <v>0.9470689655172414</v>
      </c>
      <c r="F201" s="4">
        <v>0.037866375386856</v>
      </c>
      <c r="G201" s="4">
        <v>0.01093603868199855</v>
      </c>
      <c r="H201" s="4">
        <v>0.05</v>
      </c>
      <c r="I201" s="4">
        <v>0.09400093025828582</v>
      </c>
      <c r="J201" s="4" t="s">
        <v>24</v>
      </c>
      <c r="K201" s="4" t="s">
        <v>23</v>
      </c>
      <c r="L201" s="4">
        <v>4.14</v>
      </c>
      <c r="M201" s="4">
        <v>2.08</v>
      </c>
      <c r="N201" s="4">
        <v>0.5024154589371981</v>
      </c>
      <c r="O201" s="4">
        <v>10.0</v>
      </c>
      <c r="P201" s="4">
        <v>0.04963065931551602</v>
      </c>
      <c r="Q201" s="4">
        <v>0.31448044698173</v>
      </c>
      <c r="R201" s="4" t="s">
        <v>30</v>
      </c>
      <c r="S201" s="4" t="s">
        <v>82</v>
      </c>
      <c r="T201" s="4">
        <v>938.321216</v>
      </c>
      <c r="U201" s="6">
        <v>44495.0</v>
      </c>
    </row>
    <row r="202" ht="15.75" customHeight="1">
      <c r="A202" s="1" t="s">
        <v>439</v>
      </c>
      <c r="B202" s="7" t="s">
        <v>440</v>
      </c>
      <c r="C202" s="4">
        <v>15.78</v>
      </c>
      <c r="D202" s="4">
        <v>20.3</v>
      </c>
      <c r="E202" s="4">
        <v>0.7773399014778325</v>
      </c>
      <c r="F202" s="4">
        <v>0.06844106463878327</v>
      </c>
      <c r="G202" s="4">
        <v>0.05166593765257033</v>
      </c>
      <c r="H202" s="4">
        <v>-0.012</v>
      </c>
      <c r="I202" s="4">
        <v>0.09391913462602308</v>
      </c>
      <c r="J202" s="4" t="s">
        <v>24</v>
      </c>
      <c r="K202" s="4" t="s">
        <v>29</v>
      </c>
      <c r="L202" s="4">
        <v>2.39</v>
      </c>
      <c r="M202" s="4">
        <v>1.08</v>
      </c>
      <c r="N202" s="4">
        <v>0.4518828451882845</v>
      </c>
      <c r="O202" s="4">
        <v>4.0</v>
      </c>
      <c r="P202" s="4">
        <v>0.01263939059641661</v>
      </c>
      <c r="Q202" s="4">
        <v>0.11379418740891</v>
      </c>
      <c r="R202" s="4" t="s">
        <v>30</v>
      </c>
      <c r="S202" s="4" t="s">
        <v>26</v>
      </c>
      <c r="T202" s="4">
        <v>35335.059225</v>
      </c>
      <c r="U202" s="6">
        <v>44491.0</v>
      </c>
    </row>
    <row r="203" ht="15.75" customHeight="1">
      <c r="A203" s="1" t="s">
        <v>441</v>
      </c>
      <c r="B203" s="7" t="s">
        <v>442</v>
      </c>
      <c r="C203" s="4">
        <v>152.6</v>
      </c>
      <c r="D203" s="4">
        <v>157.0</v>
      </c>
      <c r="E203" s="4">
        <v>0.9719745222929936</v>
      </c>
      <c r="F203" s="4">
        <v>0.04325032765399738</v>
      </c>
      <c r="G203" s="4">
        <v>0.005701328360908198</v>
      </c>
      <c r="H203" s="4">
        <v>0.05</v>
      </c>
      <c r="I203" s="4">
        <v>0.09356521998752032</v>
      </c>
      <c r="J203" s="4" t="s">
        <v>24</v>
      </c>
      <c r="K203" s="4" t="s">
        <v>23</v>
      </c>
      <c r="L203" s="4">
        <v>11.6</v>
      </c>
      <c r="M203" s="4">
        <v>6.6</v>
      </c>
      <c r="N203" s="4">
        <v>0.5689655172413793</v>
      </c>
      <c r="O203" s="4">
        <v>0.0</v>
      </c>
      <c r="P203" s="4">
        <v>0.04991376879974663</v>
      </c>
      <c r="Q203" s="4">
        <v>0.6681276806998551</v>
      </c>
      <c r="R203" s="4" t="s">
        <v>70</v>
      </c>
      <c r="S203" s="4" t="s">
        <v>71</v>
      </c>
      <c r="T203" s="4">
        <v>49025.499408</v>
      </c>
      <c r="U203" s="6">
        <v>44502.0</v>
      </c>
    </row>
    <row r="204" ht="15.75" customHeight="1">
      <c r="A204" s="1" t="s">
        <v>443</v>
      </c>
      <c r="B204" s="7" t="s">
        <v>444</v>
      </c>
      <c r="C204" s="4">
        <v>31.77</v>
      </c>
      <c r="D204" s="4">
        <v>35.0</v>
      </c>
      <c r="E204" s="4">
        <v>0.9077142857142857</v>
      </c>
      <c r="F204" s="4">
        <v>0.03934529430280138</v>
      </c>
      <c r="G204" s="4">
        <v>0.01955384285735629</v>
      </c>
      <c r="H204" s="4">
        <v>0.04</v>
      </c>
      <c r="I204" s="4">
        <v>0.09327888999317646</v>
      </c>
      <c r="J204" s="4" t="s">
        <v>24</v>
      </c>
      <c r="K204" s="4" t="s">
        <v>23</v>
      </c>
      <c r="L204" s="4">
        <v>2.5</v>
      </c>
      <c r="M204" s="4">
        <v>1.25</v>
      </c>
      <c r="N204" s="4">
        <v>0.5</v>
      </c>
      <c r="O204" s="4">
        <v>2.0</v>
      </c>
      <c r="P204" s="4">
        <v>0.03988835529073098</v>
      </c>
      <c r="Q204" s="4">
        <v>-0.08539607568733701</v>
      </c>
      <c r="R204" s="4" t="s">
        <v>30</v>
      </c>
      <c r="S204" s="4" t="s">
        <v>150</v>
      </c>
      <c r="T204" s="4">
        <v>15047.86843</v>
      </c>
      <c r="U204" s="6">
        <v>44476.0</v>
      </c>
    </row>
    <row r="205" ht="15.75" customHeight="1">
      <c r="A205" s="1" t="s">
        <v>445</v>
      </c>
      <c r="B205" s="7" t="s">
        <v>446</v>
      </c>
      <c r="C205" s="4">
        <v>28.27</v>
      </c>
      <c r="D205" s="4">
        <v>29.0</v>
      </c>
      <c r="E205" s="4">
        <v>0.9748275862068966</v>
      </c>
      <c r="F205" s="4">
        <v>0.04704633887513265</v>
      </c>
      <c r="G205" s="4">
        <v>0.005111953331014885</v>
      </c>
      <c r="H205" s="4">
        <v>0.05</v>
      </c>
      <c r="I205" s="4">
        <v>0.09317895201073201</v>
      </c>
      <c r="J205" s="4" t="s">
        <v>59</v>
      </c>
      <c r="K205" s="4" t="s">
        <v>24</v>
      </c>
      <c r="L205" s="4">
        <v>1.53</v>
      </c>
      <c r="M205" s="4">
        <v>1.33</v>
      </c>
      <c r="N205" s="4">
        <v>0.869281045751634</v>
      </c>
      <c r="O205" s="4">
        <v>4.0</v>
      </c>
      <c r="P205" s="4">
        <v>0.02297948759813462</v>
      </c>
      <c r="Q205" s="4">
        <v>0.008998779763989</v>
      </c>
      <c r="R205" s="4" t="s">
        <v>70</v>
      </c>
      <c r="S205" s="4" t="s">
        <v>71</v>
      </c>
      <c r="T205" s="4">
        <v>2117.141565</v>
      </c>
      <c r="U205" s="6">
        <v>44499.0</v>
      </c>
    </row>
    <row r="206" ht="15.75" customHeight="1">
      <c r="A206" s="1" t="s">
        <v>447</v>
      </c>
      <c r="B206" s="7" t="s">
        <v>448</v>
      </c>
      <c r="C206" s="4">
        <v>158.16</v>
      </c>
      <c r="D206" s="4">
        <v>197.0</v>
      </c>
      <c r="E206" s="4">
        <v>0.8028426395939086</v>
      </c>
      <c r="F206" s="4">
        <v>0.01719777440566515</v>
      </c>
      <c r="G206" s="4">
        <v>0.04489803863802022</v>
      </c>
      <c r="H206" s="4">
        <v>0.03</v>
      </c>
      <c r="I206" s="4">
        <v>0.09293425157827229</v>
      </c>
      <c r="J206" s="4" t="s">
        <v>23</v>
      </c>
      <c r="K206" s="4" t="s">
        <v>24</v>
      </c>
      <c r="L206" s="4">
        <v>17.12</v>
      </c>
      <c r="M206" s="4">
        <v>2.72</v>
      </c>
      <c r="N206" s="4">
        <v>0.1588785046728972</v>
      </c>
      <c r="O206" s="4">
        <v>11.0</v>
      </c>
      <c r="P206" s="4">
        <v>0.09997050830829379</v>
      </c>
      <c r="Q206" s="4">
        <v>0.178231516118701</v>
      </c>
      <c r="R206" s="4" t="s">
        <v>30</v>
      </c>
      <c r="S206" s="4" t="s">
        <v>79</v>
      </c>
      <c r="T206" s="4">
        <v>16702.9655</v>
      </c>
      <c r="U206" s="6">
        <v>44494.0</v>
      </c>
    </row>
    <row r="207" ht="15.75" customHeight="1">
      <c r="A207" s="1" t="s">
        <v>449</v>
      </c>
      <c r="B207" s="7" t="s">
        <v>450</v>
      </c>
      <c r="C207" s="4">
        <v>184.36</v>
      </c>
      <c r="D207" s="4">
        <v>182.0</v>
      </c>
      <c r="E207" s="4">
        <v>1.012967032967033</v>
      </c>
      <c r="F207" s="4">
        <v>0.0171403775222391</v>
      </c>
      <c r="G207" s="4">
        <v>-0.002573419220063045</v>
      </c>
      <c r="H207" s="4">
        <v>0.08</v>
      </c>
      <c r="I207" s="4">
        <v>0.092882178959943</v>
      </c>
      <c r="J207" s="4" t="s">
        <v>44</v>
      </c>
      <c r="K207" s="4" t="s">
        <v>29</v>
      </c>
      <c r="L207" s="4">
        <v>11.0</v>
      </c>
      <c r="M207" s="4">
        <v>3.16</v>
      </c>
      <c r="N207" s="4">
        <v>0.2872727272727273</v>
      </c>
      <c r="O207" s="4">
        <v>54.0</v>
      </c>
      <c r="P207" s="4">
        <v>0.07985683020954282</v>
      </c>
      <c r="Q207" s="4">
        <v>0.022393138970441</v>
      </c>
      <c r="R207" s="4" t="s">
        <v>30</v>
      </c>
      <c r="S207" s="4" t="s">
        <v>79</v>
      </c>
      <c r="T207" s="4">
        <v>29681.826395</v>
      </c>
      <c r="U207" s="6">
        <v>44500.0</v>
      </c>
    </row>
    <row r="208" ht="15.75" customHeight="1">
      <c r="A208" s="1" t="s">
        <v>451</v>
      </c>
      <c r="B208" s="7" t="s">
        <v>452</v>
      </c>
      <c r="C208" s="4">
        <v>14.35</v>
      </c>
      <c r="D208" s="4">
        <v>14.64</v>
      </c>
      <c r="E208" s="4">
        <v>0.980191256830601</v>
      </c>
      <c r="F208" s="4">
        <v>0.08641114982578398</v>
      </c>
      <c r="G208" s="4">
        <v>0.004009530009182916</v>
      </c>
      <c r="H208" s="4">
        <v>0.02</v>
      </c>
      <c r="I208" s="4">
        <v>0.09279454436208856</v>
      </c>
      <c r="J208" s="4" t="s">
        <v>59</v>
      </c>
      <c r="K208" s="4" t="s">
        <v>23</v>
      </c>
      <c r="L208" s="4">
        <v>1.22</v>
      </c>
      <c r="M208" s="4">
        <v>1.24</v>
      </c>
      <c r="N208" s="4">
        <v>1.016393442622951</v>
      </c>
      <c r="O208" s="4">
        <v>0.0</v>
      </c>
      <c r="P208" s="4">
        <v>0.0</v>
      </c>
      <c r="Q208" s="4">
        <v>0.155619620144309</v>
      </c>
      <c r="R208" s="4" t="s">
        <v>133</v>
      </c>
      <c r="S208" s="4" t="s">
        <v>82</v>
      </c>
      <c r="T208" s="4">
        <v>5547.382537</v>
      </c>
      <c r="U208" s="6">
        <v>44509.0</v>
      </c>
    </row>
    <row r="209" ht="15.75" customHeight="1">
      <c r="A209" s="1" t="s">
        <v>453</v>
      </c>
      <c r="B209" s="7" t="s">
        <v>454</v>
      </c>
      <c r="C209" s="4">
        <v>11.08</v>
      </c>
      <c r="D209" s="4">
        <v>12.4</v>
      </c>
      <c r="E209" s="4">
        <v>0.8935483870967742</v>
      </c>
      <c r="F209" s="4">
        <v>0.03068592057761733</v>
      </c>
      <c r="G209" s="4">
        <v>0.0227662418397685</v>
      </c>
      <c r="H209" s="4">
        <v>0.042</v>
      </c>
      <c r="I209" s="4">
        <v>0.09256897874242087</v>
      </c>
      <c r="J209" s="4" t="s">
        <v>59</v>
      </c>
      <c r="K209" s="4" t="s">
        <v>59</v>
      </c>
      <c r="L209" s="4">
        <v>0.33</v>
      </c>
      <c r="M209" s="4">
        <v>0.34</v>
      </c>
      <c r="N209" s="4">
        <v>1.03030303030303</v>
      </c>
      <c r="O209" s="4">
        <v>0.0</v>
      </c>
      <c r="P209" s="4">
        <v>0.0576615571948691</v>
      </c>
      <c r="Q209" s="4">
        <v>-0.002321020529336</v>
      </c>
      <c r="R209" s="4" t="s">
        <v>30</v>
      </c>
      <c r="S209" s="4" t="s">
        <v>52</v>
      </c>
      <c r="T209" s="4">
        <v>168.686652</v>
      </c>
      <c r="U209" s="6">
        <v>44517.0</v>
      </c>
    </row>
    <row r="210" ht="15.75" customHeight="1">
      <c r="A210" s="1" t="s">
        <v>455</v>
      </c>
      <c r="B210" s="7" t="s">
        <v>456</v>
      </c>
      <c r="C210" s="4">
        <v>31.52</v>
      </c>
      <c r="D210" s="4">
        <v>33.0</v>
      </c>
      <c r="E210" s="4">
        <v>0.9551515151515151</v>
      </c>
      <c r="F210" s="4">
        <v>0.02601522842639594</v>
      </c>
      <c r="G210" s="4">
        <v>0.00921929761299145</v>
      </c>
      <c r="H210" s="4">
        <v>0.06</v>
      </c>
      <c r="I210" s="4">
        <v>0.0925554238409736</v>
      </c>
      <c r="J210" s="4" t="s">
        <v>44</v>
      </c>
      <c r="K210" s="4" t="s">
        <v>29</v>
      </c>
      <c r="L210" s="4">
        <v>2.04</v>
      </c>
      <c r="M210" s="4">
        <v>0.82</v>
      </c>
      <c r="N210" s="4">
        <v>0.4019607843137254</v>
      </c>
      <c r="O210" s="4">
        <v>24.0</v>
      </c>
      <c r="P210" s="4">
        <v>0.06051243834129849</v>
      </c>
      <c r="Q210" s="4">
        <v>-0.255610450818167</v>
      </c>
      <c r="R210" s="4" t="s">
        <v>30</v>
      </c>
      <c r="S210" s="4" t="s">
        <v>31</v>
      </c>
      <c r="T210" s="4">
        <v>17825.767676</v>
      </c>
      <c r="U210" s="6">
        <v>44503.0</v>
      </c>
    </row>
    <row r="211" ht="15.75" customHeight="1">
      <c r="A211" s="1" t="s">
        <v>457</v>
      </c>
      <c r="B211" s="7" t="s">
        <v>458</v>
      </c>
      <c r="C211" s="4">
        <v>44.23</v>
      </c>
      <c r="D211" s="4">
        <v>49.9</v>
      </c>
      <c r="E211" s="4">
        <v>0.8863727454909819</v>
      </c>
      <c r="F211" s="4">
        <v>0.03165272439520687</v>
      </c>
      <c r="G211" s="4">
        <v>0.0244168687618076</v>
      </c>
      <c r="H211" s="4">
        <v>0.04</v>
      </c>
      <c r="I211" s="4">
        <v>0.09233791769726363</v>
      </c>
      <c r="J211" s="4" t="s">
        <v>44</v>
      </c>
      <c r="K211" s="4" t="s">
        <v>44</v>
      </c>
      <c r="L211" s="4">
        <v>3.22</v>
      </c>
      <c r="M211" s="4">
        <v>1.4</v>
      </c>
      <c r="N211" s="4">
        <v>0.4347826086956521</v>
      </c>
      <c r="O211" s="4">
        <v>34.0</v>
      </c>
      <c r="P211" s="4">
        <v>0.04801873431401682</v>
      </c>
      <c r="Q211" s="4">
        <v>0.235707385866901</v>
      </c>
      <c r="R211" s="4" t="s">
        <v>30</v>
      </c>
      <c r="S211" s="4" t="s">
        <v>52</v>
      </c>
      <c r="T211" s="4">
        <v>9019.547271</v>
      </c>
      <c r="U211" s="6">
        <v>44521.0</v>
      </c>
    </row>
    <row r="212" ht="15.75" customHeight="1">
      <c r="A212" s="1" t="s">
        <v>459</v>
      </c>
      <c r="B212" s="7" t="s">
        <v>460</v>
      </c>
      <c r="C212" s="4">
        <v>15.14</v>
      </c>
      <c r="D212" s="4">
        <v>12.4</v>
      </c>
      <c r="E212" s="4">
        <v>1.220967741935484</v>
      </c>
      <c r="F212" s="4">
        <v>0.1056803170409511</v>
      </c>
      <c r="G212" s="4">
        <v>-0.03914210704215904</v>
      </c>
      <c r="H212" s="4">
        <v>0.04</v>
      </c>
      <c r="I212" s="4">
        <v>0.0922029487449123</v>
      </c>
      <c r="J212" s="4" t="s">
        <v>59</v>
      </c>
      <c r="K212" s="4" t="s">
        <v>23</v>
      </c>
      <c r="L212" s="4">
        <v>1.77</v>
      </c>
      <c r="M212" s="4">
        <v>1.6</v>
      </c>
      <c r="N212" s="4">
        <v>0.903954802259887</v>
      </c>
      <c r="O212" s="4">
        <v>0.0</v>
      </c>
      <c r="P212" s="4">
        <v>0.01808400232019891</v>
      </c>
      <c r="Q212" s="4">
        <v>-0.089896220628184</v>
      </c>
      <c r="R212" s="4" t="s">
        <v>70</v>
      </c>
      <c r="S212" s="4" t="s">
        <v>71</v>
      </c>
      <c r="T212" s="4">
        <v>1506.406202</v>
      </c>
      <c r="U212" s="6">
        <v>44509.0</v>
      </c>
    </row>
    <row r="213" ht="15.75" customHeight="1">
      <c r="A213" s="1" t="s">
        <v>461</v>
      </c>
      <c r="B213" s="7" t="s">
        <v>462</v>
      </c>
      <c r="C213" s="4">
        <v>8.53</v>
      </c>
      <c r="D213" s="4">
        <v>9.0</v>
      </c>
      <c r="E213" s="4">
        <v>0.9477777777777777</v>
      </c>
      <c r="F213" s="4">
        <v>0.0996483001172333</v>
      </c>
      <c r="G213" s="4">
        <v>0.01078478417280326</v>
      </c>
      <c r="H213" s="4">
        <v>0.0</v>
      </c>
      <c r="I213" s="4">
        <v>0.09207727359635376</v>
      </c>
      <c r="J213" s="4" t="s">
        <v>59</v>
      </c>
      <c r="K213" s="4" t="s">
        <v>23</v>
      </c>
      <c r="L213" s="4">
        <v>1.0</v>
      </c>
      <c r="M213" s="4">
        <v>0.85</v>
      </c>
      <c r="N213" s="4">
        <v>0.85</v>
      </c>
      <c r="O213" s="4">
        <v>0.0</v>
      </c>
      <c r="P213" s="4">
        <v>0.0</v>
      </c>
      <c r="Q213" s="4">
        <v>0.144661260935478</v>
      </c>
      <c r="R213" s="4" t="s">
        <v>70</v>
      </c>
      <c r="S213" s="4" t="s">
        <v>71</v>
      </c>
      <c r="T213" s="4">
        <v>1016.458281</v>
      </c>
      <c r="U213" s="6">
        <v>44509.0</v>
      </c>
    </row>
    <row r="214" ht="15.75" customHeight="1">
      <c r="A214" s="1" t="s">
        <v>463</v>
      </c>
      <c r="B214" s="7" t="s">
        <v>464</v>
      </c>
      <c r="C214" s="4">
        <v>62.09</v>
      </c>
      <c r="D214" s="4">
        <v>73.0</v>
      </c>
      <c r="E214" s="4">
        <v>0.8505479452054795</v>
      </c>
      <c r="F214" s="4">
        <v>0.0903527138025447</v>
      </c>
      <c r="G214" s="4">
        <v>0.03290466781358958</v>
      </c>
      <c r="H214" s="4">
        <v>0.0</v>
      </c>
      <c r="I214" s="4">
        <v>0.09196258633606957</v>
      </c>
      <c r="J214" s="4" t="s">
        <v>24</v>
      </c>
      <c r="K214" s="4" t="s">
        <v>29</v>
      </c>
      <c r="L214" s="4">
        <v>14.0</v>
      </c>
      <c r="M214" s="4">
        <v>5.61</v>
      </c>
      <c r="N214" s="4">
        <v>0.4007142857142857</v>
      </c>
      <c r="O214" s="4">
        <v>5.0</v>
      </c>
      <c r="P214" s="4">
        <v>-0.05987225238578009</v>
      </c>
      <c r="Q214" s="4">
        <v>-0.101889356517562</v>
      </c>
      <c r="R214" s="4" t="s">
        <v>30</v>
      </c>
      <c r="S214" s="4" t="s">
        <v>76</v>
      </c>
      <c r="T214" s="4">
        <v>99974.031037</v>
      </c>
      <c r="U214" s="6">
        <v>44524.0</v>
      </c>
    </row>
    <row r="215" ht="15.75" customHeight="1">
      <c r="A215" s="1" t="s">
        <v>465</v>
      </c>
      <c r="B215" s="7" t="s">
        <v>466</v>
      </c>
      <c r="C215" s="4">
        <v>403.62</v>
      </c>
      <c r="D215" s="4">
        <v>388.0</v>
      </c>
      <c r="E215" s="4">
        <v>1.040257731958763</v>
      </c>
      <c r="F215" s="4">
        <v>0.01119865219761161</v>
      </c>
      <c r="G215" s="4">
        <v>-0.00786262689124373</v>
      </c>
      <c r="H215" s="4">
        <v>0.09</v>
      </c>
      <c r="I215" s="4">
        <v>0.09190292458524718</v>
      </c>
      <c r="J215" s="4" t="s">
        <v>44</v>
      </c>
      <c r="K215" s="4" t="s">
        <v>23</v>
      </c>
      <c r="L215" s="4">
        <v>25.85</v>
      </c>
      <c r="M215" s="4">
        <v>4.52</v>
      </c>
      <c r="N215" s="4">
        <v>0.1748549323017408</v>
      </c>
      <c r="O215" s="4">
        <v>11.0</v>
      </c>
      <c r="P215" s="4">
        <v>0.0898563876885603</v>
      </c>
      <c r="Q215" s="4">
        <v>0.236724002652538</v>
      </c>
      <c r="R215" s="4" t="s">
        <v>30</v>
      </c>
      <c r="S215" s="4" t="s">
        <v>31</v>
      </c>
      <c r="T215" s="4">
        <v>95872.29702</v>
      </c>
      <c r="U215" s="6">
        <v>44490.0</v>
      </c>
    </row>
    <row r="216" ht="15.75" customHeight="1">
      <c r="A216" s="1" t="s">
        <v>467</v>
      </c>
      <c r="B216" s="7" t="s">
        <v>468</v>
      </c>
      <c r="C216" s="4">
        <v>19.1</v>
      </c>
      <c r="D216" s="4">
        <v>20.64</v>
      </c>
      <c r="E216" s="4">
        <v>0.9253875968992249</v>
      </c>
      <c r="F216" s="4">
        <v>0.09424083769633507</v>
      </c>
      <c r="G216" s="4">
        <v>0.01562940231348442</v>
      </c>
      <c r="H216" s="4">
        <v>0.0</v>
      </c>
      <c r="I216" s="4">
        <v>0.09186505434031367</v>
      </c>
      <c r="J216" s="4" t="s">
        <v>59</v>
      </c>
      <c r="K216" s="4" t="s">
        <v>23</v>
      </c>
      <c r="L216" s="4">
        <v>2.15</v>
      </c>
      <c r="M216" s="4">
        <v>1.8</v>
      </c>
      <c r="N216" s="4">
        <v>0.8372093023255814</v>
      </c>
      <c r="O216" s="4">
        <v>0.0</v>
      </c>
      <c r="P216" s="4">
        <v>0.0</v>
      </c>
      <c r="Q216" s="4">
        <v>0.069512670785684</v>
      </c>
      <c r="R216" s="4" t="s">
        <v>133</v>
      </c>
      <c r="S216" s="4" t="s">
        <v>82</v>
      </c>
      <c r="T216" s="4">
        <v>1926.411904</v>
      </c>
      <c r="U216" s="6">
        <v>44513.0</v>
      </c>
    </row>
    <row r="217" ht="15.75" customHeight="1">
      <c r="A217" s="1" t="s">
        <v>469</v>
      </c>
      <c r="B217" s="7" t="s">
        <v>470</v>
      </c>
      <c r="C217" s="4">
        <v>97.9</v>
      </c>
      <c r="D217" s="4">
        <v>100.0</v>
      </c>
      <c r="E217" s="4">
        <v>0.9790000000000001</v>
      </c>
      <c r="F217" s="4">
        <v>0.02114402451481103</v>
      </c>
      <c r="G217" s="4">
        <v>0.004253748905458821</v>
      </c>
      <c r="H217" s="4">
        <v>0.07</v>
      </c>
      <c r="I217" s="4">
        <v>0.09185842943236233</v>
      </c>
      <c r="J217" s="4" t="s">
        <v>44</v>
      </c>
      <c r="K217" s="4" t="s">
        <v>29</v>
      </c>
      <c r="L217" s="4">
        <v>5.55</v>
      </c>
      <c r="M217" s="4">
        <v>2.07</v>
      </c>
      <c r="N217" s="4">
        <v>0.3729729729729729</v>
      </c>
      <c r="O217" s="4">
        <v>22.0</v>
      </c>
      <c r="P217" s="4">
        <v>0.04012620718096094</v>
      </c>
      <c r="Q217" s="4">
        <v>0.067124319983278</v>
      </c>
      <c r="R217" s="4" t="s">
        <v>30</v>
      </c>
      <c r="S217" s="4" t="s">
        <v>79</v>
      </c>
      <c r="T217" s="4">
        <v>12608.783814</v>
      </c>
      <c r="U217" s="6">
        <v>44495.0</v>
      </c>
    </row>
    <row r="218" ht="15.75" customHeight="1">
      <c r="A218" s="1" t="s">
        <v>471</v>
      </c>
      <c r="B218" s="7" t="s">
        <v>472</v>
      </c>
      <c r="C218" s="4">
        <v>21.97</v>
      </c>
      <c r="D218" s="4">
        <v>21.0</v>
      </c>
      <c r="E218" s="4">
        <v>1.046190476190476</v>
      </c>
      <c r="F218" s="4">
        <v>0.03641329085116068</v>
      </c>
      <c r="G218" s="4">
        <v>-0.0089904319305385</v>
      </c>
      <c r="H218" s="4">
        <v>0.07</v>
      </c>
      <c r="I218" s="4">
        <v>0.09185525286738083</v>
      </c>
      <c r="J218" s="4" t="s">
        <v>59</v>
      </c>
      <c r="K218" s="4" t="s">
        <v>24</v>
      </c>
      <c r="L218" s="4">
        <v>0.94</v>
      </c>
      <c r="M218" s="4">
        <v>0.8</v>
      </c>
      <c r="N218" s="4">
        <v>0.8510638297872342</v>
      </c>
      <c r="O218" s="4">
        <v>1.0</v>
      </c>
      <c r="P218" s="4">
        <v>0.04978904632428516</v>
      </c>
      <c r="Q218" s="4">
        <v>0.199079607269315</v>
      </c>
      <c r="R218" s="4" t="s">
        <v>70</v>
      </c>
      <c r="S218" s="4" t="s">
        <v>71</v>
      </c>
      <c r="T218" s="4">
        <v>850.747118</v>
      </c>
      <c r="U218" s="6">
        <v>44502.0</v>
      </c>
    </row>
    <row r="219" ht="15.75" customHeight="1">
      <c r="A219" s="1" t="s">
        <v>473</v>
      </c>
      <c r="B219" s="7" t="s">
        <v>474</v>
      </c>
      <c r="C219" s="4">
        <v>82.05</v>
      </c>
      <c r="D219" s="4">
        <v>86.0</v>
      </c>
      <c r="E219" s="4">
        <v>0.9540697674418605</v>
      </c>
      <c r="F219" s="4">
        <v>0.03656307129798903</v>
      </c>
      <c r="G219" s="4">
        <v>0.009448049410746062</v>
      </c>
      <c r="H219" s="4">
        <v>0.05</v>
      </c>
      <c r="I219" s="4">
        <v>0.0915928316586716</v>
      </c>
      <c r="J219" s="4" t="s">
        <v>29</v>
      </c>
      <c r="K219" s="4" t="s">
        <v>29</v>
      </c>
      <c r="L219" s="4">
        <v>5.55</v>
      </c>
      <c r="M219" s="4">
        <v>3.0</v>
      </c>
      <c r="N219" s="4">
        <v>0.5405405405405406</v>
      </c>
      <c r="O219" s="4">
        <v>16.0</v>
      </c>
      <c r="P219" s="4">
        <v>0.05006335758366887</v>
      </c>
      <c r="Q219" s="4">
        <v>-0.012573040697076</v>
      </c>
      <c r="R219" s="4" t="s">
        <v>30</v>
      </c>
      <c r="S219" s="4" t="s">
        <v>79</v>
      </c>
      <c r="T219" s="4">
        <v>3775.58617</v>
      </c>
      <c r="U219" s="6">
        <v>44494.0</v>
      </c>
    </row>
    <row r="220" ht="15.75" customHeight="1">
      <c r="A220" s="1" t="s">
        <v>475</v>
      </c>
      <c r="B220" s="7" t="s">
        <v>476</v>
      </c>
      <c r="C220" s="4">
        <v>112.68</v>
      </c>
      <c r="D220" s="4">
        <v>90.0</v>
      </c>
      <c r="E220" s="4">
        <v>1.252</v>
      </c>
      <c r="F220" s="4">
        <v>0.0101171458998935</v>
      </c>
      <c r="G220" s="4">
        <v>-0.0439532395626826</v>
      </c>
      <c r="H220" s="4">
        <v>0.13</v>
      </c>
      <c r="I220" s="4">
        <v>0.09157168347347877</v>
      </c>
      <c r="J220" s="4" t="s">
        <v>23</v>
      </c>
      <c r="K220" s="4" t="s">
        <v>59</v>
      </c>
      <c r="L220" s="4">
        <v>4.8</v>
      </c>
      <c r="M220" s="4">
        <v>1.14</v>
      </c>
      <c r="N220" s="4">
        <v>0.2375</v>
      </c>
      <c r="O220" s="4">
        <v>0.0</v>
      </c>
      <c r="P220" s="4">
        <v>0.1486983549970351</v>
      </c>
      <c r="Q220" s="4">
        <v>-0.036955902648469</v>
      </c>
      <c r="R220" s="4" t="s">
        <v>30</v>
      </c>
      <c r="S220" s="4" t="s">
        <v>37</v>
      </c>
      <c r="T220" s="4">
        <v>39056.495944</v>
      </c>
      <c r="U220" s="6">
        <v>44522.0</v>
      </c>
    </row>
    <row r="221" ht="15.75" customHeight="1">
      <c r="A221" s="1" t="s">
        <v>477</v>
      </c>
      <c r="B221" s="7" t="s">
        <v>478</v>
      </c>
      <c r="C221" s="4">
        <v>36.65</v>
      </c>
      <c r="D221" s="4">
        <v>37.0</v>
      </c>
      <c r="E221" s="4">
        <v>0.9905405405405405</v>
      </c>
      <c r="F221" s="4">
        <v>0.04474761255115962</v>
      </c>
      <c r="G221" s="4">
        <v>0.001902704712083869</v>
      </c>
      <c r="H221" s="4">
        <v>0.05</v>
      </c>
      <c r="I221" s="4">
        <v>0.09152095124473725</v>
      </c>
      <c r="J221" s="4" t="s">
        <v>23</v>
      </c>
      <c r="K221" s="4" t="s">
        <v>29</v>
      </c>
      <c r="L221" s="4">
        <v>2.17</v>
      </c>
      <c r="M221" s="4">
        <v>1.64</v>
      </c>
      <c r="N221" s="4">
        <v>0.7557603686635944</v>
      </c>
      <c r="O221" s="4">
        <v>15.0</v>
      </c>
      <c r="P221" s="4">
        <v>0.05168994430952489</v>
      </c>
      <c r="Q221" s="4">
        <v>0.148165778014893</v>
      </c>
      <c r="R221" s="4" t="s">
        <v>30</v>
      </c>
      <c r="S221" s="4" t="s">
        <v>52</v>
      </c>
      <c r="T221" s="4">
        <v>7194.266534</v>
      </c>
      <c r="U221" s="6">
        <v>44508.0</v>
      </c>
    </row>
    <row r="222" ht="15.75" customHeight="1">
      <c r="A222" s="1" t="s">
        <v>479</v>
      </c>
      <c r="B222" s="7" t="s">
        <v>480</v>
      </c>
      <c r="C222" s="4">
        <v>27.69</v>
      </c>
      <c r="D222" s="4">
        <v>29.0</v>
      </c>
      <c r="E222" s="4">
        <v>0.9548275862068966</v>
      </c>
      <c r="F222" s="4">
        <v>0.05092091007583965</v>
      </c>
      <c r="G222" s="4">
        <v>0.009287764631078721</v>
      </c>
      <c r="H222" s="4">
        <v>0.04</v>
      </c>
      <c r="I222" s="4">
        <v>0.09147391326878562</v>
      </c>
      <c r="J222" s="4" t="s">
        <v>29</v>
      </c>
      <c r="K222" s="4" t="s">
        <v>44</v>
      </c>
      <c r="L222" s="4">
        <v>1.8</v>
      </c>
      <c r="M222" s="4">
        <v>1.41</v>
      </c>
      <c r="N222" s="4">
        <v>0.7833333333333332</v>
      </c>
      <c r="O222" s="4">
        <v>49.0</v>
      </c>
      <c r="P222" s="4">
        <v>0.02560510523091319</v>
      </c>
      <c r="Q222" s="4">
        <v>0.071825731704431</v>
      </c>
      <c r="R222" s="4" t="s">
        <v>30</v>
      </c>
      <c r="S222" s="4" t="s">
        <v>52</v>
      </c>
      <c r="T222" s="4">
        <v>5341.783166</v>
      </c>
      <c r="U222" s="6">
        <v>44502.0</v>
      </c>
    </row>
    <row r="223" ht="15.75" customHeight="1">
      <c r="A223" s="1" t="s">
        <v>481</v>
      </c>
      <c r="B223" s="7" t="s">
        <v>482</v>
      </c>
      <c r="C223" s="4">
        <v>39.7</v>
      </c>
      <c r="D223" s="4">
        <v>40.0</v>
      </c>
      <c r="E223" s="4">
        <v>0.9925</v>
      </c>
      <c r="F223" s="4">
        <v>0.03350125944584383</v>
      </c>
      <c r="G223" s="4">
        <v>0.001506787349162542</v>
      </c>
      <c r="H223" s="4">
        <v>0.06</v>
      </c>
      <c r="I223" s="4">
        <v>0.09139994126690265</v>
      </c>
      <c r="J223" s="4" t="s">
        <v>29</v>
      </c>
      <c r="K223" s="4" t="s">
        <v>29</v>
      </c>
      <c r="L223" s="4">
        <v>2.15</v>
      </c>
      <c r="M223" s="4">
        <v>1.33</v>
      </c>
      <c r="N223" s="4">
        <v>0.6186046511627907</v>
      </c>
      <c r="O223" s="4">
        <v>25.0</v>
      </c>
      <c r="P223" s="4">
        <v>0.06001905503876492</v>
      </c>
      <c r="Q223" s="4">
        <v>0.181119297965303</v>
      </c>
      <c r="R223" s="4" t="s">
        <v>30</v>
      </c>
      <c r="S223" s="4" t="s">
        <v>52</v>
      </c>
      <c r="T223" s="4">
        <v>3688.284019</v>
      </c>
      <c r="U223" s="6">
        <v>44418.0</v>
      </c>
    </row>
    <row r="224" ht="15.75" customHeight="1">
      <c r="A224" s="1" t="s">
        <v>483</v>
      </c>
      <c r="B224" s="7" t="s">
        <v>484</v>
      </c>
      <c r="C224" s="4">
        <v>109.34</v>
      </c>
      <c r="D224" s="4">
        <v>120.0</v>
      </c>
      <c r="E224" s="4">
        <v>0.9111666666666667</v>
      </c>
      <c r="F224" s="4">
        <v>0.02524236327053228</v>
      </c>
      <c r="G224" s="4">
        <v>0.01878005793895943</v>
      </c>
      <c r="H224" s="4">
        <v>0.05</v>
      </c>
      <c r="I224" s="4">
        <v>0.09119830052074929</v>
      </c>
      <c r="J224" s="4" t="s">
        <v>29</v>
      </c>
      <c r="K224" s="4" t="s">
        <v>29</v>
      </c>
      <c r="L224" s="4">
        <v>8.9</v>
      </c>
      <c r="M224" s="4">
        <v>2.76</v>
      </c>
      <c r="N224" s="4">
        <v>0.3101123595505618</v>
      </c>
      <c r="O224" s="4">
        <v>11.0</v>
      </c>
      <c r="P224" s="4">
        <v>0.04984870359842875</v>
      </c>
      <c r="Q224" s="4">
        <v>0.07846384954348401</v>
      </c>
      <c r="R224" s="4" t="s">
        <v>30</v>
      </c>
      <c r="S224" s="4" t="s">
        <v>76</v>
      </c>
      <c r="T224" s="4">
        <v>14487.284465</v>
      </c>
      <c r="U224" s="6">
        <v>44502.0</v>
      </c>
    </row>
    <row r="225" ht="15.75" customHeight="1">
      <c r="A225" s="1" t="s">
        <v>485</v>
      </c>
      <c r="B225" s="7" t="s">
        <v>486</v>
      </c>
      <c r="C225" s="4">
        <v>36.93</v>
      </c>
      <c r="D225" s="4">
        <v>42.0</v>
      </c>
      <c r="E225" s="4">
        <v>0.8792857142857142</v>
      </c>
      <c r="F225" s="4">
        <v>0.02707825616030328</v>
      </c>
      <c r="G225" s="4">
        <v>0.02606292767440976</v>
      </c>
      <c r="H225" s="4">
        <v>0.04</v>
      </c>
      <c r="I225" s="4">
        <v>0.09098917404096896</v>
      </c>
      <c r="J225" s="4" t="s">
        <v>23</v>
      </c>
      <c r="K225" s="4" t="s">
        <v>23</v>
      </c>
      <c r="L225" s="4">
        <v>4.17</v>
      </c>
      <c r="M225" s="4">
        <v>1.0</v>
      </c>
      <c r="N225" s="4">
        <v>0.2398081534772182</v>
      </c>
      <c r="O225" s="4">
        <v>11.0</v>
      </c>
      <c r="P225" s="4">
        <v>0.0602809527753625</v>
      </c>
      <c r="Q225" s="4">
        <v>0.6126123030938101</v>
      </c>
      <c r="R225" s="4" t="s">
        <v>30</v>
      </c>
      <c r="S225" s="4" t="s">
        <v>34</v>
      </c>
      <c r="T225" s="4">
        <v>43277.078612</v>
      </c>
      <c r="U225" s="6">
        <v>44533.0</v>
      </c>
    </row>
    <row r="226" ht="15.75" customHeight="1">
      <c r="A226" s="1" t="s">
        <v>487</v>
      </c>
      <c r="B226" s="7" t="s">
        <v>488</v>
      </c>
      <c r="C226" s="4">
        <v>110.72</v>
      </c>
      <c r="D226" s="4">
        <v>113.0</v>
      </c>
      <c r="E226" s="4">
        <v>0.9798230088495575</v>
      </c>
      <c r="F226" s="4">
        <v>0.04181719653179191</v>
      </c>
      <c r="G226" s="4">
        <v>0.004084986272197444</v>
      </c>
      <c r="H226" s="4">
        <v>0.05</v>
      </c>
      <c r="I226" s="4">
        <v>0.09093068412185312</v>
      </c>
      <c r="J226" s="4" t="s">
        <v>29</v>
      </c>
      <c r="K226" s="4" t="s">
        <v>44</v>
      </c>
      <c r="L226" s="4">
        <v>11.3</v>
      </c>
      <c r="M226" s="4">
        <v>4.63</v>
      </c>
      <c r="N226" s="4">
        <v>0.4097345132743362</v>
      </c>
      <c r="O226" s="4">
        <v>10.0</v>
      </c>
      <c r="P226" s="4">
        <v>0.05002901032002183</v>
      </c>
      <c r="Q226" s="4">
        <v>0.321395544753392</v>
      </c>
      <c r="R226" s="4" t="s">
        <v>30</v>
      </c>
      <c r="S226" s="4" t="s">
        <v>82</v>
      </c>
      <c r="T226" s="4">
        <v>49217.583042</v>
      </c>
      <c r="U226" s="6">
        <v>44442.0</v>
      </c>
    </row>
    <row r="227" ht="15.75" customHeight="1">
      <c r="A227" s="1" t="s">
        <v>489</v>
      </c>
      <c r="B227" s="7" t="s">
        <v>490</v>
      </c>
      <c r="C227" s="4">
        <v>51.48</v>
      </c>
      <c r="D227" s="4">
        <v>56.0</v>
      </c>
      <c r="E227" s="4">
        <v>0.9192857142857143</v>
      </c>
      <c r="F227" s="4">
        <v>0.03030303030303031</v>
      </c>
      <c r="G227" s="4">
        <v>0.01697411212161248</v>
      </c>
      <c r="H227" s="4">
        <v>0.05</v>
      </c>
      <c r="I227" s="4">
        <v>0.0908293779452507</v>
      </c>
      <c r="J227" s="4" t="s">
        <v>23</v>
      </c>
      <c r="K227" s="4" t="s">
        <v>23</v>
      </c>
      <c r="L227" s="4">
        <v>4.15</v>
      </c>
      <c r="M227" s="4">
        <v>1.56</v>
      </c>
      <c r="N227" s="4">
        <v>0.3759036144578313</v>
      </c>
      <c r="O227" s="4">
        <v>12.0</v>
      </c>
      <c r="P227" s="4">
        <v>0.01005227214699711</v>
      </c>
      <c r="Q227" s="4">
        <v>0.397954715231447</v>
      </c>
      <c r="R227" s="4" t="s">
        <v>30</v>
      </c>
      <c r="S227" s="4" t="s">
        <v>31</v>
      </c>
      <c r="T227" s="4">
        <v>304610.270273</v>
      </c>
      <c r="U227" s="6">
        <v>44504.0</v>
      </c>
    </row>
    <row r="228" ht="15.75" customHeight="1">
      <c r="A228" s="1" t="s">
        <v>491</v>
      </c>
      <c r="B228" s="7" t="s">
        <v>492</v>
      </c>
      <c r="C228" s="4">
        <v>27.13</v>
      </c>
      <c r="D228" s="4">
        <v>37.0</v>
      </c>
      <c r="E228" s="4">
        <v>0.7332432432432432</v>
      </c>
      <c r="F228" s="4">
        <v>0.02211573903427939</v>
      </c>
      <c r="G228" s="4">
        <v>0.06402145713319296</v>
      </c>
      <c r="H228" s="4">
        <v>0.01</v>
      </c>
      <c r="I228" s="4">
        <v>0.09075362172862023</v>
      </c>
      <c r="J228" s="4" t="s">
        <v>23</v>
      </c>
      <c r="K228" s="4" t="s">
        <v>24</v>
      </c>
      <c r="L228" s="4">
        <v>4.65</v>
      </c>
      <c r="M228" s="4">
        <v>0.6</v>
      </c>
      <c r="N228" s="4">
        <v>0.1290322580645161</v>
      </c>
      <c r="O228" s="4">
        <v>0.0</v>
      </c>
      <c r="P228" s="4">
        <v>0.0</v>
      </c>
      <c r="Q228" s="4">
        <v>1.303078218723682</v>
      </c>
      <c r="R228" s="4" t="s">
        <v>30</v>
      </c>
      <c r="S228" s="4" t="s">
        <v>37</v>
      </c>
      <c r="T228" s="4">
        <v>8300.089846</v>
      </c>
      <c r="U228" s="6">
        <v>44519.0</v>
      </c>
    </row>
    <row r="229" ht="15.75" customHeight="1">
      <c r="A229" s="1" t="s">
        <v>493</v>
      </c>
      <c r="B229" s="7" t="s">
        <v>494</v>
      </c>
      <c r="C229" s="4">
        <v>17.34</v>
      </c>
      <c r="D229" s="4">
        <v>20.0</v>
      </c>
      <c r="E229" s="4">
        <v>0.867</v>
      </c>
      <c r="F229" s="4">
        <v>0.02768166089965398</v>
      </c>
      <c r="G229" s="4">
        <v>0.02895452289744016</v>
      </c>
      <c r="H229" s="4">
        <v>0.04</v>
      </c>
      <c r="I229" s="4">
        <v>0.09043531870249288</v>
      </c>
      <c r="J229" s="4" t="s">
        <v>23</v>
      </c>
      <c r="K229" s="4" t="s">
        <v>24</v>
      </c>
      <c r="L229" s="4">
        <v>2.0</v>
      </c>
      <c r="M229" s="4">
        <v>0.48</v>
      </c>
      <c r="N229" s="4">
        <v>0.24</v>
      </c>
      <c r="O229" s="4">
        <v>0.0</v>
      </c>
      <c r="P229" s="4">
        <v>0.0</v>
      </c>
      <c r="Q229" s="4">
        <v>-0.210985795856731</v>
      </c>
      <c r="R229" s="4" t="s">
        <v>30</v>
      </c>
      <c r="S229" s="4" t="s">
        <v>37</v>
      </c>
      <c r="T229" s="4">
        <v>6243.30224</v>
      </c>
      <c r="U229" s="6">
        <v>44528.0</v>
      </c>
    </row>
    <row r="230" ht="15.75" customHeight="1">
      <c r="A230" s="1" t="s">
        <v>495</v>
      </c>
      <c r="B230" s="7" t="s">
        <v>496</v>
      </c>
      <c r="C230" s="4">
        <v>116.29</v>
      </c>
      <c r="D230" s="4">
        <v>112.03</v>
      </c>
      <c r="E230" s="4">
        <v>1.038025528876194</v>
      </c>
      <c r="F230" s="4">
        <v>0.02166996302347579</v>
      </c>
      <c r="G230" s="4">
        <v>-0.007436288711313521</v>
      </c>
      <c r="H230" s="4">
        <v>0.08</v>
      </c>
      <c r="I230" s="4">
        <v>0.09038191493685122</v>
      </c>
      <c r="J230" s="4" t="s">
        <v>44</v>
      </c>
      <c r="K230" s="4" t="s">
        <v>29</v>
      </c>
      <c r="L230" s="4">
        <v>5.58</v>
      </c>
      <c r="M230" s="4">
        <v>2.52</v>
      </c>
      <c r="N230" s="4">
        <v>0.4516129032258064</v>
      </c>
      <c r="O230" s="4">
        <v>60.0</v>
      </c>
      <c r="P230" s="4">
        <v>0.05024607263868264</v>
      </c>
      <c r="Q230" s="4">
        <v>0.4306526087063871</v>
      </c>
      <c r="R230" s="4" t="s">
        <v>30</v>
      </c>
      <c r="S230" s="4" t="s">
        <v>82</v>
      </c>
      <c r="T230" s="4">
        <v>18673.018848</v>
      </c>
      <c r="U230" s="6">
        <v>44499.0</v>
      </c>
    </row>
    <row r="231" ht="15.75" customHeight="1">
      <c r="A231" s="1" t="s">
        <v>497</v>
      </c>
      <c r="B231" s="7" t="s">
        <v>498</v>
      </c>
      <c r="C231" s="4">
        <v>26.86</v>
      </c>
      <c r="D231" s="4">
        <v>23.0</v>
      </c>
      <c r="E231" s="4">
        <v>1.167826086956522</v>
      </c>
      <c r="F231" s="4">
        <v>0.04467609828741623</v>
      </c>
      <c r="G231" s="4">
        <v>-0.03055234260335771</v>
      </c>
      <c r="H231" s="4">
        <v>0.08</v>
      </c>
      <c r="I231" s="4">
        <v>0.09032439239136703</v>
      </c>
      <c r="J231" s="4" t="s">
        <v>24</v>
      </c>
      <c r="K231" s="4" t="s">
        <v>29</v>
      </c>
      <c r="L231" s="4">
        <v>1.25</v>
      </c>
      <c r="M231" s="4">
        <v>1.2</v>
      </c>
      <c r="N231" s="4">
        <v>0.96</v>
      </c>
      <c r="O231" s="4">
        <v>13.0</v>
      </c>
      <c r="P231" s="4">
        <v>0.0796084730466029</v>
      </c>
      <c r="Q231" s="4">
        <v>-0.037196635165788</v>
      </c>
      <c r="R231" s="4" t="s">
        <v>30</v>
      </c>
      <c r="S231" s="4" t="s">
        <v>31</v>
      </c>
      <c r="T231" s="4">
        <v>551.053059</v>
      </c>
      <c r="U231" s="6">
        <v>44499.0</v>
      </c>
    </row>
    <row r="232" ht="15.75" customHeight="1">
      <c r="A232" s="1" t="s">
        <v>499</v>
      </c>
      <c r="B232" s="7" t="s">
        <v>500</v>
      </c>
      <c r="C232" s="4">
        <v>219.27</v>
      </c>
      <c r="D232" s="4">
        <v>207.0</v>
      </c>
      <c r="E232" s="4">
        <v>1.059275362318841</v>
      </c>
      <c r="F232" s="4">
        <v>0.02645140694121403</v>
      </c>
      <c r="G232" s="4">
        <v>-0.01145094388464674</v>
      </c>
      <c r="H232" s="4">
        <v>0.08</v>
      </c>
      <c r="I232" s="4">
        <v>0.09027195185195236</v>
      </c>
      <c r="J232" s="4" t="s">
        <v>29</v>
      </c>
      <c r="K232" s="4" t="s">
        <v>29</v>
      </c>
      <c r="L232" s="4">
        <v>15.92</v>
      </c>
      <c r="M232" s="4">
        <v>5.8</v>
      </c>
      <c r="N232" s="4">
        <v>0.364321608040201</v>
      </c>
      <c r="O232" s="4">
        <v>16.0</v>
      </c>
      <c r="P232" s="4">
        <v>0.0499309672496191</v>
      </c>
      <c r="Q232" s="4">
        <v>0.010096308910843</v>
      </c>
      <c r="R232" s="4" t="s">
        <v>30</v>
      </c>
      <c r="S232" s="4" t="s">
        <v>79</v>
      </c>
      <c r="T232" s="4">
        <v>31042.201971</v>
      </c>
      <c r="U232" s="6">
        <v>44502.0</v>
      </c>
    </row>
    <row r="233" ht="15.75" customHeight="1">
      <c r="A233" s="1" t="s">
        <v>501</v>
      </c>
      <c r="B233" s="7" t="s">
        <v>502</v>
      </c>
      <c r="C233" s="4">
        <v>11.57</v>
      </c>
      <c r="D233" s="4">
        <v>12.0</v>
      </c>
      <c r="E233" s="4">
        <v>0.9641666666666667</v>
      </c>
      <c r="F233" s="4">
        <v>0.04062229904926534</v>
      </c>
      <c r="G233" s="4">
        <v>0.007324918643773826</v>
      </c>
      <c r="H233" s="4">
        <v>0.05</v>
      </c>
      <c r="I233" s="4">
        <v>0.09014052252032068</v>
      </c>
      <c r="J233" s="4" t="s">
        <v>24</v>
      </c>
      <c r="K233" s="4" t="s">
        <v>23</v>
      </c>
      <c r="L233" s="4">
        <v>0.8</v>
      </c>
      <c r="M233" s="4">
        <v>0.47</v>
      </c>
      <c r="N233" s="4">
        <v>0.5874999999999999</v>
      </c>
      <c r="O233" s="4">
        <v>1.0</v>
      </c>
      <c r="P233" s="4">
        <v>0.0204250165236175</v>
      </c>
      <c r="Q233" s="4">
        <v>0.010236347071118</v>
      </c>
      <c r="R233" s="4" t="s">
        <v>30</v>
      </c>
      <c r="S233" s="4" t="s">
        <v>76</v>
      </c>
      <c r="T233" s="4">
        <v>17340.140236</v>
      </c>
      <c r="U233" s="6">
        <v>44522.0</v>
      </c>
    </row>
    <row r="234" ht="15.75" customHeight="1">
      <c r="A234" s="1" t="s">
        <v>503</v>
      </c>
      <c r="B234" s="7" t="s">
        <v>504</v>
      </c>
      <c r="C234" s="4">
        <v>104.2</v>
      </c>
      <c r="D234" s="4">
        <v>116.0</v>
      </c>
      <c r="E234" s="4">
        <v>0.8982758620689656</v>
      </c>
      <c r="F234" s="4">
        <v>0.04414587332053743</v>
      </c>
      <c r="G234" s="4">
        <v>0.02168743903399806</v>
      </c>
      <c r="H234" s="4">
        <v>0.03</v>
      </c>
      <c r="I234" s="4">
        <v>0.09009862475441288</v>
      </c>
      <c r="J234" s="4" t="s">
        <v>23</v>
      </c>
      <c r="K234" s="4" t="s">
        <v>29</v>
      </c>
      <c r="L234" s="4">
        <v>14.5</v>
      </c>
      <c r="M234" s="4">
        <v>4.6</v>
      </c>
      <c r="N234" s="4">
        <v>0.3172413793103448</v>
      </c>
      <c r="O234" s="4">
        <v>13.0</v>
      </c>
      <c r="P234" s="4">
        <v>0.04012620718096094</v>
      </c>
      <c r="Q234" s="4">
        <v>0.324551982186303</v>
      </c>
      <c r="R234" s="4" t="s">
        <v>30</v>
      </c>
      <c r="S234" s="4" t="s">
        <v>82</v>
      </c>
      <c r="T234" s="4">
        <v>38831.94</v>
      </c>
      <c r="U234" s="6">
        <v>44509.0</v>
      </c>
    </row>
    <row r="235" ht="15.75" customHeight="1">
      <c r="A235" s="1" t="s">
        <v>505</v>
      </c>
      <c r="B235" s="7" t="s">
        <v>506</v>
      </c>
      <c r="C235" s="4">
        <v>4.52</v>
      </c>
      <c r="D235" s="4">
        <v>5.25</v>
      </c>
      <c r="E235" s="4">
        <v>0.8609523809523809</v>
      </c>
      <c r="F235" s="4">
        <v>0.008849557522123895</v>
      </c>
      <c r="G235" s="4">
        <v>0.03039602285319321</v>
      </c>
      <c r="H235" s="4">
        <v>0.05</v>
      </c>
      <c r="I235" s="4">
        <v>0.09008347523243976</v>
      </c>
      <c r="J235" s="4" t="s">
        <v>23</v>
      </c>
      <c r="K235" s="4" t="s">
        <v>24</v>
      </c>
      <c r="L235" s="4">
        <v>1.25</v>
      </c>
      <c r="M235" s="4">
        <v>0.04</v>
      </c>
      <c r="N235" s="4">
        <v>0.032</v>
      </c>
      <c r="O235" s="4">
        <v>0.0</v>
      </c>
      <c r="P235" s="4">
        <v>0.08447177119769855</v>
      </c>
      <c r="Q235" s="4">
        <v>0.704545454545454</v>
      </c>
      <c r="R235" s="4" t="s">
        <v>30</v>
      </c>
      <c r="S235" s="4" t="s">
        <v>26</v>
      </c>
      <c r="T235" s="4">
        <v>225.234486</v>
      </c>
      <c r="U235" s="6">
        <v>44498.0</v>
      </c>
    </row>
    <row r="236" ht="15.75" customHeight="1">
      <c r="A236" s="1" t="s">
        <v>507</v>
      </c>
      <c r="B236" s="7" t="s">
        <v>508</v>
      </c>
      <c r="C236" s="4">
        <v>63.86</v>
      </c>
      <c r="D236" s="4">
        <v>63.0</v>
      </c>
      <c r="E236" s="4">
        <v>1.013650793650794</v>
      </c>
      <c r="F236" s="4">
        <v>0.04290635765737551</v>
      </c>
      <c r="G236" s="4">
        <v>-0.002708018862834893</v>
      </c>
      <c r="H236" s="4">
        <v>0.055</v>
      </c>
      <c r="I236" s="4">
        <v>0.08997251159465947</v>
      </c>
      <c r="J236" s="4" t="s">
        <v>23</v>
      </c>
      <c r="K236" s="4" t="s">
        <v>29</v>
      </c>
      <c r="L236" s="4">
        <v>3.96</v>
      </c>
      <c r="M236" s="4">
        <v>2.74</v>
      </c>
      <c r="N236" s="4">
        <v>0.6919191919191919</v>
      </c>
      <c r="O236" s="4">
        <v>19.0</v>
      </c>
      <c r="P236" s="4">
        <v>0.05017940304678881</v>
      </c>
      <c r="Q236" s="4">
        <v>-0.013047467717028</v>
      </c>
      <c r="R236" s="4" t="s">
        <v>30</v>
      </c>
      <c r="S236" s="4" t="s">
        <v>52</v>
      </c>
      <c r="T236" s="4">
        <v>3191.305593</v>
      </c>
      <c r="U236" s="6">
        <v>44527.0</v>
      </c>
    </row>
    <row r="237" ht="15.75" customHeight="1">
      <c r="A237" s="1" t="s">
        <v>509</v>
      </c>
      <c r="B237" s="7" t="s">
        <v>510</v>
      </c>
      <c r="C237" s="4">
        <v>22.25</v>
      </c>
      <c r="D237" s="4">
        <v>22.0</v>
      </c>
      <c r="E237" s="4">
        <v>1.011363636363636</v>
      </c>
      <c r="F237" s="4">
        <v>0.04764044943820225</v>
      </c>
      <c r="G237" s="4">
        <v>-0.002257359374357115</v>
      </c>
      <c r="H237" s="4">
        <v>0.05</v>
      </c>
      <c r="I237" s="4">
        <v>0.08990947743723643</v>
      </c>
      <c r="J237" s="4" t="s">
        <v>59</v>
      </c>
      <c r="K237" s="4" t="s">
        <v>23</v>
      </c>
      <c r="L237" s="4">
        <v>1.5</v>
      </c>
      <c r="M237" s="4">
        <v>1.06</v>
      </c>
      <c r="N237" s="4">
        <v>0.7066666666666667</v>
      </c>
      <c r="O237" s="4">
        <v>5.0</v>
      </c>
      <c r="P237" s="4">
        <v>0.04955591526723868</v>
      </c>
      <c r="Q237" s="4">
        <v>0.05970217921388801</v>
      </c>
      <c r="R237" s="4" t="s">
        <v>70</v>
      </c>
      <c r="S237" s="4" t="s">
        <v>71</v>
      </c>
      <c r="T237" s="4">
        <v>2011.490898</v>
      </c>
      <c r="U237" s="6">
        <v>44508.0</v>
      </c>
    </row>
    <row r="238" ht="15.75" customHeight="1">
      <c r="A238" s="1" t="s">
        <v>511</v>
      </c>
      <c r="B238" s="7" t="s">
        <v>512</v>
      </c>
      <c r="C238" s="4">
        <v>59.67</v>
      </c>
      <c r="D238" s="4">
        <v>77.0</v>
      </c>
      <c r="E238" s="4">
        <v>0.7749350649350649</v>
      </c>
      <c r="F238" s="4">
        <v>0.03217697335344394</v>
      </c>
      <c r="G238" s="4">
        <v>0.05231785063126537</v>
      </c>
      <c r="H238" s="4">
        <v>0.01</v>
      </c>
      <c r="I238" s="4">
        <v>0.08986906426481012</v>
      </c>
      <c r="J238" s="4" t="s">
        <v>44</v>
      </c>
      <c r="K238" s="4" t="s">
        <v>44</v>
      </c>
      <c r="L238" s="4">
        <v>8.5</v>
      </c>
      <c r="M238" s="4">
        <v>1.92</v>
      </c>
      <c r="N238" s="4">
        <v>0.2258823529411765</v>
      </c>
      <c r="O238" s="4">
        <v>9.0</v>
      </c>
      <c r="P238" s="4">
        <v>0.0403582746309219</v>
      </c>
      <c r="Q238" s="4">
        <v>0.265776944624921</v>
      </c>
      <c r="R238" s="4" t="s">
        <v>30</v>
      </c>
      <c r="S238" s="4" t="s">
        <v>82</v>
      </c>
      <c r="T238" s="4">
        <v>49981.738668</v>
      </c>
      <c r="U238" s="6">
        <v>44511.0</v>
      </c>
    </row>
    <row r="239" ht="15.75" customHeight="1">
      <c r="A239" s="1" t="s">
        <v>513</v>
      </c>
      <c r="B239" s="7" t="s">
        <v>514</v>
      </c>
      <c r="C239" s="4">
        <v>645.34</v>
      </c>
      <c r="D239" s="4">
        <v>462.0</v>
      </c>
      <c r="E239" s="4">
        <v>1.396839826839827</v>
      </c>
      <c r="F239" s="4">
        <v>0.004214832491399883</v>
      </c>
      <c r="G239" s="4">
        <v>-0.06465747859389714</v>
      </c>
      <c r="H239" s="4">
        <v>0.16</v>
      </c>
      <c r="I239" s="4">
        <v>0.08980533582027239</v>
      </c>
      <c r="J239" s="4" t="s">
        <v>44</v>
      </c>
      <c r="K239" s="4" t="s">
        <v>24</v>
      </c>
      <c r="L239" s="4">
        <v>11.56</v>
      </c>
      <c r="M239" s="4">
        <v>2.72</v>
      </c>
      <c r="N239" s="4">
        <v>0.2352941176470588</v>
      </c>
      <c r="O239" s="4">
        <v>10.0</v>
      </c>
      <c r="P239" s="4">
        <v>0.1598810174248351</v>
      </c>
      <c r="Q239" s="4">
        <v>0.7675481584311931</v>
      </c>
      <c r="R239" s="4" t="s">
        <v>30</v>
      </c>
      <c r="S239" s="4" t="s">
        <v>34</v>
      </c>
      <c r="T239" s="4">
        <v>177570.193016</v>
      </c>
      <c r="U239" s="6">
        <v>44520.0</v>
      </c>
    </row>
    <row r="240" ht="15.75" customHeight="1">
      <c r="A240" s="1" t="s">
        <v>515</v>
      </c>
      <c r="B240" s="7" t="s">
        <v>516</v>
      </c>
      <c r="C240" s="4">
        <v>28.53</v>
      </c>
      <c r="D240" s="4">
        <v>27.05</v>
      </c>
      <c r="E240" s="4">
        <v>1.054713493530499</v>
      </c>
      <c r="F240" s="4">
        <v>0.03645285664213109</v>
      </c>
      <c r="G240" s="4">
        <v>-0.01059728092525913</v>
      </c>
      <c r="H240" s="4">
        <v>0.07</v>
      </c>
      <c r="I240" s="4">
        <v>0.08971262658079504</v>
      </c>
      <c r="J240" s="4" t="s">
        <v>59</v>
      </c>
      <c r="K240" s="4" t="s">
        <v>24</v>
      </c>
      <c r="L240" s="4">
        <v>1.48</v>
      </c>
      <c r="M240" s="4">
        <v>1.04</v>
      </c>
      <c r="N240" s="4">
        <v>0.7027027027027027</v>
      </c>
      <c r="O240" s="4">
        <v>3.0</v>
      </c>
      <c r="P240" s="4">
        <v>0.0424022162772979</v>
      </c>
      <c r="Q240" s="4">
        <v>0.32913419451265</v>
      </c>
      <c r="R240" s="4" t="s">
        <v>70</v>
      </c>
      <c r="S240" s="4" t="s">
        <v>71</v>
      </c>
      <c r="T240" s="4">
        <v>3329.90808</v>
      </c>
      <c r="U240" s="6">
        <v>44508.0</v>
      </c>
    </row>
    <row r="241" ht="15.75" customHeight="1">
      <c r="A241" s="1" t="s">
        <v>517</v>
      </c>
      <c r="B241" s="7" t="s">
        <v>518</v>
      </c>
      <c r="C241" s="4">
        <v>55.82</v>
      </c>
      <c r="D241" s="4">
        <v>49.0</v>
      </c>
      <c r="E241" s="4">
        <v>1.139183673469388</v>
      </c>
      <c r="F241" s="4">
        <v>0.00949480472948764</v>
      </c>
      <c r="G241" s="4">
        <v>-0.02572569336365049</v>
      </c>
      <c r="H241" s="4">
        <v>0.11</v>
      </c>
      <c r="I241" s="4">
        <v>0.08962113061259691</v>
      </c>
      <c r="J241" s="4" t="s">
        <v>23</v>
      </c>
      <c r="K241" s="4" t="s">
        <v>59</v>
      </c>
      <c r="L241" s="4">
        <v>1.95</v>
      </c>
      <c r="M241" s="4">
        <v>0.53</v>
      </c>
      <c r="N241" s="4">
        <v>0.2717948717948718</v>
      </c>
      <c r="O241" s="4">
        <v>3.0</v>
      </c>
      <c r="P241" s="4">
        <v>0.06022122873100355</v>
      </c>
      <c r="Q241" s="4">
        <v>0.7137278319636781</v>
      </c>
      <c r="R241" s="4" t="s">
        <v>30</v>
      </c>
      <c r="S241" s="4" t="s">
        <v>79</v>
      </c>
      <c r="T241" s="4">
        <v>6030.74258</v>
      </c>
      <c r="U241" s="6">
        <v>44511.0</v>
      </c>
    </row>
    <row r="242" ht="15.75" customHeight="1">
      <c r="A242" s="1" t="s">
        <v>519</v>
      </c>
      <c r="B242" s="7" t="s">
        <v>520</v>
      </c>
      <c r="C242" s="4">
        <v>667.56</v>
      </c>
      <c r="D242" s="4">
        <v>615.0</v>
      </c>
      <c r="E242" s="4">
        <v>1.085463414634146</v>
      </c>
      <c r="F242" s="4">
        <v>0.007789561986937504</v>
      </c>
      <c r="G242" s="4">
        <v>-0.01626763057332281</v>
      </c>
      <c r="H242" s="4">
        <v>0.1</v>
      </c>
      <c r="I242" s="4">
        <v>0.08941760056308512</v>
      </c>
      <c r="J242" s="4" t="s">
        <v>23</v>
      </c>
      <c r="K242" s="4" t="s">
        <v>59</v>
      </c>
      <c r="L242" s="4">
        <v>34.16</v>
      </c>
      <c r="M242" s="4">
        <v>5.2</v>
      </c>
      <c r="N242" s="4">
        <v>0.1522248243559719</v>
      </c>
      <c r="O242" s="4">
        <v>7.0</v>
      </c>
      <c r="P242" s="4">
        <v>0.08997698704834534</v>
      </c>
      <c r="Q242" s="4">
        <v>0.33553732223828</v>
      </c>
      <c r="R242" s="4" t="s">
        <v>30</v>
      </c>
      <c r="S242" s="4" t="s">
        <v>34</v>
      </c>
      <c r="T242" s="4">
        <v>93134.114105</v>
      </c>
      <c r="U242" s="6">
        <v>44499.0</v>
      </c>
    </row>
    <row r="243" ht="15.75" customHeight="1">
      <c r="A243" s="1" t="s">
        <v>521</v>
      </c>
      <c r="B243" s="7" t="s">
        <v>522</v>
      </c>
      <c r="C243" s="4">
        <v>35.7</v>
      </c>
      <c r="D243" s="4">
        <v>37.0</v>
      </c>
      <c r="E243" s="4">
        <v>0.9648648648648649</v>
      </c>
      <c r="F243" s="4">
        <v>0.03137254901960784</v>
      </c>
      <c r="G243" s="4">
        <v>0.007179091776114088</v>
      </c>
      <c r="H243" s="4">
        <v>0.055</v>
      </c>
      <c r="I243" s="4">
        <v>0.0893788728211995</v>
      </c>
      <c r="J243" s="4" t="s">
        <v>44</v>
      </c>
      <c r="K243" s="4" t="s">
        <v>44</v>
      </c>
      <c r="L243" s="4">
        <v>3.4</v>
      </c>
      <c r="M243" s="4">
        <v>1.12</v>
      </c>
      <c r="N243" s="4">
        <v>0.3294117647058824</v>
      </c>
      <c r="O243" s="4">
        <v>35.0</v>
      </c>
      <c r="P243" s="4">
        <v>0.04563955259127317</v>
      </c>
      <c r="Q243" s="4">
        <v>0.308603511741679</v>
      </c>
      <c r="R243" s="4" t="s">
        <v>30</v>
      </c>
      <c r="S243" s="4" t="s">
        <v>82</v>
      </c>
      <c r="T243" s="4">
        <v>123.899571</v>
      </c>
      <c r="U243" s="6">
        <v>44505.0</v>
      </c>
    </row>
    <row r="244" ht="15.75" customHeight="1">
      <c r="A244" s="1" t="s">
        <v>523</v>
      </c>
      <c r="B244" s="7" t="s">
        <v>524</v>
      </c>
      <c r="C244" s="4">
        <v>42.82</v>
      </c>
      <c r="D244" s="4">
        <v>44.0</v>
      </c>
      <c r="E244" s="4">
        <v>0.9731818181818181</v>
      </c>
      <c r="F244" s="4">
        <v>0.03923400280242877</v>
      </c>
      <c r="G244" s="4">
        <v>0.005451676751558443</v>
      </c>
      <c r="H244" s="4">
        <v>0.05</v>
      </c>
      <c r="I244" s="4">
        <v>0.08908711769027455</v>
      </c>
      <c r="J244" s="4" t="s">
        <v>44</v>
      </c>
      <c r="K244" s="4" t="s">
        <v>44</v>
      </c>
      <c r="L244" s="4">
        <v>2.75</v>
      </c>
      <c r="M244" s="4">
        <v>1.68</v>
      </c>
      <c r="N244" s="4">
        <v>0.6109090909090908</v>
      </c>
      <c r="O244" s="4">
        <v>48.0</v>
      </c>
      <c r="P244" s="4">
        <v>0.03959498820755258</v>
      </c>
      <c r="Q244" s="4">
        <v>-0.03217726486290901</v>
      </c>
      <c r="R244" s="4" t="s">
        <v>30</v>
      </c>
      <c r="S244" s="4" t="s">
        <v>37</v>
      </c>
      <c r="T244" s="4">
        <v>5565.830473</v>
      </c>
      <c r="U244" s="6">
        <v>44506.0</v>
      </c>
    </row>
    <row r="245" ht="15.75" customHeight="1">
      <c r="A245" s="1" t="s">
        <v>525</v>
      </c>
      <c r="B245" s="7" t="s">
        <v>526</v>
      </c>
      <c r="C245" s="4">
        <v>69.98</v>
      </c>
      <c r="D245" s="4">
        <v>72.0</v>
      </c>
      <c r="E245" s="4">
        <v>0.9719444444444445</v>
      </c>
      <c r="F245" s="4">
        <v>0.03658188053729637</v>
      </c>
      <c r="G245" s="4">
        <v>0.005707552782063363</v>
      </c>
      <c r="H245" s="4">
        <v>0.05</v>
      </c>
      <c r="I245" s="4">
        <v>0.08904209650705308</v>
      </c>
      <c r="J245" s="4" t="s">
        <v>23</v>
      </c>
      <c r="K245" s="4" t="s">
        <v>23</v>
      </c>
      <c r="L245" s="4">
        <v>6.55</v>
      </c>
      <c r="M245" s="4">
        <v>2.56</v>
      </c>
      <c r="N245" s="4">
        <v>0.3908396946564885</v>
      </c>
      <c r="O245" s="4">
        <v>15.0</v>
      </c>
      <c r="P245" s="4">
        <v>0.06025622492066018</v>
      </c>
      <c r="Q245" s="4">
        <v>0.373662922419219</v>
      </c>
      <c r="R245" s="4" t="s">
        <v>30</v>
      </c>
      <c r="S245" s="4" t="s">
        <v>82</v>
      </c>
      <c r="T245" s="4">
        <v>18337.502614</v>
      </c>
      <c r="U245" s="6">
        <v>44505.0</v>
      </c>
    </row>
    <row r="246" ht="15.75" customHeight="1">
      <c r="A246" s="1" t="s">
        <v>527</v>
      </c>
      <c r="B246" s="7" t="s">
        <v>528</v>
      </c>
      <c r="C246" s="4">
        <v>15.12</v>
      </c>
      <c r="D246" s="4">
        <v>15.23</v>
      </c>
      <c r="E246" s="4">
        <v>0.9927774130006565</v>
      </c>
      <c r="F246" s="4">
        <v>0.03174603174603174</v>
      </c>
      <c r="G246" s="4">
        <v>0.00145081064008612</v>
      </c>
      <c r="H246" s="4">
        <v>0.06</v>
      </c>
      <c r="I246" s="4">
        <v>0.0890117627314082</v>
      </c>
      <c r="J246" s="4" t="s">
        <v>23</v>
      </c>
      <c r="K246" s="4" t="s">
        <v>23</v>
      </c>
      <c r="L246" s="4">
        <v>2.03</v>
      </c>
      <c r="M246" s="4">
        <v>0.48</v>
      </c>
      <c r="N246" s="4">
        <v>0.2364532019704434</v>
      </c>
      <c r="O246" s="4">
        <v>0.0</v>
      </c>
      <c r="P246" s="4">
        <v>0.04910201101938982</v>
      </c>
      <c r="Q246" s="4">
        <v>0.271850765038775</v>
      </c>
      <c r="R246" s="4" t="s">
        <v>30</v>
      </c>
      <c r="S246" s="4" t="s">
        <v>34</v>
      </c>
      <c r="T246" s="4">
        <v>19843.118712</v>
      </c>
      <c r="U246" s="6">
        <v>44534.0</v>
      </c>
    </row>
    <row r="247" ht="15.75" customHeight="1">
      <c r="A247" s="1" t="s">
        <v>529</v>
      </c>
      <c r="B247" s="7" t="s">
        <v>530</v>
      </c>
      <c r="C247" s="4">
        <v>91.39</v>
      </c>
      <c r="D247" s="4">
        <v>97.0</v>
      </c>
      <c r="E247" s="4">
        <v>0.9421649484536082</v>
      </c>
      <c r="F247" s="4">
        <v>0.0547105810263705</v>
      </c>
      <c r="G247" s="4">
        <v>0.01198624921814551</v>
      </c>
      <c r="H247" s="4">
        <v>0.03</v>
      </c>
      <c r="I247" s="4">
        <v>0.0887370669939953</v>
      </c>
      <c r="J247" s="4" t="s">
        <v>23</v>
      </c>
      <c r="K247" s="4" t="s">
        <v>29</v>
      </c>
      <c r="L247" s="4">
        <v>6.04</v>
      </c>
      <c r="M247" s="4">
        <v>5.0</v>
      </c>
      <c r="N247" s="4">
        <v>0.8278145695364238</v>
      </c>
      <c r="O247" s="4">
        <v>14.0</v>
      </c>
      <c r="P247" s="4">
        <v>0.03012896281839894</v>
      </c>
      <c r="Q247" s="4">
        <v>0.165992874632936</v>
      </c>
      <c r="R247" s="4" t="s">
        <v>30</v>
      </c>
      <c r="S247" s="4" t="s">
        <v>150</v>
      </c>
      <c r="T247" s="4">
        <v>139149.258038</v>
      </c>
      <c r="U247" s="6">
        <v>44488.0</v>
      </c>
    </row>
    <row r="248" ht="15.75" customHeight="1">
      <c r="A248" s="1" t="s">
        <v>531</v>
      </c>
      <c r="B248" s="7" t="s">
        <v>532</v>
      </c>
      <c r="C248" s="4">
        <v>4.04</v>
      </c>
      <c r="D248" s="4">
        <v>4.9</v>
      </c>
      <c r="E248" s="4">
        <v>0.8244897959183672</v>
      </c>
      <c r="F248" s="4">
        <v>0.04455445544554455</v>
      </c>
      <c r="G248" s="4">
        <v>0.0393526865874223</v>
      </c>
      <c r="H248" s="4">
        <v>0.015</v>
      </c>
      <c r="I248" s="4">
        <v>0.08868698476224379</v>
      </c>
      <c r="J248" s="4" t="s">
        <v>24</v>
      </c>
      <c r="K248" s="4" t="s">
        <v>23</v>
      </c>
      <c r="L248" s="4">
        <v>0.49</v>
      </c>
      <c r="M248" s="4">
        <v>0.18</v>
      </c>
      <c r="N248" s="4">
        <v>0.3673469387755102</v>
      </c>
      <c r="O248" s="4">
        <v>0.0</v>
      </c>
      <c r="P248" s="4">
        <v>0.0</v>
      </c>
      <c r="Q248" s="4">
        <v>-0.164725387731117</v>
      </c>
      <c r="R248" s="4" t="s">
        <v>30</v>
      </c>
      <c r="S248" s="4" t="s">
        <v>82</v>
      </c>
      <c r="T248" s="4">
        <v>19286.463056</v>
      </c>
      <c r="U248" s="6">
        <v>44529.0</v>
      </c>
    </row>
    <row r="249" ht="15.75" customHeight="1">
      <c r="A249" s="1" t="s">
        <v>533</v>
      </c>
      <c r="B249" s="7" t="s">
        <v>534</v>
      </c>
      <c r="C249" s="4">
        <v>304.93</v>
      </c>
      <c r="D249" s="4">
        <v>257.0</v>
      </c>
      <c r="E249" s="4">
        <v>1.186498054474708</v>
      </c>
      <c r="F249" s="4">
        <v>0.02557964122913456</v>
      </c>
      <c r="G249" s="4">
        <v>-0.03362298036438793</v>
      </c>
      <c r="H249" s="4">
        <v>0.1</v>
      </c>
      <c r="I249" s="4">
        <v>0.08865149517688975</v>
      </c>
      <c r="J249" s="4" t="s">
        <v>59</v>
      </c>
      <c r="K249" s="4" t="s">
        <v>59</v>
      </c>
      <c r="L249" s="4">
        <v>10.29</v>
      </c>
      <c r="M249" s="4">
        <v>7.8</v>
      </c>
      <c r="N249" s="4">
        <v>0.7580174927113703</v>
      </c>
      <c r="O249" s="4">
        <v>8.0</v>
      </c>
      <c r="P249" s="4">
        <v>0.0999653567765697</v>
      </c>
      <c r="Q249" s="4">
        <v>0.421948468730648</v>
      </c>
      <c r="R249" s="4" t="s">
        <v>70</v>
      </c>
      <c r="S249" s="4" t="s">
        <v>71</v>
      </c>
      <c r="T249" s="4">
        <v>11692.135069</v>
      </c>
      <c r="U249" s="6">
        <v>44490.0</v>
      </c>
    </row>
    <row r="250" ht="15.75" customHeight="1">
      <c r="A250" s="1" t="s">
        <v>535</v>
      </c>
      <c r="B250" s="7" t="s">
        <v>536</v>
      </c>
      <c r="C250" s="4">
        <v>202.68</v>
      </c>
      <c r="D250" s="4">
        <v>178.0</v>
      </c>
      <c r="E250" s="4">
        <v>1.138651685393258</v>
      </c>
      <c r="F250" s="4">
        <v>0.007400828892835998</v>
      </c>
      <c r="G250" s="4">
        <v>-0.02563467246838602</v>
      </c>
      <c r="H250" s="4">
        <v>0.11</v>
      </c>
      <c r="I250" s="4">
        <v>0.08861001886270103</v>
      </c>
      <c r="J250" s="4" t="s">
        <v>44</v>
      </c>
      <c r="K250" s="4" t="s">
        <v>23</v>
      </c>
      <c r="L250" s="4">
        <v>7.1</v>
      </c>
      <c r="M250" s="4">
        <v>1.5</v>
      </c>
      <c r="N250" s="4">
        <v>0.2112676056338028</v>
      </c>
      <c r="O250" s="4">
        <v>14.0</v>
      </c>
      <c r="P250" s="4">
        <v>0.09487401536266371</v>
      </c>
      <c r="Q250" s="4">
        <v>-0.07125268767607301</v>
      </c>
      <c r="R250" s="4" t="s">
        <v>30</v>
      </c>
      <c r="S250" s="4" t="s">
        <v>82</v>
      </c>
      <c r="T250" s="4">
        <v>432689.28</v>
      </c>
      <c r="U250" s="6">
        <v>44497.0</v>
      </c>
    </row>
    <row r="251" ht="15.75" customHeight="1">
      <c r="A251" s="1" t="s">
        <v>537</v>
      </c>
      <c r="B251" s="7" t="s">
        <v>538</v>
      </c>
      <c r="C251" s="4">
        <v>101.17</v>
      </c>
      <c r="D251" s="4">
        <v>94.92</v>
      </c>
      <c r="E251" s="4">
        <v>1.065844922039612</v>
      </c>
      <c r="F251" s="4">
        <v>0.03321142631214787</v>
      </c>
      <c r="G251" s="4">
        <v>-0.01267258562097384</v>
      </c>
      <c r="H251" s="4">
        <v>0.07</v>
      </c>
      <c r="I251" s="4">
        <v>0.0885321243803463</v>
      </c>
      <c r="J251" s="4" t="s">
        <v>29</v>
      </c>
      <c r="K251" s="4" t="s">
        <v>29</v>
      </c>
      <c r="L251" s="4">
        <v>7.83</v>
      </c>
      <c r="M251" s="4">
        <v>3.36</v>
      </c>
      <c r="N251" s="4">
        <v>0.4291187739463601</v>
      </c>
      <c r="O251" s="4">
        <v>10.0</v>
      </c>
      <c r="P251" s="4">
        <v>0.08317764845110265</v>
      </c>
      <c r="Q251" s="4">
        <v>0.262489779514682</v>
      </c>
      <c r="R251" s="4" t="s">
        <v>30</v>
      </c>
      <c r="S251" s="4" t="s">
        <v>82</v>
      </c>
      <c r="T251" s="4">
        <v>142691.0232</v>
      </c>
      <c r="U251" s="6">
        <v>44444.0</v>
      </c>
    </row>
    <row r="252" ht="15.75" customHeight="1">
      <c r="A252" s="1" t="s">
        <v>539</v>
      </c>
      <c r="B252" s="7" t="s">
        <v>540</v>
      </c>
      <c r="C252" s="4">
        <v>55.5</v>
      </c>
      <c r="D252" s="4">
        <v>62.0</v>
      </c>
      <c r="E252" s="4">
        <v>0.8951612903225806</v>
      </c>
      <c r="F252" s="4">
        <v>0.02486486486486486</v>
      </c>
      <c r="G252" s="4">
        <v>0.02239741150875396</v>
      </c>
      <c r="H252" s="4">
        <v>0.045</v>
      </c>
      <c r="I252" s="4">
        <v>0.08850665996532614</v>
      </c>
      <c r="J252" s="4" t="s">
        <v>44</v>
      </c>
      <c r="K252" s="4" t="s">
        <v>29</v>
      </c>
      <c r="L252" s="4">
        <v>4.12</v>
      </c>
      <c r="M252" s="4">
        <v>1.38</v>
      </c>
      <c r="N252" s="4">
        <v>0.3349514563106796</v>
      </c>
      <c r="O252" s="4">
        <v>28.0</v>
      </c>
      <c r="P252" s="4">
        <v>0.03002598081465924</v>
      </c>
      <c r="Q252" s="4">
        <v>0.521187268111696</v>
      </c>
      <c r="R252" s="4" t="s">
        <v>30</v>
      </c>
      <c r="S252" s="4" t="s">
        <v>45</v>
      </c>
      <c r="T252" s="4">
        <v>3042.187074</v>
      </c>
      <c r="U252" s="6">
        <v>44453.0</v>
      </c>
    </row>
    <row r="253" ht="15.75" customHeight="1">
      <c r="A253" s="1" t="s">
        <v>541</v>
      </c>
      <c r="B253" s="7" t="s">
        <v>542</v>
      </c>
      <c r="C253" s="4">
        <v>76.76</v>
      </c>
      <c r="D253" s="4">
        <v>77.0</v>
      </c>
      <c r="E253" s="4">
        <v>0.9968831168831169</v>
      </c>
      <c r="F253" s="4">
        <v>0.02918186555497655</v>
      </c>
      <c r="G253" s="4">
        <v>6.245450899569072E-4</v>
      </c>
      <c r="H253" s="4">
        <v>0.06</v>
      </c>
      <c r="I253" s="4">
        <v>0.08838484306510752</v>
      </c>
      <c r="J253" s="4" t="s">
        <v>29</v>
      </c>
      <c r="K253" s="4" t="s">
        <v>29</v>
      </c>
      <c r="L253" s="4">
        <v>6.73</v>
      </c>
      <c r="M253" s="4">
        <v>2.24</v>
      </c>
      <c r="N253" s="4">
        <v>0.3328380386329866</v>
      </c>
      <c r="O253" s="4">
        <v>9.0</v>
      </c>
      <c r="P253" s="4">
        <v>0.0799150058822331</v>
      </c>
      <c r="Q253" s="4">
        <v>0.327769387936395</v>
      </c>
      <c r="R253" s="4" t="s">
        <v>30</v>
      </c>
      <c r="S253" s="4" t="s">
        <v>82</v>
      </c>
      <c r="T253" s="4">
        <v>25245.682008</v>
      </c>
      <c r="U253" s="6">
        <v>44436.0</v>
      </c>
    </row>
    <row r="254" ht="15.75" customHeight="1">
      <c r="A254" s="1" t="s">
        <v>543</v>
      </c>
      <c r="B254" s="7" t="s">
        <v>544</v>
      </c>
      <c r="C254" s="4">
        <v>162.94</v>
      </c>
      <c r="D254" s="4">
        <v>167.0</v>
      </c>
      <c r="E254" s="4">
        <v>0.975688622754491</v>
      </c>
      <c r="F254" s="4">
        <v>0.02602184853320241</v>
      </c>
      <c r="G254" s="4">
        <v>0.004934490200976027</v>
      </c>
      <c r="H254" s="4">
        <v>0.06</v>
      </c>
      <c r="I254" s="4">
        <v>0.08834656945214614</v>
      </c>
      <c r="J254" s="4" t="s">
        <v>44</v>
      </c>
      <c r="K254" s="4" t="s">
        <v>44</v>
      </c>
      <c r="L254" s="4">
        <v>9.8</v>
      </c>
      <c r="M254" s="4">
        <v>4.24</v>
      </c>
      <c r="N254" s="4">
        <v>0.4326530612244898</v>
      </c>
      <c r="O254" s="4">
        <v>59.0</v>
      </c>
      <c r="P254" s="4">
        <v>0.05984764821935884</v>
      </c>
      <c r="Q254" s="4">
        <v>0.08735400065495001</v>
      </c>
      <c r="R254" s="4" t="s">
        <v>30</v>
      </c>
      <c r="S254" s="4" t="s">
        <v>31</v>
      </c>
      <c r="T254" s="4">
        <v>419583.304919</v>
      </c>
      <c r="U254" s="6">
        <v>44489.0</v>
      </c>
    </row>
    <row r="255" ht="15.75" customHeight="1">
      <c r="A255" s="1" t="s">
        <v>545</v>
      </c>
      <c r="B255" s="7" t="s">
        <v>546</v>
      </c>
      <c r="C255" s="4">
        <v>215.3</v>
      </c>
      <c r="D255" s="4">
        <v>206.0</v>
      </c>
      <c r="E255" s="4">
        <v>1.045145631067961</v>
      </c>
      <c r="F255" s="4">
        <v>0.01895030190431955</v>
      </c>
      <c r="G255" s="4">
        <v>-0.008792366193196122</v>
      </c>
      <c r="H255" s="4">
        <v>0.08</v>
      </c>
      <c r="I255" s="4">
        <v>0.08818636955127968</v>
      </c>
      <c r="J255" s="4" t="s">
        <v>44</v>
      </c>
      <c r="K255" s="4" t="s">
        <v>29</v>
      </c>
      <c r="L255" s="4">
        <v>12.9</v>
      </c>
      <c r="M255" s="4">
        <v>4.08</v>
      </c>
      <c r="N255" s="4">
        <v>0.3162790697674419</v>
      </c>
      <c r="O255" s="4">
        <v>20.0</v>
      </c>
      <c r="P255" s="4">
        <v>0.07982488529298792</v>
      </c>
      <c r="Q255" s="4">
        <v>0.107850847741055</v>
      </c>
      <c r="R255" s="4" t="s">
        <v>30</v>
      </c>
      <c r="S255" s="4" t="s">
        <v>79</v>
      </c>
      <c r="T255" s="4">
        <v>41599.799428</v>
      </c>
      <c r="U255" s="6">
        <v>44509.0</v>
      </c>
    </row>
    <row r="256" ht="15.75" customHeight="1">
      <c r="A256" s="1" t="s">
        <v>547</v>
      </c>
      <c r="B256" s="7" t="s">
        <v>548</v>
      </c>
      <c r="C256" s="4">
        <v>34.52</v>
      </c>
      <c r="D256" s="4">
        <v>39.0</v>
      </c>
      <c r="E256" s="4">
        <v>0.8851282051282052</v>
      </c>
      <c r="F256" s="4">
        <v>0.02404403244495944</v>
      </c>
      <c r="G256" s="4">
        <v>0.02470478449875424</v>
      </c>
      <c r="H256" s="4">
        <v>0.04</v>
      </c>
      <c r="I256" s="4">
        <v>0.08765890526891229</v>
      </c>
      <c r="J256" s="4" t="s">
        <v>29</v>
      </c>
      <c r="K256" s="4" t="s">
        <v>29</v>
      </c>
      <c r="L256" s="4">
        <v>2.8</v>
      </c>
      <c r="M256" s="4">
        <v>0.83</v>
      </c>
      <c r="N256" s="4">
        <v>0.2964285714285714</v>
      </c>
      <c r="O256" s="4">
        <v>6.0</v>
      </c>
      <c r="P256" s="4">
        <v>0.06924192562875131</v>
      </c>
      <c r="Q256" s="4">
        <v>0.820912028102435</v>
      </c>
      <c r="R256" s="4" t="s">
        <v>30</v>
      </c>
      <c r="S256" s="4" t="s">
        <v>26</v>
      </c>
      <c r="T256" s="4">
        <v>23269.963989</v>
      </c>
      <c r="U256" s="6">
        <v>44502.0</v>
      </c>
    </row>
    <row r="257" ht="15.75" customHeight="1">
      <c r="A257" s="1" t="s">
        <v>549</v>
      </c>
      <c r="B257" s="7" t="s">
        <v>550</v>
      </c>
      <c r="C257" s="4">
        <v>127.23</v>
      </c>
      <c r="D257" s="4">
        <v>127.0</v>
      </c>
      <c r="E257" s="4">
        <v>1.001811023622047</v>
      </c>
      <c r="F257" s="4">
        <v>0.04087086378998664</v>
      </c>
      <c r="G257" s="4">
        <v>-3.618116695691675E-4</v>
      </c>
      <c r="H257" s="4">
        <v>0.054</v>
      </c>
      <c r="I257" s="4">
        <v>0.0875320570593845</v>
      </c>
      <c r="J257" s="4" t="s">
        <v>59</v>
      </c>
      <c r="K257" s="4" t="s">
        <v>23</v>
      </c>
      <c r="L257" s="4">
        <v>8.46</v>
      </c>
      <c r="M257" s="4">
        <v>5.2</v>
      </c>
      <c r="N257" s="4">
        <v>0.6146572104018913</v>
      </c>
      <c r="O257" s="4">
        <v>1.0</v>
      </c>
      <c r="P257" s="4">
        <v>0.02903366107118788</v>
      </c>
      <c r="Q257" s="4">
        <v>-0.126153092503142</v>
      </c>
      <c r="R257" s="4" t="s">
        <v>30</v>
      </c>
      <c r="S257" s="4" t="s">
        <v>37</v>
      </c>
      <c r="T257" s="4">
        <v>2853.204893</v>
      </c>
      <c r="U257" s="6">
        <v>44524.0</v>
      </c>
    </row>
    <row r="258" ht="15.75" customHeight="1">
      <c r="A258" s="1" t="s">
        <v>551</v>
      </c>
      <c r="B258" s="7" t="s">
        <v>552</v>
      </c>
      <c r="C258" s="4">
        <v>32.26</v>
      </c>
      <c r="D258" s="4">
        <v>32.0</v>
      </c>
      <c r="E258" s="4">
        <v>1.008125</v>
      </c>
      <c r="F258" s="4">
        <v>0.0375077495350279</v>
      </c>
      <c r="G258" s="4">
        <v>-0.001617125021443511</v>
      </c>
      <c r="H258" s="4">
        <v>0.06</v>
      </c>
      <c r="I258" s="4">
        <v>0.08742314465458612</v>
      </c>
      <c r="J258" s="4" t="s">
        <v>59</v>
      </c>
      <c r="K258" s="4" t="s">
        <v>24</v>
      </c>
      <c r="L258" s="4">
        <v>1.72</v>
      </c>
      <c r="M258" s="4">
        <v>1.21</v>
      </c>
      <c r="N258" s="4">
        <v>0.7034883720930233</v>
      </c>
      <c r="O258" s="4">
        <v>1.0</v>
      </c>
      <c r="P258" s="4">
        <v>0.00972630418295628</v>
      </c>
      <c r="Q258" s="4">
        <v>0.104379654171399</v>
      </c>
      <c r="R258" s="4" t="s">
        <v>70</v>
      </c>
      <c r="S258" s="4" t="s">
        <v>71</v>
      </c>
      <c r="T258" s="4">
        <v>4647.567708</v>
      </c>
      <c r="U258" s="6">
        <v>44513.0</v>
      </c>
    </row>
    <row r="259" ht="15.75" customHeight="1">
      <c r="A259" s="1" t="s">
        <v>553</v>
      </c>
      <c r="B259" s="7" t="s">
        <v>554</v>
      </c>
      <c r="C259" s="4">
        <v>76.34</v>
      </c>
      <c r="D259" s="4">
        <v>82.0</v>
      </c>
      <c r="E259" s="4">
        <v>0.9309756097560976</v>
      </c>
      <c r="F259" s="4">
        <v>0.02541262771810322</v>
      </c>
      <c r="G259" s="4">
        <v>0.01440723806258815</v>
      </c>
      <c r="H259" s="4">
        <v>0.05</v>
      </c>
      <c r="I259" s="4">
        <v>0.08713334565980846</v>
      </c>
      <c r="J259" s="4" t="s">
        <v>23</v>
      </c>
      <c r="K259" s="4" t="s">
        <v>23</v>
      </c>
      <c r="L259" s="4">
        <v>7.48</v>
      </c>
      <c r="M259" s="4">
        <v>1.94</v>
      </c>
      <c r="N259" s="4">
        <v>0.2593582887700535</v>
      </c>
      <c r="O259" s="4">
        <v>10.0</v>
      </c>
      <c r="P259" s="4">
        <v>0.05034020601589084</v>
      </c>
      <c r="Q259" s="4">
        <v>0.5366926881054901</v>
      </c>
      <c r="R259" s="4" t="s">
        <v>30</v>
      </c>
      <c r="S259" s="4" t="s">
        <v>82</v>
      </c>
      <c r="T259" s="4">
        <v>8230.32861</v>
      </c>
      <c r="U259" s="6">
        <v>44494.0</v>
      </c>
    </row>
    <row r="260" ht="15.75" customHeight="1">
      <c r="A260" s="1" t="s">
        <v>555</v>
      </c>
      <c r="B260" s="7" t="s">
        <v>556</v>
      </c>
      <c r="C260" s="4">
        <v>177.2</v>
      </c>
      <c r="D260" s="4">
        <v>186.0</v>
      </c>
      <c r="E260" s="4">
        <v>0.9526881720430107</v>
      </c>
      <c r="F260" s="4">
        <v>0.03340857787810384</v>
      </c>
      <c r="G260" s="4">
        <v>0.009740661518800708</v>
      </c>
      <c r="H260" s="4">
        <v>0.05</v>
      </c>
      <c r="I260" s="4">
        <v>0.08692795568530598</v>
      </c>
      <c r="J260" s="4" t="s">
        <v>44</v>
      </c>
      <c r="K260" s="4" t="s">
        <v>44</v>
      </c>
      <c r="L260" s="4">
        <v>9.8</v>
      </c>
      <c r="M260" s="4">
        <v>5.92</v>
      </c>
      <c r="N260" s="4">
        <v>0.6040816326530611</v>
      </c>
      <c r="O260" s="4">
        <v>63.0</v>
      </c>
      <c r="P260" s="4">
        <v>0.02011987338221144</v>
      </c>
      <c r="Q260" s="4">
        <v>0.03251967345122</v>
      </c>
      <c r="R260" s="4" t="s">
        <v>30</v>
      </c>
      <c r="S260" s="4" t="s">
        <v>79</v>
      </c>
      <c r="T260" s="4">
        <v>99867.176085</v>
      </c>
      <c r="U260" s="6">
        <v>44496.0</v>
      </c>
    </row>
    <row r="261" ht="15.75" customHeight="1">
      <c r="A261" s="1" t="s">
        <v>557</v>
      </c>
      <c r="B261" s="7" t="s">
        <v>558</v>
      </c>
      <c r="C261" s="4">
        <v>20.92</v>
      </c>
      <c r="D261" s="4">
        <v>19.0</v>
      </c>
      <c r="E261" s="4">
        <v>1.101052631578948</v>
      </c>
      <c r="F261" s="4">
        <v>0.02868068833652007</v>
      </c>
      <c r="G261" s="4">
        <v>-0.01906917041136491</v>
      </c>
      <c r="H261" s="4">
        <v>0.08</v>
      </c>
      <c r="I261" s="4">
        <v>0.08677363163825014</v>
      </c>
      <c r="J261" s="4" t="s">
        <v>59</v>
      </c>
      <c r="K261" s="4" t="s">
        <v>59</v>
      </c>
      <c r="L261" s="4">
        <v>-0.55</v>
      </c>
      <c r="M261" s="4">
        <v>0.6</v>
      </c>
      <c r="N261" s="4">
        <v>9.99</v>
      </c>
      <c r="O261" s="4">
        <v>2.0</v>
      </c>
      <c r="P261" s="4">
        <v>0.0796084730466029</v>
      </c>
      <c r="Q261" s="4">
        <v>0.116773167246353</v>
      </c>
      <c r="R261" s="4" t="s">
        <v>30</v>
      </c>
      <c r="S261" s="4" t="s">
        <v>52</v>
      </c>
      <c r="T261" s="4">
        <v>9995.215939</v>
      </c>
      <c r="U261" s="6">
        <v>44515.0</v>
      </c>
    </row>
    <row r="262" ht="15.75" customHeight="1">
      <c r="A262" s="1" t="s">
        <v>559</v>
      </c>
      <c r="B262" s="7" t="s">
        <v>560</v>
      </c>
      <c r="C262" s="4">
        <v>83.46</v>
      </c>
      <c r="D262" s="4">
        <v>82.0</v>
      </c>
      <c r="E262" s="4">
        <v>1.017804878048781</v>
      </c>
      <c r="F262" s="4">
        <v>0.01198178768272226</v>
      </c>
      <c r="G262" s="4">
        <v>-0.003523423703363338</v>
      </c>
      <c r="H262" s="4">
        <v>0.08</v>
      </c>
      <c r="I262" s="4">
        <v>0.08638341158445506</v>
      </c>
      <c r="J262" s="4" t="s">
        <v>44</v>
      </c>
      <c r="K262" s="4" t="s">
        <v>29</v>
      </c>
      <c r="L262" s="4">
        <v>4.3</v>
      </c>
      <c r="M262" s="4">
        <v>1.0</v>
      </c>
      <c r="N262" s="4">
        <v>0.2325581395348837</v>
      </c>
      <c r="O262" s="4">
        <v>49.0</v>
      </c>
      <c r="P262" s="4">
        <v>0.05061112176150684</v>
      </c>
      <c r="Q262" s="4">
        <v>0.185237426341588</v>
      </c>
      <c r="R262" s="4" t="s">
        <v>30</v>
      </c>
      <c r="S262" s="4" t="s">
        <v>79</v>
      </c>
      <c r="T262" s="4">
        <v>1507.735728</v>
      </c>
      <c r="U262" s="6">
        <v>44510.0</v>
      </c>
    </row>
    <row r="263" ht="15.75" customHeight="1">
      <c r="A263" s="1" t="s">
        <v>561</v>
      </c>
      <c r="B263" s="7" t="s">
        <v>562</v>
      </c>
      <c r="C263" s="4">
        <v>45.8</v>
      </c>
      <c r="D263" s="4">
        <v>54.0</v>
      </c>
      <c r="E263" s="4">
        <v>0.8481481481481481</v>
      </c>
      <c r="F263" s="4">
        <v>0.02620087336244542</v>
      </c>
      <c r="G263" s="4">
        <v>0.03348851885970983</v>
      </c>
      <c r="H263" s="4">
        <v>0.03</v>
      </c>
      <c r="I263" s="4">
        <v>0.08591902292918996</v>
      </c>
      <c r="J263" s="4" t="s">
        <v>44</v>
      </c>
      <c r="K263" s="4" t="s">
        <v>44</v>
      </c>
      <c r="L263" s="4">
        <v>6.0</v>
      </c>
      <c r="M263" s="4">
        <v>1.2</v>
      </c>
      <c r="N263" s="4">
        <v>0.2</v>
      </c>
      <c r="O263" s="4">
        <v>27.0</v>
      </c>
      <c r="P263" s="4">
        <v>0.02983277847878951</v>
      </c>
      <c r="Q263" s="4">
        <v>0.164102564102563</v>
      </c>
      <c r="R263" s="4" t="s">
        <v>30</v>
      </c>
      <c r="S263" s="4" t="s">
        <v>82</v>
      </c>
      <c r="T263" s="4">
        <v>54.726749</v>
      </c>
      <c r="U263" s="6">
        <v>44503.0</v>
      </c>
    </row>
    <row r="264" ht="15.75" customHeight="1">
      <c r="A264" s="1" t="s">
        <v>563</v>
      </c>
      <c r="B264" s="7" t="s">
        <v>564</v>
      </c>
      <c r="C264" s="4">
        <v>61.42</v>
      </c>
      <c r="D264" s="4">
        <v>57.0</v>
      </c>
      <c r="E264" s="4">
        <v>1.077543859649123</v>
      </c>
      <c r="F264" s="4">
        <v>0.02279387821556496</v>
      </c>
      <c r="G264" s="4">
        <v>-0.01482584805762754</v>
      </c>
      <c r="H264" s="4">
        <v>0.08</v>
      </c>
      <c r="I264" s="4">
        <v>0.08564632839957853</v>
      </c>
      <c r="J264" s="4" t="s">
        <v>29</v>
      </c>
      <c r="K264" s="4" t="s">
        <v>23</v>
      </c>
      <c r="L264" s="4">
        <v>2.85</v>
      </c>
      <c r="M264" s="4">
        <v>1.4</v>
      </c>
      <c r="N264" s="4">
        <v>0.4912280701754386</v>
      </c>
      <c r="O264" s="4">
        <v>8.0</v>
      </c>
      <c r="P264" s="4">
        <v>0.08030860883184343</v>
      </c>
      <c r="Q264" s="4">
        <v>0.04315793300315501</v>
      </c>
      <c r="R264" s="4" t="s">
        <v>30</v>
      </c>
      <c r="S264" s="4" t="s">
        <v>150</v>
      </c>
      <c r="T264" s="4">
        <v>84061.020674</v>
      </c>
      <c r="U264" s="6">
        <v>44514.0</v>
      </c>
    </row>
    <row r="265" ht="15.75" customHeight="1">
      <c r="A265" s="1" t="s">
        <v>565</v>
      </c>
      <c r="B265" s="7" t="s">
        <v>566</v>
      </c>
      <c r="C265" s="4">
        <v>210.24</v>
      </c>
      <c r="D265" s="4">
        <v>231.0</v>
      </c>
      <c r="E265" s="4">
        <v>0.9101298701298701</v>
      </c>
      <c r="F265" s="4">
        <v>0.02701674277016743</v>
      </c>
      <c r="G265" s="4">
        <v>0.01901206585124227</v>
      </c>
      <c r="H265" s="4">
        <v>0.04</v>
      </c>
      <c r="I265" s="4">
        <v>0.08562912481774831</v>
      </c>
      <c r="J265" s="4" t="s">
        <v>29</v>
      </c>
      <c r="K265" s="4" t="s">
        <v>29</v>
      </c>
      <c r="L265" s="4">
        <v>14.45</v>
      </c>
      <c r="M265" s="4">
        <v>5.68</v>
      </c>
      <c r="N265" s="4">
        <v>0.3930795847750865</v>
      </c>
      <c r="O265" s="4">
        <v>12.0</v>
      </c>
      <c r="P265" s="4">
        <v>0.08010910720791475</v>
      </c>
      <c r="Q265" s="4">
        <v>0.193196429227434</v>
      </c>
      <c r="R265" s="4" t="s">
        <v>30</v>
      </c>
      <c r="S265" s="4" t="s">
        <v>79</v>
      </c>
      <c r="T265" s="4">
        <v>11342.515737</v>
      </c>
      <c r="U265" s="6">
        <v>44498.0</v>
      </c>
    </row>
    <row r="266" ht="15.75" customHeight="1">
      <c r="A266" s="1" t="s">
        <v>567</v>
      </c>
      <c r="B266" s="7" t="s">
        <v>568</v>
      </c>
      <c r="C266" s="4">
        <v>24.36</v>
      </c>
      <c r="D266" s="4">
        <v>35.0</v>
      </c>
      <c r="E266" s="4">
        <v>0.696</v>
      </c>
      <c r="F266" s="4">
        <v>0.03612479474548441</v>
      </c>
      <c r="G266" s="4">
        <v>0.07517251065150599</v>
      </c>
      <c r="H266" s="4">
        <v>-0.02</v>
      </c>
      <c r="I266" s="4">
        <v>0.08562146872595466</v>
      </c>
      <c r="J266" s="4" t="s">
        <v>29</v>
      </c>
      <c r="K266" s="4" t="s">
        <v>29</v>
      </c>
      <c r="L266" s="4">
        <v>2.9</v>
      </c>
      <c r="M266" s="4">
        <v>0.88</v>
      </c>
      <c r="N266" s="4">
        <v>0.303448275862069</v>
      </c>
      <c r="O266" s="4">
        <v>40.0</v>
      </c>
      <c r="P266" s="4">
        <v>0.04941452284458392</v>
      </c>
      <c r="Q266" s="4">
        <v>0.464955187791834</v>
      </c>
      <c r="R266" s="4" t="s">
        <v>30</v>
      </c>
      <c r="S266" s="4" t="s">
        <v>82</v>
      </c>
      <c r="T266" s="4">
        <v>7291.457433</v>
      </c>
      <c r="U266" s="6">
        <v>44518.0</v>
      </c>
    </row>
    <row r="267" ht="15.75" customHeight="1">
      <c r="A267" s="1" t="s">
        <v>569</v>
      </c>
      <c r="B267" s="7" t="s">
        <v>570</v>
      </c>
      <c r="C267" s="4">
        <v>118.9</v>
      </c>
      <c r="D267" s="4">
        <v>138.0</v>
      </c>
      <c r="E267" s="4">
        <v>0.8615942028985508</v>
      </c>
      <c r="F267" s="4">
        <v>0.01547518923465097</v>
      </c>
      <c r="G267" s="4">
        <v>0.03024246380579032</v>
      </c>
      <c r="H267" s="4">
        <v>0.04</v>
      </c>
      <c r="I267" s="4">
        <v>0.08552560572596812</v>
      </c>
      <c r="J267" s="4" t="s">
        <v>44</v>
      </c>
      <c r="K267" s="4" t="s">
        <v>29</v>
      </c>
      <c r="L267" s="4">
        <v>10.65</v>
      </c>
      <c r="M267" s="4">
        <v>1.84</v>
      </c>
      <c r="N267" s="4">
        <v>0.1727699530516432</v>
      </c>
      <c r="O267" s="4">
        <v>18.0</v>
      </c>
      <c r="P267" s="4">
        <v>0.06994234673120125</v>
      </c>
      <c r="Q267" s="4">
        <v>0.151152335431356</v>
      </c>
      <c r="R267" s="4" t="s">
        <v>30</v>
      </c>
      <c r="S267" s="4" t="s">
        <v>31</v>
      </c>
      <c r="T267" s="4">
        <v>24301.65123</v>
      </c>
      <c r="U267" s="6">
        <v>44511.0</v>
      </c>
    </row>
    <row r="268" ht="15.75" customHeight="1">
      <c r="A268" s="1" t="s">
        <v>571</v>
      </c>
      <c r="B268" s="7" t="s">
        <v>572</v>
      </c>
      <c r="C268" s="4">
        <v>27.32</v>
      </c>
      <c r="D268" s="4">
        <v>25.0</v>
      </c>
      <c r="E268" s="4">
        <v>1.0928</v>
      </c>
      <c r="F268" s="4">
        <v>0.06002928257686676</v>
      </c>
      <c r="G268" s="4">
        <v>-0.01759206254690682</v>
      </c>
      <c r="H268" s="4">
        <v>0.05</v>
      </c>
      <c r="I268" s="4">
        <v>0.08541477729330538</v>
      </c>
      <c r="J268" s="4" t="s">
        <v>24</v>
      </c>
      <c r="K268" s="4" t="s">
        <v>29</v>
      </c>
      <c r="L268" s="4">
        <v>3.35</v>
      </c>
      <c r="M268" s="4">
        <v>1.64</v>
      </c>
      <c r="N268" s="4">
        <v>0.4895522388059701</v>
      </c>
      <c r="O268" s="4">
        <v>4.0</v>
      </c>
      <c r="P268" s="4">
        <v>0.04048836820440749</v>
      </c>
      <c r="Q268" s="4">
        <v>0.288118520207923</v>
      </c>
      <c r="R268" s="4" t="s">
        <v>30</v>
      </c>
      <c r="S268" s="4" t="s">
        <v>26</v>
      </c>
      <c r="T268" s="4">
        <v>32939.457851</v>
      </c>
      <c r="U268" s="6">
        <v>44504.0</v>
      </c>
    </row>
    <row r="269" ht="15.75" customHeight="1">
      <c r="A269" s="1" t="s">
        <v>573</v>
      </c>
      <c r="B269" s="7" t="s">
        <v>574</v>
      </c>
      <c r="C269" s="4">
        <v>55.83</v>
      </c>
      <c r="D269" s="4">
        <v>87.0</v>
      </c>
      <c r="E269" s="4">
        <v>0.6417241379310344</v>
      </c>
      <c r="F269" s="4">
        <v>0.06448146157979581</v>
      </c>
      <c r="G269" s="4">
        <v>0.09277392832366083</v>
      </c>
      <c r="H269" s="4">
        <v>-0.05</v>
      </c>
      <c r="I269" s="4">
        <v>0.08538990432368387</v>
      </c>
      <c r="J269" s="4" t="s">
        <v>24</v>
      </c>
      <c r="K269" s="4" t="s">
        <v>23</v>
      </c>
      <c r="L269" s="4">
        <v>6.2</v>
      </c>
      <c r="M269" s="4">
        <v>3.6</v>
      </c>
      <c r="N269" s="4">
        <v>0.5806451612903226</v>
      </c>
      <c r="O269" s="4">
        <v>1.0</v>
      </c>
      <c r="P269" s="4">
        <v>-0.02328131613882611</v>
      </c>
      <c r="Q269" s="4">
        <v>-0.030750683684392</v>
      </c>
      <c r="R269" s="4" t="s">
        <v>30</v>
      </c>
      <c r="S269" s="4" t="s">
        <v>76</v>
      </c>
      <c r="T269" s="4">
        <v>80409.101743</v>
      </c>
      <c r="U269" s="6">
        <v>44524.0</v>
      </c>
    </row>
    <row r="270" ht="15.75" customHeight="1">
      <c r="A270" s="1" t="s">
        <v>575</v>
      </c>
      <c r="B270" s="7" t="s">
        <v>576</v>
      </c>
      <c r="C270" s="4">
        <v>139.0</v>
      </c>
      <c r="D270" s="4">
        <v>154.0</v>
      </c>
      <c r="E270" s="4">
        <v>0.9025974025974026</v>
      </c>
      <c r="F270" s="4">
        <v>0.0158273381294964</v>
      </c>
      <c r="G270" s="4">
        <v>0.02070721375054907</v>
      </c>
      <c r="H270" s="4">
        <v>0.05</v>
      </c>
      <c r="I270" s="4">
        <v>0.0853210705478149</v>
      </c>
      <c r="J270" s="4" t="s">
        <v>44</v>
      </c>
      <c r="K270" s="4" t="s">
        <v>29</v>
      </c>
      <c r="L270" s="4">
        <v>6.4</v>
      </c>
      <c r="M270" s="4">
        <v>2.2</v>
      </c>
      <c r="N270" s="4">
        <v>0.34375</v>
      </c>
      <c r="O270" s="4">
        <v>48.0</v>
      </c>
      <c r="P270" s="4">
        <v>0.05016303610438722</v>
      </c>
      <c r="Q270" s="4">
        <v>-0.06221783334197101</v>
      </c>
      <c r="R270" s="4" t="s">
        <v>30</v>
      </c>
      <c r="S270" s="4" t="s">
        <v>150</v>
      </c>
      <c r="T270" s="4">
        <v>383446.334678</v>
      </c>
      <c r="U270" s="6">
        <v>44534.0</v>
      </c>
    </row>
    <row r="271" ht="15.75" customHeight="1">
      <c r="A271" s="1" t="s">
        <v>577</v>
      </c>
      <c r="B271" s="7" t="s">
        <v>578</v>
      </c>
      <c r="C271" s="4">
        <v>71.79</v>
      </c>
      <c r="D271" s="4">
        <v>64.0</v>
      </c>
      <c r="E271" s="4">
        <v>1.12171875</v>
      </c>
      <c r="F271" s="4">
        <v>0.008497005153921157</v>
      </c>
      <c r="G271" s="4">
        <v>-0.02271056436864693</v>
      </c>
      <c r="H271" s="4">
        <v>0.1</v>
      </c>
      <c r="I271" s="4">
        <v>0.08472378717320095</v>
      </c>
      <c r="J271" s="4" t="s">
        <v>44</v>
      </c>
      <c r="K271" s="4" t="s">
        <v>24</v>
      </c>
      <c r="L271" s="4">
        <v>3.06</v>
      </c>
      <c r="M271" s="4">
        <v>0.61</v>
      </c>
      <c r="N271" s="4">
        <v>0.1993464052287582</v>
      </c>
      <c r="O271" s="4">
        <v>5.0</v>
      </c>
      <c r="P271" s="4">
        <v>0.1505753231079818</v>
      </c>
      <c r="Q271" s="4">
        <v>0.041899863863258</v>
      </c>
      <c r="R271" s="4" t="s">
        <v>30</v>
      </c>
      <c r="S271" s="4" t="s">
        <v>79</v>
      </c>
      <c r="T271" s="4">
        <v>45941.326649</v>
      </c>
      <c r="U271" s="6">
        <v>44491.0</v>
      </c>
    </row>
    <row r="272" ht="15.75" customHeight="1">
      <c r="A272" s="1" t="s">
        <v>579</v>
      </c>
      <c r="B272" s="7" t="s">
        <v>580</v>
      </c>
      <c r="C272" s="4">
        <v>62.76</v>
      </c>
      <c r="D272" s="4">
        <v>63.0</v>
      </c>
      <c r="E272" s="4">
        <v>0.9961904761904762</v>
      </c>
      <c r="F272" s="4">
        <v>0.04015296367112811</v>
      </c>
      <c r="G272" s="4">
        <v>7.636511385114009E-4</v>
      </c>
      <c r="H272" s="4">
        <v>0.05</v>
      </c>
      <c r="I272" s="4">
        <v>0.08456892390363202</v>
      </c>
      <c r="J272" s="4" t="s">
        <v>23</v>
      </c>
      <c r="K272" s="4" t="s">
        <v>29</v>
      </c>
      <c r="L272" s="4">
        <v>3.15</v>
      </c>
      <c r="M272" s="4">
        <v>2.52</v>
      </c>
      <c r="N272" s="4">
        <v>0.8</v>
      </c>
      <c r="O272" s="4">
        <v>10.0</v>
      </c>
      <c r="P272" s="4">
        <v>0.02990332946790675</v>
      </c>
      <c r="Q272" s="4">
        <v>0.084199488454807</v>
      </c>
      <c r="R272" s="4" t="s">
        <v>30</v>
      </c>
      <c r="S272" s="4" t="s">
        <v>52</v>
      </c>
      <c r="T272" s="4">
        <v>3217.960644</v>
      </c>
      <c r="U272" s="6">
        <v>44513.0</v>
      </c>
    </row>
    <row r="273" ht="15.75" customHeight="1">
      <c r="A273" s="1" t="s">
        <v>581</v>
      </c>
      <c r="B273" s="7" t="s">
        <v>582</v>
      </c>
      <c r="C273" s="4">
        <v>10.27</v>
      </c>
      <c r="D273" s="4">
        <v>9.9</v>
      </c>
      <c r="E273" s="4">
        <v>1.037373737373737</v>
      </c>
      <c r="F273" s="4">
        <v>0.1071080817916261</v>
      </c>
      <c r="G273" s="4">
        <v>-0.007311592656627397</v>
      </c>
      <c r="H273" s="4">
        <v>0.0</v>
      </c>
      <c r="I273" s="4">
        <v>0.0844013646677797</v>
      </c>
      <c r="J273" s="4" t="s">
        <v>59</v>
      </c>
      <c r="K273" s="4" t="s">
        <v>23</v>
      </c>
      <c r="L273" s="4">
        <v>1.1</v>
      </c>
      <c r="M273" s="4">
        <v>1.1</v>
      </c>
      <c r="N273" s="4">
        <v>1.0</v>
      </c>
      <c r="O273" s="4">
        <v>0.0</v>
      </c>
      <c r="P273" s="4">
        <v>0.0</v>
      </c>
      <c r="Q273" s="4">
        <v>0.407538777693325</v>
      </c>
      <c r="R273" s="4" t="s">
        <v>30</v>
      </c>
      <c r="S273" s="4" t="s">
        <v>26</v>
      </c>
      <c r="T273" s="4">
        <v>60.0</v>
      </c>
      <c r="U273" s="6">
        <v>44519.0</v>
      </c>
    </row>
    <row r="274" ht="15.75" customHeight="1">
      <c r="A274" s="1" t="s">
        <v>583</v>
      </c>
      <c r="B274" s="7" t="s">
        <v>584</v>
      </c>
      <c r="C274" s="4">
        <v>44.1</v>
      </c>
      <c r="D274" s="4">
        <v>49.0</v>
      </c>
      <c r="E274" s="4">
        <v>0.9</v>
      </c>
      <c r="F274" s="4">
        <v>0.04535147392290249</v>
      </c>
      <c r="G274" s="4">
        <v>0.02129568760013512</v>
      </c>
      <c r="H274" s="4">
        <v>0.025</v>
      </c>
      <c r="I274" s="4">
        <v>0.08417854092546162</v>
      </c>
      <c r="J274" s="4" t="s">
        <v>24</v>
      </c>
      <c r="K274" s="4" t="s">
        <v>23</v>
      </c>
      <c r="L274" s="4">
        <v>3.75</v>
      </c>
      <c r="M274" s="4">
        <v>2.0</v>
      </c>
      <c r="N274" s="4">
        <v>0.5333333333333333</v>
      </c>
      <c r="O274" s="4">
        <v>4.0</v>
      </c>
      <c r="P274" s="4">
        <v>0.02016978262061087</v>
      </c>
      <c r="Q274" s="4">
        <v>0.091626839697948</v>
      </c>
      <c r="R274" s="4" t="s">
        <v>70</v>
      </c>
      <c r="S274" s="4" t="s">
        <v>71</v>
      </c>
      <c r="T274" s="4">
        <v>4439.411627</v>
      </c>
      <c r="U274" s="6">
        <v>44496.0</v>
      </c>
    </row>
    <row r="275" ht="15.75" customHeight="1">
      <c r="A275" s="1" t="s">
        <v>585</v>
      </c>
      <c r="B275" s="7" t="s">
        <v>586</v>
      </c>
      <c r="C275" s="4">
        <v>16.15</v>
      </c>
      <c r="D275" s="4">
        <v>13.5</v>
      </c>
      <c r="E275" s="4">
        <v>1.196296296296296</v>
      </c>
      <c r="F275" s="4">
        <v>0.0260061919504644</v>
      </c>
      <c r="G275" s="4">
        <v>-0.03521121075229205</v>
      </c>
      <c r="H275" s="4">
        <v>0.1</v>
      </c>
      <c r="I275" s="4">
        <v>0.08415674531244544</v>
      </c>
      <c r="J275" s="4" t="s">
        <v>59</v>
      </c>
      <c r="K275" s="4" t="s">
        <v>59</v>
      </c>
      <c r="L275" s="4">
        <v>0.54</v>
      </c>
      <c r="M275" s="4">
        <v>0.42</v>
      </c>
      <c r="N275" s="4">
        <v>0.7777777777777777</v>
      </c>
      <c r="O275" s="4">
        <v>0.0</v>
      </c>
      <c r="P275" s="4">
        <v>0.05154749679728043</v>
      </c>
      <c r="Q275" s="4">
        <v>-0.069616519174041</v>
      </c>
      <c r="R275" s="4" t="s">
        <v>30</v>
      </c>
      <c r="S275" s="4" t="s">
        <v>37</v>
      </c>
      <c r="T275" s="4">
        <v>98299.20408</v>
      </c>
      <c r="U275" s="6">
        <v>44458.0</v>
      </c>
    </row>
    <row r="276" ht="15.75" customHeight="1">
      <c r="A276" s="1" t="s">
        <v>587</v>
      </c>
      <c r="B276" s="7" t="s">
        <v>588</v>
      </c>
      <c r="C276" s="4">
        <v>51.21</v>
      </c>
      <c r="D276" s="4">
        <v>52.0</v>
      </c>
      <c r="E276" s="4">
        <v>0.9848076923076923</v>
      </c>
      <c r="F276" s="4">
        <v>0.03358719000195274</v>
      </c>
      <c r="G276" s="4">
        <v>0.003066470652988817</v>
      </c>
      <c r="H276" s="4">
        <v>0.05</v>
      </c>
      <c r="I276" s="4">
        <v>0.08397527925967241</v>
      </c>
      <c r="J276" s="4" t="s">
        <v>29</v>
      </c>
      <c r="K276" s="4" t="s">
        <v>29</v>
      </c>
      <c r="L276" s="4">
        <v>2.78</v>
      </c>
      <c r="M276" s="4">
        <v>1.72</v>
      </c>
      <c r="N276" s="4">
        <v>0.6187050359712231</v>
      </c>
      <c r="O276" s="4">
        <v>14.0</v>
      </c>
      <c r="P276" s="4">
        <v>0.05983895403096029</v>
      </c>
      <c r="Q276" s="4">
        <v>0.256040089774022</v>
      </c>
      <c r="R276" s="4" t="s">
        <v>30</v>
      </c>
      <c r="S276" s="4" t="s">
        <v>52</v>
      </c>
      <c r="T276" s="4">
        <v>4513.397264</v>
      </c>
      <c r="U276" s="6">
        <v>44498.0</v>
      </c>
    </row>
    <row r="277" ht="15.75" customHeight="1">
      <c r="A277" s="1" t="s">
        <v>589</v>
      </c>
      <c r="B277" s="7" t="s">
        <v>590</v>
      </c>
      <c r="C277" s="4">
        <v>18.23</v>
      </c>
      <c r="D277" s="4">
        <v>17.0</v>
      </c>
      <c r="E277" s="4">
        <v>1.072352941176471</v>
      </c>
      <c r="F277" s="4">
        <v>0.1031267142073505</v>
      </c>
      <c r="G277" s="4">
        <v>-0.01387390674176192</v>
      </c>
      <c r="H277" s="4">
        <v>0.01</v>
      </c>
      <c r="I277" s="4">
        <v>0.08385374398826495</v>
      </c>
      <c r="J277" s="4" t="s">
        <v>59</v>
      </c>
      <c r="K277" s="4" t="s">
        <v>23</v>
      </c>
      <c r="L277" s="4">
        <v>1.9</v>
      </c>
      <c r="M277" s="4">
        <v>1.88</v>
      </c>
      <c r="N277" s="4">
        <v>0.9894736842105263</v>
      </c>
      <c r="O277" s="4">
        <v>1.0</v>
      </c>
      <c r="P277" s="4">
        <v>0.0</v>
      </c>
      <c r="Q277" s="4">
        <v>0.07978041643491</v>
      </c>
      <c r="R277" s="4" t="s">
        <v>70</v>
      </c>
      <c r="S277" s="4" t="s">
        <v>82</v>
      </c>
      <c r="T277" s="4">
        <v>1732.539555</v>
      </c>
      <c r="U277" s="6">
        <v>44512.0</v>
      </c>
    </row>
    <row r="278" ht="15.75" customHeight="1">
      <c r="A278" s="1" t="s">
        <v>591</v>
      </c>
      <c r="B278" s="7" t="s">
        <v>592</v>
      </c>
      <c r="C278" s="4">
        <v>21.44</v>
      </c>
      <c r="D278" s="4">
        <v>21.53</v>
      </c>
      <c r="E278" s="4">
        <v>0.9958197863446354</v>
      </c>
      <c r="F278" s="4">
        <v>0.08022388059701492</v>
      </c>
      <c r="G278" s="4">
        <v>8.381460830229059E-4</v>
      </c>
      <c r="H278" s="4">
        <v>0.015</v>
      </c>
      <c r="I278" s="4">
        <v>0.08381062877782752</v>
      </c>
      <c r="J278" s="4" t="s">
        <v>59</v>
      </c>
      <c r="K278" s="4" t="s">
        <v>23</v>
      </c>
      <c r="L278" s="4">
        <v>2.05</v>
      </c>
      <c r="M278" s="4">
        <v>1.72</v>
      </c>
      <c r="N278" s="4">
        <v>0.8390243902439025</v>
      </c>
      <c r="O278" s="4">
        <v>0.0</v>
      </c>
      <c r="P278" s="4">
        <v>0.01025271344829148</v>
      </c>
      <c r="Q278" s="4">
        <v>0.217981797710639</v>
      </c>
      <c r="R278" s="4" t="s">
        <v>70</v>
      </c>
      <c r="S278" s="4" t="s">
        <v>71</v>
      </c>
      <c r="T278" s="4">
        <v>1159.451395</v>
      </c>
      <c r="U278" s="6">
        <v>44495.0</v>
      </c>
    </row>
    <row r="279" ht="15.75" customHeight="1">
      <c r="A279" s="1" t="s">
        <v>593</v>
      </c>
      <c r="B279" s="7" t="s">
        <v>594</v>
      </c>
      <c r="C279" s="4">
        <v>55.72</v>
      </c>
      <c r="D279" s="4">
        <v>61.0</v>
      </c>
      <c r="E279" s="4">
        <v>0.9134426229508197</v>
      </c>
      <c r="F279" s="4">
        <v>0.02871500358937545</v>
      </c>
      <c r="G279" s="4">
        <v>0.01827186766874878</v>
      </c>
      <c r="H279" s="4">
        <v>0.04</v>
      </c>
      <c r="I279" s="4">
        <v>0.08365732318391417</v>
      </c>
      <c r="J279" s="4" t="s">
        <v>44</v>
      </c>
      <c r="K279" s="4" t="s">
        <v>44</v>
      </c>
      <c r="L279" s="4">
        <v>6.1</v>
      </c>
      <c r="M279" s="4">
        <v>1.6</v>
      </c>
      <c r="N279" s="4">
        <v>0.2622950819672131</v>
      </c>
      <c r="O279" s="4">
        <v>40.0</v>
      </c>
      <c r="P279" s="4">
        <v>0.04142312668144399</v>
      </c>
      <c r="Q279" s="4">
        <v>0.19315059459697</v>
      </c>
      <c r="R279" s="4" t="s">
        <v>30</v>
      </c>
      <c r="S279" s="4" t="s">
        <v>82</v>
      </c>
      <c r="T279" s="4">
        <v>35907.751727</v>
      </c>
      <c r="U279" s="6">
        <v>44497.0</v>
      </c>
    </row>
    <row r="280" ht="15.75" customHeight="1">
      <c r="A280" s="1" t="s">
        <v>595</v>
      </c>
      <c r="B280" s="7" t="s">
        <v>596</v>
      </c>
      <c r="C280" s="4">
        <v>67.08</v>
      </c>
      <c r="D280" s="4">
        <v>71.0</v>
      </c>
      <c r="E280" s="4">
        <v>0.9447887323943662</v>
      </c>
      <c r="F280" s="4">
        <v>0.03548002385211688</v>
      </c>
      <c r="G280" s="4">
        <v>0.01142354400077772</v>
      </c>
      <c r="H280" s="4">
        <v>0.04</v>
      </c>
      <c r="I280" s="4">
        <v>0.08356017002900051</v>
      </c>
      <c r="J280" s="4" t="s">
        <v>44</v>
      </c>
      <c r="K280" s="4" t="s">
        <v>44</v>
      </c>
      <c r="L280" s="4">
        <v>3.92</v>
      </c>
      <c r="M280" s="4">
        <v>2.38</v>
      </c>
      <c r="N280" s="4">
        <v>0.6071428571428571</v>
      </c>
      <c r="O280" s="4">
        <v>50.0</v>
      </c>
      <c r="P280" s="4">
        <v>0.05016931709648742</v>
      </c>
      <c r="Q280" s="4">
        <v>0.127731291158936</v>
      </c>
      <c r="R280" s="4" t="s">
        <v>30</v>
      </c>
      <c r="S280" s="4" t="s">
        <v>52</v>
      </c>
      <c r="T280" s="4">
        <v>4177.636569</v>
      </c>
      <c r="U280" s="6">
        <v>44533.0</v>
      </c>
    </row>
    <row r="281" ht="15.75" customHeight="1">
      <c r="A281" s="1" t="s">
        <v>597</v>
      </c>
      <c r="B281" s="7" t="s">
        <v>598</v>
      </c>
      <c r="C281" s="4">
        <v>46.15</v>
      </c>
      <c r="D281" s="4">
        <v>47.0</v>
      </c>
      <c r="E281" s="4">
        <v>0.9819148936170212</v>
      </c>
      <c r="F281" s="4">
        <v>0.03466955579631636</v>
      </c>
      <c r="G281" s="4">
        <v>0.003656797982779736</v>
      </c>
      <c r="H281" s="4">
        <v>0.05</v>
      </c>
      <c r="I281" s="4">
        <v>0.08288714898576677</v>
      </c>
      <c r="J281" s="4" t="s">
        <v>23</v>
      </c>
      <c r="K281" s="4" t="s">
        <v>29</v>
      </c>
      <c r="L281" s="4">
        <v>3.1</v>
      </c>
      <c r="M281" s="4">
        <v>1.6</v>
      </c>
      <c r="N281" s="4">
        <v>0.5161290322580645</v>
      </c>
      <c r="O281" s="4">
        <v>0.0</v>
      </c>
      <c r="P281" s="4">
        <v>0.02946206823925857</v>
      </c>
      <c r="Q281" s="4">
        <v>-0.014366169778075</v>
      </c>
      <c r="R281" s="4" t="s">
        <v>30</v>
      </c>
      <c r="S281" s="4" t="s">
        <v>45</v>
      </c>
      <c r="T281" s="4">
        <v>17952.06124</v>
      </c>
      <c r="U281" s="6">
        <v>44496.0</v>
      </c>
    </row>
    <row r="282" ht="15.75" customHeight="1">
      <c r="A282" s="1" t="s">
        <v>599</v>
      </c>
      <c r="B282" s="7" t="s">
        <v>600</v>
      </c>
      <c r="C282" s="4">
        <v>72.99</v>
      </c>
      <c r="D282" s="4">
        <v>69.0</v>
      </c>
      <c r="E282" s="4">
        <v>1.057826086956522</v>
      </c>
      <c r="F282" s="4">
        <v>0.02575695300726127</v>
      </c>
      <c r="G282" s="4">
        <v>-0.01118021974268413</v>
      </c>
      <c r="H282" s="4">
        <v>0.07</v>
      </c>
      <c r="I282" s="4">
        <v>0.08287483257175543</v>
      </c>
      <c r="J282" s="4" t="s">
        <v>44</v>
      </c>
      <c r="K282" s="4" t="s">
        <v>29</v>
      </c>
      <c r="L282" s="4">
        <v>3.47</v>
      </c>
      <c r="M282" s="4">
        <v>1.88</v>
      </c>
      <c r="N282" s="4">
        <v>0.5417867435158501</v>
      </c>
      <c r="O282" s="4">
        <v>51.0</v>
      </c>
      <c r="P282" s="4">
        <v>0.07981721406627784</v>
      </c>
      <c r="Q282" s="4">
        <v>-0.082921075909969</v>
      </c>
      <c r="R282" s="4" t="s">
        <v>30</v>
      </c>
      <c r="S282" s="4" t="s">
        <v>150</v>
      </c>
      <c r="T282" s="4">
        <v>35875.690883</v>
      </c>
      <c r="U282" s="6">
        <v>44513.0</v>
      </c>
    </row>
    <row r="283" ht="15.75" customHeight="1">
      <c r="A283" s="1" t="s">
        <v>601</v>
      </c>
      <c r="B283" s="7" t="s">
        <v>602</v>
      </c>
      <c r="C283" s="4">
        <v>11.1</v>
      </c>
      <c r="D283" s="4">
        <v>10.0</v>
      </c>
      <c r="E283" s="4">
        <v>1.11</v>
      </c>
      <c r="F283" s="4">
        <v>0.0900900900900901</v>
      </c>
      <c r="G283" s="4">
        <v>-0.02065569038251347</v>
      </c>
      <c r="H283" s="4">
        <v>0.02</v>
      </c>
      <c r="I283" s="4">
        <v>0.08265908636572394</v>
      </c>
      <c r="J283" s="4" t="s">
        <v>59</v>
      </c>
      <c r="K283" s="4" t="s">
        <v>23</v>
      </c>
      <c r="L283" s="4">
        <v>1.3</v>
      </c>
      <c r="M283" s="4">
        <v>1.0</v>
      </c>
      <c r="N283" s="4">
        <v>0.7692307692307692</v>
      </c>
      <c r="O283" s="4">
        <v>1.0</v>
      </c>
      <c r="P283" s="4">
        <v>0.03012896281839894</v>
      </c>
      <c r="Q283" s="4">
        <v>0.210309301265879</v>
      </c>
      <c r="R283" s="4" t="s">
        <v>70</v>
      </c>
      <c r="S283" s="4" t="s">
        <v>71</v>
      </c>
      <c r="T283" s="4">
        <v>5081.055329</v>
      </c>
      <c r="U283" s="6">
        <v>44503.0</v>
      </c>
    </row>
    <row r="284" ht="15.75" customHeight="1">
      <c r="A284" s="1" t="s">
        <v>603</v>
      </c>
      <c r="B284" s="7" t="s">
        <v>604</v>
      </c>
      <c r="C284" s="4">
        <v>108.06</v>
      </c>
      <c r="D284" s="4">
        <v>110.0</v>
      </c>
      <c r="E284" s="4">
        <v>0.9823636363636364</v>
      </c>
      <c r="F284" s="4">
        <v>0.03063113085322969</v>
      </c>
      <c r="G284" s="4">
        <v>0.003565087335518857</v>
      </c>
      <c r="H284" s="4">
        <v>0.05</v>
      </c>
      <c r="I284" s="4">
        <v>0.08256365771934959</v>
      </c>
      <c r="J284" s="4" t="s">
        <v>29</v>
      </c>
      <c r="K284" s="4" t="s">
        <v>29</v>
      </c>
      <c r="L284" s="4">
        <v>9.78</v>
      </c>
      <c r="M284" s="4">
        <v>3.31</v>
      </c>
      <c r="N284" s="4">
        <v>0.3384458077709612</v>
      </c>
      <c r="O284" s="4">
        <v>9.0</v>
      </c>
      <c r="P284" s="4">
        <v>0.06850014718252129</v>
      </c>
      <c r="Q284" s="4">
        <v>0.451203011783006</v>
      </c>
      <c r="R284" s="4" t="s">
        <v>30</v>
      </c>
      <c r="S284" s="4" t="s">
        <v>82</v>
      </c>
      <c r="T284" s="4">
        <v>69659.151558</v>
      </c>
      <c r="U284" s="6">
        <v>44442.0</v>
      </c>
    </row>
    <row r="285" ht="15.75" customHeight="1">
      <c r="A285" s="1" t="s">
        <v>605</v>
      </c>
      <c r="B285" s="7" t="s">
        <v>606</v>
      </c>
      <c r="C285" s="4">
        <v>11.37</v>
      </c>
      <c r="D285" s="4">
        <v>11.6</v>
      </c>
      <c r="E285" s="4">
        <v>0.9801724137931034</v>
      </c>
      <c r="F285" s="4">
        <v>0.08795074758135445</v>
      </c>
      <c r="G285" s="4">
        <v>0.00401339023693037</v>
      </c>
      <c r="H285" s="4">
        <v>0.0</v>
      </c>
      <c r="I285" s="4">
        <v>0.08244454138243196</v>
      </c>
      <c r="J285" s="4" t="s">
        <v>59</v>
      </c>
      <c r="K285" s="4" t="s">
        <v>29</v>
      </c>
      <c r="L285" s="4">
        <v>1.45</v>
      </c>
      <c r="M285" s="4">
        <v>1.0</v>
      </c>
      <c r="N285" s="4">
        <v>0.6896551724137931</v>
      </c>
      <c r="O285" s="4">
        <v>0.0</v>
      </c>
      <c r="P285" s="4">
        <v>0.01924487649145656</v>
      </c>
      <c r="Q285" s="4">
        <v>0.381155542700123</v>
      </c>
      <c r="R285" s="4" t="s">
        <v>133</v>
      </c>
      <c r="S285" s="4" t="s">
        <v>82</v>
      </c>
      <c r="T285" s="4">
        <v>246.888968</v>
      </c>
      <c r="U285" s="6">
        <v>44507.0</v>
      </c>
    </row>
    <row r="286" ht="15.75" customHeight="1">
      <c r="A286" s="1" t="s">
        <v>607</v>
      </c>
      <c r="B286" s="7" t="s">
        <v>608</v>
      </c>
      <c r="C286" s="4">
        <v>44.94</v>
      </c>
      <c r="D286" s="4">
        <v>43.0</v>
      </c>
      <c r="E286" s="4">
        <v>1.045116279069767</v>
      </c>
      <c r="F286" s="4">
        <v>0.03871829105473965</v>
      </c>
      <c r="G286" s="4">
        <v>-0.008786798660008643</v>
      </c>
      <c r="H286" s="4">
        <v>0.06</v>
      </c>
      <c r="I286" s="4">
        <v>0.0824261215367108</v>
      </c>
      <c r="J286" s="4" t="s">
        <v>59</v>
      </c>
      <c r="K286" s="4" t="s">
        <v>24</v>
      </c>
      <c r="L286" s="4">
        <v>2.21</v>
      </c>
      <c r="M286" s="4">
        <v>1.74</v>
      </c>
      <c r="N286" s="4">
        <v>0.7873303167420814</v>
      </c>
      <c r="O286" s="4">
        <v>6.0</v>
      </c>
      <c r="P286" s="4">
        <v>0.01988310171094443</v>
      </c>
      <c r="Q286" s="4">
        <v>-0.027175991893506</v>
      </c>
      <c r="R286" s="4" t="s">
        <v>70</v>
      </c>
      <c r="S286" s="4" t="s">
        <v>71</v>
      </c>
      <c r="T286" s="4">
        <v>1086.489186</v>
      </c>
      <c r="U286" s="6">
        <v>44508.0</v>
      </c>
    </row>
    <row r="287" ht="15.75" customHeight="1">
      <c r="A287" s="1" t="s">
        <v>609</v>
      </c>
      <c r="B287" s="7" t="s">
        <v>610</v>
      </c>
      <c r="C287" s="4">
        <v>8.35</v>
      </c>
      <c r="D287" s="4">
        <v>7.8</v>
      </c>
      <c r="E287" s="4">
        <v>1.07051282051282</v>
      </c>
      <c r="F287" s="4">
        <v>0.1053892215568862</v>
      </c>
      <c r="G287" s="4">
        <v>-0.01353512618715613</v>
      </c>
      <c r="H287" s="4">
        <v>-0.004</v>
      </c>
      <c r="I287" s="4">
        <v>0.08228290517444603</v>
      </c>
      <c r="J287" s="4" t="s">
        <v>59</v>
      </c>
      <c r="K287" s="4" t="s">
        <v>29</v>
      </c>
      <c r="L287" s="4">
        <v>1.12</v>
      </c>
      <c r="M287" s="4">
        <v>0.88</v>
      </c>
      <c r="N287" s="4">
        <v>0.7857142857142857</v>
      </c>
      <c r="O287" s="4">
        <v>0.0</v>
      </c>
      <c r="P287" s="4">
        <v>0.02589630491023409</v>
      </c>
      <c r="Q287" s="4">
        <v>0.08136010482707501</v>
      </c>
      <c r="R287" s="4" t="s">
        <v>70</v>
      </c>
      <c r="S287" s="4" t="s">
        <v>71</v>
      </c>
      <c r="T287" s="4">
        <v>11847.486021</v>
      </c>
      <c r="U287" s="6">
        <v>44503.0</v>
      </c>
    </row>
    <row r="288" ht="15.75" customHeight="1">
      <c r="A288" s="1" t="s">
        <v>611</v>
      </c>
      <c r="B288" s="7" t="s">
        <v>612</v>
      </c>
      <c r="C288" s="4">
        <v>15.14</v>
      </c>
      <c r="D288" s="4">
        <v>15.87</v>
      </c>
      <c r="E288" s="4">
        <v>0.9540012602394455</v>
      </c>
      <c r="F288" s="4">
        <v>0.08718626155878467</v>
      </c>
      <c r="G288" s="4">
        <v>0.009462546765919955</v>
      </c>
      <c r="H288" s="4">
        <v>0.0</v>
      </c>
      <c r="I288" s="4">
        <v>0.0821698734984222</v>
      </c>
      <c r="J288" s="4" t="s">
        <v>59</v>
      </c>
      <c r="K288" s="4" t="s">
        <v>23</v>
      </c>
      <c r="L288" s="4">
        <v>1.38</v>
      </c>
      <c r="M288" s="4">
        <v>1.32</v>
      </c>
      <c r="N288" s="4">
        <v>0.9565217391304349</v>
      </c>
      <c r="O288" s="4">
        <v>0.0</v>
      </c>
      <c r="P288" s="4">
        <v>0.0</v>
      </c>
      <c r="Q288" s="4">
        <v>0.319326982996527</v>
      </c>
      <c r="R288" s="4" t="s">
        <v>70</v>
      </c>
      <c r="S288" s="4" t="s">
        <v>71</v>
      </c>
      <c r="T288" s="4">
        <v>696.566987</v>
      </c>
      <c r="U288" s="6">
        <v>44506.0</v>
      </c>
    </row>
    <row r="289" ht="15.75" customHeight="1">
      <c r="A289" s="1" t="s">
        <v>613</v>
      </c>
      <c r="B289" s="7" t="s">
        <v>614</v>
      </c>
      <c r="C289" s="4">
        <v>121.35</v>
      </c>
      <c r="D289" s="4">
        <v>127.0</v>
      </c>
      <c r="E289" s="4">
        <v>0.955511811023622</v>
      </c>
      <c r="F289" s="4">
        <v>0.04647713226205191</v>
      </c>
      <c r="G289" s="4">
        <v>0.009143176648486184</v>
      </c>
      <c r="H289" s="4">
        <v>0.03</v>
      </c>
      <c r="I289" s="4">
        <v>0.08199464209173768</v>
      </c>
      <c r="J289" s="4" t="s">
        <v>44</v>
      </c>
      <c r="K289" s="4" t="s">
        <v>44</v>
      </c>
      <c r="L289" s="4">
        <v>12.65</v>
      </c>
      <c r="M289" s="4">
        <v>5.64</v>
      </c>
      <c r="N289" s="4">
        <v>0.4458498023715415</v>
      </c>
      <c r="O289" s="4">
        <v>50.0</v>
      </c>
      <c r="P289" s="4">
        <v>0.05005169060192549</v>
      </c>
      <c r="Q289" s="4">
        <v>0.160986931692745</v>
      </c>
      <c r="R289" s="4" t="s">
        <v>30</v>
      </c>
      <c r="S289" s="4" t="s">
        <v>31</v>
      </c>
      <c r="T289" s="4">
        <v>210028.811978</v>
      </c>
      <c r="U289" s="6">
        <v>44504.0</v>
      </c>
    </row>
    <row r="290" ht="15.75" customHeight="1">
      <c r="A290" s="1" t="s">
        <v>615</v>
      </c>
      <c r="B290" s="7" t="s">
        <v>616</v>
      </c>
      <c r="C290" s="4">
        <v>18.0</v>
      </c>
      <c r="D290" s="4">
        <v>18.0</v>
      </c>
      <c r="E290" s="4">
        <v>1.0</v>
      </c>
      <c r="F290" s="4">
        <v>0.04</v>
      </c>
      <c r="G290" s="4">
        <v>0.0</v>
      </c>
      <c r="H290" s="4">
        <v>0.05</v>
      </c>
      <c r="I290" s="4">
        <v>0.08198784785895352</v>
      </c>
      <c r="J290" s="4" t="s">
        <v>24</v>
      </c>
      <c r="K290" s="4" t="s">
        <v>23</v>
      </c>
      <c r="L290" s="4">
        <v>1.2</v>
      </c>
      <c r="M290" s="4">
        <v>0.72</v>
      </c>
      <c r="N290" s="4">
        <v>0.6</v>
      </c>
      <c r="O290" s="4">
        <v>1.0</v>
      </c>
      <c r="P290" s="4">
        <v>0.01087212085035083</v>
      </c>
      <c r="Q290" s="4">
        <v>-0.023018158214469</v>
      </c>
      <c r="R290" s="4" t="s">
        <v>30</v>
      </c>
      <c r="S290" s="4" t="s">
        <v>45</v>
      </c>
      <c r="T290" s="4">
        <v>87811.535876</v>
      </c>
      <c r="U290" s="6">
        <v>44517.0</v>
      </c>
    </row>
    <row r="291" ht="15.75" customHeight="1">
      <c r="A291" s="1" t="s">
        <v>617</v>
      </c>
      <c r="B291" s="7" t="s">
        <v>618</v>
      </c>
      <c r="C291" s="4">
        <v>20.6</v>
      </c>
      <c r="D291" s="4">
        <v>26.0</v>
      </c>
      <c r="E291" s="4">
        <v>0.7923076923076924</v>
      </c>
      <c r="F291" s="4">
        <v>0.03106796116504854</v>
      </c>
      <c r="G291" s="4">
        <v>0.04766208135176786</v>
      </c>
      <c r="H291" s="4">
        <v>0.01</v>
      </c>
      <c r="I291" s="4">
        <v>0.08183562672413247</v>
      </c>
      <c r="J291" s="4" t="s">
        <v>23</v>
      </c>
      <c r="K291" s="4" t="s">
        <v>23</v>
      </c>
      <c r="L291" s="4">
        <v>4.35</v>
      </c>
      <c r="M291" s="4">
        <v>0.64</v>
      </c>
      <c r="N291" s="4">
        <v>0.1471264367816092</v>
      </c>
      <c r="O291" s="4">
        <v>0.0</v>
      </c>
      <c r="P291" s="4">
        <v>0.0</v>
      </c>
      <c r="Q291" s="4">
        <v>1.157657462395422</v>
      </c>
      <c r="R291" s="4" t="s">
        <v>30</v>
      </c>
      <c r="S291" s="4" t="s">
        <v>82</v>
      </c>
      <c r="T291" s="4">
        <v>3208.941927</v>
      </c>
      <c r="U291" s="6">
        <v>44505.0</v>
      </c>
    </row>
    <row r="292" ht="15.75" customHeight="1">
      <c r="A292" s="1" t="s">
        <v>619</v>
      </c>
      <c r="B292" s="7" t="s">
        <v>620</v>
      </c>
      <c r="C292" s="4">
        <v>33.36</v>
      </c>
      <c r="D292" s="4">
        <v>39.0</v>
      </c>
      <c r="E292" s="4">
        <v>0.8553846153846154</v>
      </c>
      <c r="F292" s="4">
        <v>0.0</v>
      </c>
      <c r="G292" s="4">
        <v>0.03173392966687461</v>
      </c>
      <c r="H292" s="4">
        <v>0.03</v>
      </c>
      <c r="I292" s="4">
        <v>0.08173462529644637</v>
      </c>
      <c r="J292" s="4" t="s">
        <v>621</v>
      </c>
      <c r="K292" s="4" t="s">
        <v>621</v>
      </c>
      <c r="L292" s="4">
        <v>1.8</v>
      </c>
      <c r="M292" s="4">
        <v>0.0</v>
      </c>
      <c r="N292" s="4">
        <v>0.0</v>
      </c>
      <c r="O292" s="4">
        <v>0.0</v>
      </c>
      <c r="P292" s="4">
        <v>0.01613736474159566</v>
      </c>
      <c r="Q292" s="4">
        <v>0.137158976026695</v>
      </c>
      <c r="R292" s="4" t="s">
        <v>30</v>
      </c>
      <c r="S292" s="4" t="s">
        <v>26</v>
      </c>
      <c r="T292" s="4">
        <v>5227.50388</v>
      </c>
      <c r="U292" s="6">
        <v>44508.0</v>
      </c>
    </row>
    <row r="293" ht="15.75" customHeight="1">
      <c r="A293" s="1" t="s">
        <v>622</v>
      </c>
      <c r="B293" s="7" t="s">
        <v>623</v>
      </c>
      <c r="C293" s="4">
        <v>43.55</v>
      </c>
      <c r="D293" s="4">
        <v>48.0</v>
      </c>
      <c r="E293" s="4">
        <v>0.9072916666666666</v>
      </c>
      <c r="F293" s="4">
        <v>0.03673938002296212</v>
      </c>
      <c r="G293" s="4">
        <v>0.01964880738303942</v>
      </c>
      <c r="H293" s="4">
        <v>0.03</v>
      </c>
      <c r="I293" s="4">
        <v>0.08160826502151575</v>
      </c>
      <c r="J293" s="4" t="s">
        <v>44</v>
      </c>
      <c r="K293" s="4" t="s">
        <v>44</v>
      </c>
      <c r="L293" s="4">
        <v>4.0</v>
      </c>
      <c r="M293" s="4">
        <v>1.6</v>
      </c>
      <c r="N293" s="4">
        <v>0.4</v>
      </c>
      <c r="O293" s="4">
        <v>41.0</v>
      </c>
      <c r="P293" s="4">
        <v>0.03277941543624596</v>
      </c>
      <c r="Q293" s="4">
        <v>0.235149011096292</v>
      </c>
      <c r="R293" s="4" t="s">
        <v>30</v>
      </c>
      <c r="S293" s="4" t="s">
        <v>82</v>
      </c>
      <c r="T293" s="4">
        <v>758.509373</v>
      </c>
      <c r="U293" s="6">
        <v>44490.0</v>
      </c>
    </row>
    <row r="294" ht="15.75" customHeight="1">
      <c r="A294" s="1" t="s">
        <v>624</v>
      </c>
      <c r="B294" s="7" t="s">
        <v>625</v>
      </c>
      <c r="C294" s="4">
        <v>24.48</v>
      </c>
      <c r="D294" s="4">
        <v>25.7</v>
      </c>
      <c r="E294" s="4">
        <v>0.9525291828793775</v>
      </c>
      <c r="F294" s="4">
        <v>0.03104575163398693</v>
      </c>
      <c r="G294" s="4">
        <v>0.009774366965080494</v>
      </c>
      <c r="H294" s="4">
        <v>0.045</v>
      </c>
      <c r="I294" s="4">
        <v>0.08160616134827836</v>
      </c>
      <c r="J294" s="4" t="s">
        <v>59</v>
      </c>
      <c r="K294" s="4" t="s">
        <v>24</v>
      </c>
      <c r="L294" s="4">
        <v>0.89</v>
      </c>
      <c r="M294" s="4">
        <v>0.76</v>
      </c>
      <c r="N294" s="4">
        <v>0.8539325842696629</v>
      </c>
      <c r="O294" s="4">
        <v>1.0</v>
      </c>
      <c r="P294" s="4">
        <v>0.03439350143683439</v>
      </c>
      <c r="Q294" s="4">
        <v>0.616195161100617</v>
      </c>
      <c r="R294" s="4" t="s">
        <v>70</v>
      </c>
      <c r="S294" s="4" t="s">
        <v>71</v>
      </c>
      <c r="T294" s="4">
        <v>1144.973884</v>
      </c>
      <c r="U294" s="6">
        <v>44509.0</v>
      </c>
    </row>
    <row r="295" ht="15.75" customHeight="1">
      <c r="A295" s="1" t="s">
        <v>626</v>
      </c>
      <c r="B295" s="7" t="s">
        <v>627</v>
      </c>
      <c r="C295" s="4">
        <v>472.17</v>
      </c>
      <c r="D295" s="4">
        <v>423.0</v>
      </c>
      <c r="E295" s="4">
        <v>1.116241134751773</v>
      </c>
      <c r="F295" s="4">
        <v>0.00525234555350827</v>
      </c>
      <c r="G295" s="4">
        <v>-0.02175329116540314</v>
      </c>
      <c r="H295" s="4">
        <v>0.1</v>
      </c>
      <c r="I295" s="4">
        <v>0.08127875680406604</v>
      </c>
      <c r="J295" s="4" t="s">
        <v>44</v>
      </c>
      <c r="K295" s="4" t="s">
        <v>23</v>
      </c>
      <c r="L295" s="4">
        <v>14.1</v>
      </c>
      <c r="M295" s="4">
        <v>2.48</v>
      </c>
      <c r="N295" s="4">
        <v>0.175886524822695</v>
      </c>
      <c r="O295" s="4">
        <v>29.0</v>
      </c>
      <c r="P295" s="4">
        <v>0.09977601258252333</v>
      </c>
      <c r="Q295" s="4">
        <v>0.120919689508588</v>
      </c>
      <c r="R295" s="4" t="s">
        <v>30</v>
      </c>
      <c r="S295" s="4" t="s">
        <v>79</v>
      </c>
      <c r="T295" s="4">
        <v>49134.890973</v>
      </c>
      <c r="U295" s="6">
        <v>44494.0</v>
      </c>
    </row>
    <row r="296" ht="15.75" customHeight="1">
      <c r="A296" s="1" t="s">
        <v>628</v>
      </c>
      <c r="B296" s="7" t="s">
        <v>629</v>
      </c>
      <c r="C296" s="4">
        <v>90.94</v>
      </c>
      <c r="D296" s="4">
        <v>92.0</v>
      </c>
      <c r="E296" s="4">
        <v>0.9884782608695651</v>
      </c>
      <c r="F296" s="4">
        <v>0.02265229821860568</v>
      </c>
      <c r="G296" s="4">
        <v>0.002320413732999071</v>
      </c>
      <c r="H296" s="4">
        <v>0.06</v>
      </c>
      <c r="I296" s="4">
        <v>0.08123614866029927</v>
      </c>
      <c r="J296" s="4" t="s">
        <v>44</v>
      </c>
      <c r="K296" s="4" t="s">
        <v>44</v>
      </c>
      <c r="L296" s="4">
        <v>4.85</v>
      </c>
      <c r="M296" s="4">
        <v>2.06</v>
      </c>
      <c r="N296" s="4">
        <v>0.4247422680412372</v>
      </c>
      <c r="O296" s="4">
        <v>65.0</v>
      </c>
      <c r="P296" s="4">
        <v>0.03016344758557654</v>
      </c>
      <c r="Q296" s="4">
        <v>0.151620215348388</v>
      </c>
      <c r="R296" s="4" t="s">
        <v>30</v>
      </c>
      <c r="S296" s="4" t="s">
        <v>79</v>
      </c>
      <c r="T296" s="4">
        <v>53707.572</v>
      </c>
      <c r="U296" s="6">
        <v>44524.0</v>
      </c>
    </row>
    <row r="297" ht="15.75" customHeight="1">
      <c r="A297" s="1" t="s">
        <v>630</v>
      </c>
      <c r="B297" s="7" t="s">
        <v>631</v>
      </c>
      <c r="C297" s="4">
        <v>61.15</v>
      </c>
      <c r="D297" s="4">
        <v>64.0</v>
      </c>
      <c r="E297" s="4">
        <v>0.95546875</v>
      </c>
      <c r="F297" s="4">
        <v>0.01210139002452985</v>
      </c>
      <c r="G297" s="4">
        <v>0.009152272488579749</v>
      </c>
      <c r="H297" s="4">
        <v>0.06</v>
      </c>
      <c r="I297" s="4">
        <v>0.08118246095935411</v>
      </c>
      <c r="J297" s="4" t="s">
        <v>44</v>
      </c>
      <c r="K297" s="4" t="s">
        <v>23</v>
      </c>
      <c r="L297" s="4">
        <v>3.75</v>
      </c>
      <c r="M297" s="4">
        <v>0.74</v>
      </c>
      <c r="N297" s="4">
        <v>0.1973333333333333</v>
      </c>
      <c r="O297" s="4">
        <v>30.0</v>
      </c>
      <c r="P297" s="4">
        <v>0.08053529061413389</v>
      </c>
      <c r="Q297" s="4">
        <v>0.07121141671733601</v>
      </c>
      <c r="R297" s="4" t="s">
        <v>30</v>
      </c>
      <c r="S297" s="4" t="s">
        <v>82</v>
      </c>
      <c r="T297" s="4">
        <v>8353.205169</v>
      </c>
      <c r="U297" s="6">
        <v>44493.0</v>
      </c>
    </row>
    <row r="298" ht="15.75" customHeight="1">
      <c r="A298" s="1" t="s">
        <v>632</v>
      </c>
      <c r="B298" s="7" t="s">
        <v>633</v>
      </c>
      <c r="C298" s="4">
        <v>23.6</v>
      </c>
      <c r="D298" s="4">
        <v>24.0</v>
      </c>
      <c r="E298" s="4">
        <v>0.9833333333333334</v>
      </c>
      <c r="F298" s="4">
        <v>0.05593220338983051</v>
      </c>
      <c r="G298" s="4">
        <v>0.003367079583337151</v>
      </c>
      <c r="H298" s="4">
        <v>0.03</v>
      </c>
      <c r="I298" s="4">
        <v>0.08099972592153137</v>
      </c>
      <c r="J298" s="4" t="s">
        <v>59</v>
      </c>
      <c r="K298" s="4" t="s">
        <v>23</v>
      </c>
      <c r="L298" s="4">
        <v>1.87</v>
      </c>
      <c r="M298" s="4">
        <v>1.32</v>
      </c>
      <c r="N298" s="4">
        <v>0.7058823529411765</v>
      </c>
      <c r="O298" s="4">
        <v>0.0</v>
      </c>
      <c r="P298" s="4">
        <v>0.02036554426441151</v>
      </c>
      <c r="Q298" s="4">
        <v>0.069649672405348</v>
      </c>
      <c r="R298" s="4" t="s">
        <v>70</v>
      </c>
      <c r="S298" s="4" t="s">
        <v>71</v>
      </c>
      <c r="T298" s="4">
        <v>1514.116305</v>
      </c>
      <c r="U298" s="6">
        <v>44498.0</v>
      </c>
    </row>
    <row r="299" ht="15.75" customHeight="1">
      <c r="A299" s="1" t="s">
        <v>634</v>
      </c>
      <c r="B299" s="7" t="s">
        <v>635</v>
      </c>
      <c r="C299" s="4">
        <v>152.69</v>
      </c>
      <c r="D299" s="4">
        <v>170.0</v>
      </c>
      <c r="E299" s="4">
        <v>0.8981764705882352</v>
      </c>
      <c r="F299" s="4">
        <v>0.02095749557927828</v>
      </c>
      <c r="G299" s="4">
        <v>0.02171004985407365</v>
      </c>
      <c r="H299" s="4">
        <v>0.04</v>
      </c>
      <c r="I299" s="4">
        <v>0.08099354357144928</v>
      </c>
      <c r="J299" s="4" t="s">
        <v>44</v>
      </c>
      <c r="K299" s="4" t="s">
        <v>29</v>
      </c>
      <c r="L299" s="4">
        <v>6.3</v>
      </c>
      <c r="M299" s="4">
        <v>3.2</v>
      </c>
      <c r="N299" s="4">
        <v>0.507936507936508</v>
      </c>
      <c r="O299" s="4">
        <v>59.0</v>
      </c>
      <c r="P299" s="4">
        <v>0.04978904632428516</v>
      </c>
      <c r="Q299" s="4">
        <v>-0.111803643383826</v>
      </c>
      <c r="R299" s="4" t="s">
        <v>30</v>
      </c>
      <c r="S299" s="4" t="s">
        <v>150</v>
      </c>
      <c r="T299" s="4">
        <v>4123.994</v>
      </c>
      <c r="U299" s="6">
        <v>44444.0</v>
      </c>
    </row>
    <row r="300" ht="15.75" customHeight="1">
      <c r="A300" s="1" t="s">
        <v>636</v>
      </c>
      <c r="B300" s="7" t="s">
        <v>637</v>
      </c>
      <c r="C300" s="4">
        <v>74.02</v>
      </c>
      <c r="D300" s="4">
        <v>74.0</v>
      </c>
      <c r="E300" s="4">
        <v>1.00027027027027</v>
      </c>
      <c r="F300" s="4">
        <v>0.03390975412050797</v>
      </c>
      <c r="G300" s="4">
        <v>-5.404529026864502E-5</v>
      </c>
      <c r="H300" s="4">
        <v>0.05</v>
      </c>
      <c r="I300" s="4">
        <v>0.08047267487025755</v>
      </c>
      <c r="J300" s="4" t="s">
        <v>29</v>
      </c>
      <c r="K300" s="4" t="s">
        <v>29</v>
      </c>
      <c r="L300" s="4">
        <v>6.08</v>
      </c>
      <c r="M300" s="4">
        <v>2.51</v>
      </c>
      <c r="N300" s="4">
        <v>0.412828947368421</v>
      </c>
      <c r="O300" s="4">
        <v>9.0</v>
      </c>
      <c r="P300" s="4">
        <v>0.04977264413928073</v>
      </c>
      <c r="Q300" s="4">
        <v>0.3819083814980601</v>
      </c>
      <c r="R300" s="4" t="s">
        <v>30</v>
      </c>
      <c r="S300" s="4" t="s">
        <v>82</v>
      </c>
      <c r="T300" s="4">
        <v>135755.306097</v>
      </c>
      <c r="U300" s="6">
        <v>44444.0</v>
      </c>
    </row>
    <row r="301" ht="15.75" customHeight="1">
      <c r="A301" s="1" t="s">
        <v>638</v>
      </c>
      <c r="B301" s="7" t="s">
        <v>639</v>
      </c>
      <c r="C301" s="4">
        <v>47.05</v>
      </c>
      <c r="D301" s="4">
        <v>46.0</v>
      </c>
      <c r="E301" s="4">
        <v>1.022826086956522</v>
      </c>
      <c r="F301" s="4">
        <v>0.03931987247608927</v>
      </c>
      <c r="G301" s="4">
        <v>-0.004503721600678579</v>
      </c>
      <c r="H301" s="4">
        <v>0.05</v>
      </c>
      <c r="I301" s="4">
        <v>0.08043054436436292</v>
      </c>
      <c r="J301" s="4" t="s">
        <v>24</v>
      </c>
      <c r="K301" s="4" t="s">
        <v>23</v>
      </c>
      <c r="L301" s="4">
        <v>4.6</v>
      </c>
      <c r="M301" s="4">
        <v>1.85</v>
      </c>
      <c r="N301" s="4">
        <v>0.4021739130434783</v>
      </c>
      <c r="O301" s="4">
        <v>0.0</v>
      </c>
      <c r="P301" s="4">
        <v>0.04450667934242181</v>
      </c>
      <c r="Q301" s="4">
        <v>0.039029016758676</v>
      </c>
      <c r="R301" s="4" t="s">
        <v>30</v>
      </c>
      <c r="S301" s="4" t="s">
        <v>37</v>
      </c>
      <c r="T301" s="4">
        <v>17988.3742</v>
      </c>
      <c r="U301" s="6">
        <v>44498.0</v>
      </c>
    </row>
    <row r="302" ht="15.75" customHeight="1">
      <c r="A302" s="1" t="s">
        <v>640</v>
      </c>
      <c r="B302" s="7" t="s">
        <v>641</v>
      </c>
      <c r="C302" s="4">
        <v>43.53</v>
      </c>
      <c r="D302" s="4">
        <v>48.0</v>
      </c>
      <c r="E302" s="4">
        <v>0.906875</v>
      </c>
      <c r="F302" s="4">
        <v>0.03491844704801286</v>
      </c>
      <c r="G302" s="4">
        <v>0.01974248635998777</v>
      </c>
      <c r="H302" s="4">
        <v>0.03</v>
      </c>
      <c r="I302" s="4">
        <v>0.07997040026421187</v>
      </c>
      <c r="J302" s="4" t="s">
        <v>24</v>
      </c>
      <c r="K302" s="4" t="s">
        <v>23</v>
      </c>
      <c r="L302" s="4">
        <v>4.0</v>
      </c>
      <c r="M302" s="4">
        <v>1.52</v>
      </c>
      <c r="N302" s="4">
        <v>0.38</v>
      </c>
      <c r="O302" s="4">
        <v>5.0</v>
      </c>
      <c r="P302" s="4">
        <v>0.02975477857041309</v>
      </c>
      <c r="Q302" s="4">
        <v>0.230622343299325</v>
      </c>
      <c r="R302" s="4" t="s">
        <v>30</v>
      </c>
      <c r="S302" s="4" t="s">
        <v>82</v>
      </c>
      <c r="T302" s="4">
        <v>11682.042963</v>
      </c>
      <c r="U302" s="6">
        <v>44509.0</v>
      </c>
    </row>
    <row r="303" ht="15.75" customHeight="1">
      <c r="A303" s="1" t="s">
        <v>642</v>
      </c>
      <c r="B303" s="7" t="s">
        <v>643</v>
      </c>
      <c r="C303" s="4">
        <v>17.5</v>
      </c>
      <c r="D303" s="4">
        <v>18.0</v>
      </c>
      <c r="E303" s="4">
        <v>0.9722222222222222</v>
      </c>
      <c r="F303" s="4">
        <v>0.04171428571428571</v>
      </c>
      <c r="G303" s="4">
        <v>0.005650077210034965</v>
      </c>
      <c r="H303" s="4">
        <v>0.04</v>
      </c>
      <c r="I303" s="4">
        <v>0.07987552876137571</v>
      </c>
      <c r="J303" s="4" t="s">
        <v>29</v>
      </c>
      <c r="K303" s="4" t="s">
        <v>44</v>
      </c>
      <c r="L303" s="4">
        <v>1.33</v>
      </c>
      <c r="M303" s="4">
        <v>0.73</v>
      </c>
      <c r="N303" s="4">
        <v>0.5488721804511277</v>
      </c>
      <c r="O303" s="4">
        <v>29.0</v>
      </c>
      <c r="P303" s="4">
        <v>0.01333804570728625</v>
      </c>
      <c r="Q303" s="4">
        <v>0.343990386515823</v>
      </c>
      <c r="R303" s="4" t="s">
        <v>30</v>
      </c>
      <c r="S303" s="4" t="s">
        <v>82</v>
      </c>
      <c r="T303" s="4">
        <v>7276.340153</v>
      </c>
      <c r="U303" s="6">
        <v>44495.0</v>
      </c>
    </row>
    <row r="304" ht="15.75" customHeight="1">
      <c r="A304" s="1" t="s">
        <v>644</v>
      </c>
      <c r="B304" s="7" t="s">
        <v>645</v>
      </c>
      <c r="C304" s="4">
        <v>24.1</v>
      </c>
      <c r="D304" s="4">
        <v>21.0</v>
      </c>
      <c r="E304" s="4">
        <v>1.147619047619048</v>
      </c>
      <c r="F304" s="4">
        <v>0.06680497925311203</v>
      </c>
      <c r="G304" s="4">
        <v>-0.02716216978111585</v>
      </c>
      <c r="H304" s="4">
        <v>0.05</v>
      </c>
      <c r="I304" s="4">
        <v>0.07965991276947482</v>
      </c>
      <c r="J304" s="4" t="s">
        <v>59</v>
      </c>
      <c r="K304" s="4" t="s">
        <v>23</v>
      </c>
      <c r="L304" s="4">
        <v>1.75</v>
      </c>
      <c r="M304" s="4">
        <v>1.61</v>
      </c>
      <c r="N304" s="4">
        <v>0.92</v>
      </c>
      <c r="O304" s="4">
        <v>5.0</v>
      </c>
      <c r="P304" s="4">
        <v>0.02027871203234244</v>
      </c>
      <c r="Q304" s="4">
        <v>0.023464163822525</v>
      </c>
      <c r="R304" s="4" t="s">
        <v>30</v>
      </c>
      <c r="S304" s="4" t="s">
        <v>82</v>
      </c>
      <c r="T304" s="4">
        <v>30467.041484</v>
      </c>
      <c r="U304" s="6">
        <v>44503.0</v>
      </c>
    </row>
    <row r="305" ht="15.75" customHeight="1">
      <c r="A305" s="1" t="s">
        <v>646</v>
      </c>
      <c r="B305" s="7" t="s">
        <v>647</v>
      </c>
      <c r="C305" s="4">
        <v>460.11</v>
      </c>
      <c r="D305" s="4">
        <v>358.0</v>
      </c>
      <c r="E305" s="4">
        <v>1.285223463687151</v>
      </c>
      <c r="F305" s="4">
        <v>0.01260568125013584</v>
      </c>
      <c r="G305" s="4">
        <v>-0.04894798320383043</v>
      </c>
      <c r="H305" s="4">
        <v>0.12</v>
      </c>
      <c r="I305" s="4">
        <v>0.07954541782421565</v>
      </c>
      <c r="J305" s="4" t="s">
        <v>29</v>
      </c>
      <c r="K305" s="4" t="s">
        <v>23</v>
      </c>
      <c r="L305" s="4">
        <v>18.65</v>
      </c>
      <c r="M305" s="4">
        <v>5.8</v>
      </c>
      <c r="N305" s="4">
        <v>0.3109919571045577</v>
      </c>
      <c r="O305" s="4">
        <v>12.0</v>
      </c>
      <c r="P305" s="4">
        <v>0.1400529846685179</v>
      </c>
      <c r="Q305" s="4">
        <v>0.302230735276941</v>
      </c>
      <c r="R305" s="4" t="s">
        <v>30</v>
      </c>
      <c r="S305" s="4" t="s">
        <v>31</v>
      </c>
      <c r="T305" s="4">
        <v>423192.60365</v>
      </c>
      <c r="U305" s="6">
        <v>44491.0</v>
      </c>
    </row>
    <row r="306" ht="15.75" customHeight="1">
      <c r="A306" s="1" t="s">
        <v>648</v>
      </c>
      <c r="B306" s="7" t="s">
        <v>649</v>
      </c>
      <c r="C306" s="4">
        <v>622.25</v>
      </c>
      <c r="D306" s="4">
        <v>561.0</v>
      </c>
      <c r="E306" s="4">
        <v>1.109180035650624</v>
      </c>
      <c r="F306" s="4">
        <v>0.001671353957412616</v>
      </c>
      <c r="G306" s="4">
        <v>-0.02051093659267988</v>
      </c>
      <c r="H306" s="4">
        <v>0.1</v>
      </c>
      <c r="I306" s="4">
        <v>0.07935332697963804</v>
      </c>
      <c r="J306" s="4" t="s">
        <v>44</v>
      </c>
      <c r="K306" s="4" t="s">
        <v>24</v>
      </c>
      <c r="L306" s="4">
        <v>23.37</v>
      </c>
      <c r="M306" s="4">
        <v>1.04</v>
      </c>
      <c r="N306" s="4">
        <v>0.04450149764655541</v>
      </c>
      <c r="O306" s="4">
        <v>4.0</v>
      </c>
      <c r="P306" s="4">
        <v>0.1498007546802556</v>
      </c>
      <c r="Q306" s="4">
        <v>0.343026222697314</v>
      </c>
      <c r="R306" s="4" t="s">
        <v>30</v>
      </c>
      <c r="S306" s="4" t="s">
        <v>31</v>
      </c>
      <c r="T306" s="4">
        <v>250657.928622</v>
      </c>
      <c r="U306" s="6">
        <v>44499.0</v>
      </c>
    </row>
    <row r="307" ht="15.75" customHeight="1">
      <c r="A307" s="1" t="s">
        <v>650</v>
      </c>
      <c r="B307" s="7" t="s">
        <v>651</v>
      </c>
      <c r="C307" s="4">
        <v>119.91</v>
      </c>
      <c r="D307" s="4">
        <v>114.0</v>
      </c>
      <c r="E307" s="4">
        <v>1.051842105263158</v>
      </c>
      <c r="F307" s="4">
        <v>0.05470769743974647</v>
      </c>
      <c r="G307" s="4">
        <v>-0.01005768239791005</v>
      </c>
      <c r="H307" s="4">
        <v>0.04</v>
      </c>
      <c r="I307" s="4">
        <v>0.07933725792551982</v>
      </c>
      <c r="J307" s="4" t="s">
        <v>29</v>
      </c>
      <c r="K307" s="4" t="s">
        <v>44</v>
      </c>
      <c r="L307" s="4">
        <v>10.32</v>
      </c>
      <c r="M307" s="4">
        <v>6.56</v>
      </c>
      <c r="N307" s="4">
        <v>0.6356589147286821</v>
      </c>
      <c r="O307" s="4">
        <v>26.0</v>
      </c>
      <c r="P307" s="4">
        <v>0.03996760299438673</v>
      </c>
      <c r="Q307" s="4">
        <v>-0.018716553254279</v>
      </c>
      <c r="R307" s="4" t="s">
        <v>30</v>
      </c>
      <c r="S307" s="4" t="s">
        <v>34</v>
      </c>
      <c r="T307" s="4">
        <v>106518.677475</v>
      </c>
      <c r="U307" s="6">
        <v>44494.0</v>
      </c>
    </row>
    <row r="308" ht="15.75" customHeight="1">
      <c r="A308" s="1" t="s">
        <v>652</v>
      </c>
      <c r="B308" s="7" t="s">
        <v>653</v>
      </c>
      <c r="C308" s="4">
        <v>27.77</v>
      </c>
      <c r="D308" s="4">
        <v>29.0</v>
      </c>
      <c r="E308" s="4">
        <v>0.9575862068965517</v>
      </c>
      <c r="F308" s="4">
        <v>0.05689593086064099</v>
      </c>
      <c r="G308" s="4">
        <v>0.008705580804436508</v>
      </c>
      <c r="H308" s="4">
        <v>0.02</v>
      </c>
      <c r="I308" s="4">
        <v>0.07920699969033751</v>
      </c>
      <c r="J308" s="4" t="s">
        <v>59</v>
      </c>
      <c r="K308" s="4" t="s">
        <v>23</v>
      </c>
      <c r="L308" s="4">
        <v>2.3</v>
      </c>
      <c r="M308" s="4">
        <v>1.58</v>
      </c>
      <c r="N308" s="4">
        <v>0.6869565217391305</v>
      </c>
      <c r="O308" s="4">
        <v>1.0</v>
      </c>
      <c r="P308" s="4">
        <v>0.02981402116536103</v>
      </c>
      <c r="Q308" s="4">
        <v>0.3558103662584921</v>
      </c>
      <c r="R308" s="4" t="s">
        <v>30</v>
      </c>
      <c r="S308" s="4" t="s">
        <v>26</v>
      </c>
      <c r="T308" s="4">
        <v>48963.978036</v>
      </c>
      <c r="U308" s="6">
        <v>44502.0</v>
      </c>
    </row>
    <row r="309" ht="15.75" customHeight="1">
      <c r="A309" s="1" t="s">
        <v>654</v>
      </c>
      <c r="B309" s="7" t="s">
        <v>655</v>
      </c>
      <c r="C309" s="4">
        <v>54.91</v>
      </c>
      <c r="D309" s="4">
        <v>53.0</v>
      </c>
      <c r="E309" s="4">
        <v>1.036037735849056</v>
      </c>
      <c r="F309" s="4">
        <v>0.03059551994172282</v>
      </c>
      <c r="G309" s="4">
        <v>-0.007055704358008841</v>
      </c>
      <c r="H309" s="4">
        <v>0.06</v>
      </c>
      <c r="I309" s="4">
        <v>0.07918814777897087</v>
      </c>
      <c r="J309" s="4" t="s">
        <v>44</v>
      </c>
      <c r="K309" s="4" t="s">
        <v>44</v>
      </c>
      <c r="L309" s="4">
        <v>2.3</v>
      </c>
      <c r="M309" s="4">
        <v>1.68</v>
      </c>
      <c r="N309" s="4">
        <v>0.7304347826086957</v>
      </c>
      <c r="O309" s="4">
        <v>59.0</v>
      </c>
      <c r="P309" s="4">
        <v>0.03959498820755258</v>
      </c>
      <c r="Q309" s="4">
        <v>0.025587979511227</v>
      </c>
      <c r="R309" s="4" t="s">
        <v>30</v>
      </c>
      <c r="S309" s="4" t="s">
        <v>150</v>
      </c>
      <c r="T309" s="4">
        <v>231261.759435</v>
      </c>
      <c r="U309" s="6">
        <v>44512.0</v>
      </c>
    </row>
    <row r="310" ht="15.75" customHeight="1">
      <c r="A310" s="1" t="s">
        <v>656</v>
      </c>
      <c r="B310" s="7" t="s">
        <v>657</v>
      </c>
      <c r="C310" s="4">
        <v>18.14</v>
      </c>
      <c r="D310" s="4">
        <v>20.0</v>
      </c>
      <c r="E310" s="4">
        <v>0.907</v>
      </c>
      <c r="F310" s="4">
        <v>0.04630650496141124</v>
      </c>
      <c r="G310" s="4">
        <v>0.01971437724460356</v>
      </c>
      <c r="H310" s="4">
        <v>0.022</v>
      </c>
      <c r="I310" s="4">
        <v>0.07898749381861303</v>
      </c>
      <c r="J310" s="4" t="s">
        <v>24</v>
      </c>
      <c r="K310" s="4" t="s">
        <v>23</v>
      </c>
      <c r="L310" s="4">
        <v>1.97</v>
      </c>
      <c r="M310" s="4">
        <v>0.84</v>
      </c>
      <c r="N310" s="4">
        <v>0.4263959390862944</v>
      </c>
      <c r="O310" s="4">
        <v>0.0</v>
      </c>
      <c r="P310" s="4">
        <v>0.002369694828421753</v>
      </c>
      <c r="Q310" s="4">
        <v>0.104778385970192</v>
      </c>
      <c r="R310" s="4" t="s">
        <v>70</v>
      </c>
      <c r="S310" s="4" t="s">
        <v>71</v>
      </c>
      <c r="T310" s="4">
        <v>2187.290804</v>
      </c>
      <c r="U310" s="6">
        <v>44498.0</v>
      </c>
    </row>
    <row r="311" ht="15.75" customHeight="1">
      <c r="A311" s="1" t="s">
        <v>658</v>
      </c>
      <c r="B311" s="7" t="s">
        <v>659</v>
      </c>
      <c r="C311" s="4">
        <v>205.19</v>
      </c>
      <c r="D311" s="4">
        <v>150.0</v>
      </c>
      <c r="E311" s="4">
        <v>1.367933333333333</v>
      </c>
      <c r="F311" s="4">
        <v>0.02436765924265315</v>
      </c>
      <c r="G311" s="4">
        <v>-0.06073743508576424</v>
      </c>
      <c r="H311" s="4">
        <v>0.12</v>
      </c>
      <c r="I311" s="4">
        <v>0.07815714332789914</v>
      </c>
      <c r="J311" s="4" t="s">
        <v>59</v>
      </c>
      <c r="K311" s="4" t="s">
        <v>59</v>
      </c>
      <c r="L311" s="4">
        <v>6.8</v>
      </c>
      <c r="M311" s="4">
        <v>5.0</v>
      </c>
      <c r="N311" s="4">
        <v>0.7352941176470589</v>
      </c>
      <c r="O311" s="4">
        <v>12.0</v>
      </c>
      <c r="P311" s="4">
        <v>0.1101240567487265</v>
      </c>
      <c r="Q311" s="4">
        <v>0.8137396993664331</v>
      </c>
      <c r="R311" s="4" t="s">
        <v>70</v>
      </c>
      <c r="S311" s="4" t="s">
        <v>71</v>
      </c>
      <c r="T311" s="4">
        <v>26976.52067</v>
      </c>
      <c r="U311" s="6">
        <v>44500.0</v>
      </c>
    </row>
    <row r="312" ht="15.75" customHeight="1">
      <c r="A312" s="1" t="s">
        <v>660</v>
      </c>
      <c r="B312" s="7" t="s">
        <v>661</v>
      </c>
      <c r="C312" s="4">
        <v>10.64</v>
      </c>
      <c r="D312" s="4">
        <v>12.6</v>
      </c>
      <c r="E312" s="4">
        <v>0.8444444444444446</v>
      </c>
      <c r="F312" s="4">
        <v>0.05451127819548871</v>
      </c>
      <c r="G312" s="4">
        <v>0.03439350143683439</v>
      </c>
      <c r="H312" s="4">
        <v>0.0</v>
      </c>
      <c r="I312" s="4">
        <v>0.07814708751949939</v>
      </c>
      <c r="J312" s="4" t="s">
        <v>24</v>
      </c>
      <c r="K312" s="4" t="s">
        <v>29</v>
      </c>
      <c r="L312" s="4">
        <v>1.75</v>
      </c>
      <c r="M312" s="4">
        <v>0.58</v>
      </c>
      <c r="N312" s="4">
        <v>0.3314285714285714</v>
      </c>
      <c r="O312" s="4">
        <v>0.0</v>
      </c>
      <c r="P312" s="4">
        <v>0.0</v>
      </c>
      <c r="Q312" s="4">
        <v>0.038449506009627</v>
      </c>
      <c r="R312" s="4" t="s">
        <v>30</v>
      </c>
      <c r="S312" s="4" t="s">
        <v>52</v>
      </c>
      <c r="T312" s="4">
        <v>1811.486563</v>
      </c>
      <c r="U312" s="6">
        <v>44516.0</v>
      </c>
    </row>
    <row r="313" ht="15.75" customHeight="1">
      <c r="A313" s="1" t="s">
        <v>662</v>
      </c>
      <c r="B313" s="7" t="s">
        <v>663</v>
      </c>
      <c r="C313" s="4">
        <v>31.12</v>
      </c>
      <c r="D313" s="4">
        <v>36.0</v>
      </c>
      <c r="E313" s="4">
        <v>0.8644444444444445</v>
      </c>
      <c r="F313" s="4">
        <v>0.03084832904884319</v>
      </c>
      <c r="G313" s="4">
        <v>0.02956218403155875</v>
      </c>
      <c r="H313" s="4">
        <v>0.02</v>
      </c>
      <c r="I313" s="4">
        <v>0.07812608528748655</v>
      </c>
      <c r="J313" s="4" t="s">
        <v>23</v>
      </c>
      <c r="K313" s="4" t="s">
        <v>23</v>
      </c>
      <c r="L313" s="4">
        <v>3.64</v>
      </c>
      <c r="M313" s="4">
        <v>0.96</v>
      </c>
      <c r="N313" s="4">
        <v>0.2637362637362637</v>
      </c>
      <c r="O313" s="4">
        <v>1.0</v>
      </c>
      <c r="P313" s="4">
        <v>0.05081623913789235</v>
      </c>
      <c r="Q313" s="4">
        <v>-0.141121931936608</v>
      </c>
      <c r="R313" s="4" t="s">
        <v>30</v>
      </c>
      <c r="S313" s="4" t="s">
        <v>45</v>
      </c>
      <c r="T313" s="4">
        <v>20239.306122</v>
      </c>
      <c r="U313" s="6">
        <v>44513.0</v>
      </c>
    </row>
    <row r="314" ht="15.75" customHeight="1">
      <c r="A314" s="1" t="s">
        <v>664</v>
      </c>
      <c r="B314" s="7" t="s">
        <v>665</v>
      </c>
      <c r="C314" s="4">
        <v>16.73</v>
      </c>
      <c r="D314" s="4">
        <v>18.0</v>
      </c>
      <c r="E314" s="4">
        <v>0.9294444444444445</v>
      </c>
      <c r="F314" s="4">
        <v>0.02630005977286312</v>
      </c>
      <c r="G314" s="4">
        <v>0.01474124461506632</v>
      </c>
      <c r="H314" s="4">
        <v>0.04</v>
      </c>
      <c r="I314" s="4">
        <v>0.07807051059881731</v>
      </c>
      <c r="J314" s="4" t="s">
        <v>29</v>
      </c>
      <c r="K314" s="4" t="s">
        <v>29</v>
      </c>
      <c r="L314" s="4">
        <v>1.2</v>
      </c>
      <c r="M314" s="4">
        <v>0.44</v>
      </c>
      <c r="N314" s="4">
        <v>0.3666666666666667</v>
      </c>
      <c r="O314" s="4">
        <v>0.0</v>
      </c>
      <c r="P314" s="4">
        <v>0.03792181163298758</v>
      </c>
      <c r="Q314" s="4">
        <v>-0.05822498586772101</v>
      </c>
      <c r="R314" s="4" t="s">
        <v>30</v>
      </c>
      <c r="S314" s="4" t="s">
        <v>150</v>
      </c>
      <c r="T314" s="4">
        <v>59502.178521</v>
      </c>
      <c r="U314" s="6">
        <v>44497.0</v>
      </c>
    </row>
    <row r="315" ht="15.75" customHeight="1">
      <c r="A315" s="1" t="s">
        <v>666</v>
      </c>
      <c r="B315" s="7" t="s">
        <v>667</v>
      </c>
      <c r="C315" s="4">
        <v>48.63</v>
      </c>
      <c r="D315" s="4">
        <v>41.0</v>
      </c>
      <c r="E315" s="4">
        <v>1.18609756097561</v>
      </c>
      <c r="F315" s="4">
        <v>0.03701418877236274</v>
      </c>
      <c r="G315" s="4">
        <v>-0.03355772848892691</v>
      </c>
      <c r="H315" s="4">
        <v>0.08</v>
      </c>
      <c r="I315" s="4">
        <v>0.0778643192754156</v>
      </c>
      <c r="J315" s="4" t="s">
        <v>59</v>
      </c>
      <c r="K315" s="4" t="s">
        <v>24</v>
      </c>
      <c r="L315" s="4">
        <v>2.9</v>
      </c>
      <c r="M315" s="4">
        <v>1.8</v>
      </c>
      <c r="N315" s="4">
        <v>0.6206896551724138</v>
      </c>
      <c r="O315" s="4">
        <v>0.0</v>
      </c>
      <c r="P315" s="4">
        <v>0.05206626739843068</v>
      </c>
      <c r="Q315" s="4">
        <v>-0.014191379818516</v>
      </c>
      <c r="R315" s="4" t="s">
        <v>70</v>
      </c>
      <c r="S315" s="4" t="s">
        <v>71</v>
      </c>
      <c r="T315" s="4">
        <v>18825.135067</v>
      </c>
      <c r="U315" s="6">
        <v>44518.0</v>
      </c>
    </row>
    <row r="316" ht="15.75" customHeight="1">
      <c r="A316" s="1" t="s">
        <v>668</v>
      </c>
      <c r="B316" s="7" t="s">
        <v>669</v>
      </c>
      <c r="C316" s="4">
        <v>53.3</v>
      </c>
      <c r="D316" s="4">
        <v>57.0</v>
      </c>
      <c r="E316" s="4">
        <v>0.9350877192982455</v>
      </c>
      <c r="F316" s="4">
        <v>0.01688555347091933</v>
      </c>
      <c r="G316" s="4">
        <v>0.01351348006798325</v>
      </c>
      <c r="H316" s="4">
        <v>0.05</v>
      </c>
      <c r="I316" s="4">
        <v>0.07778288031691694</v>
      </c>
      <c r="J316" s="4" t="s">
        <v>44</v>
      </c>
      <c r="K316" s="4" t="s">
        <v>29</v>
      </c>
      <c r="L316" s="4">
        <v>3.0</v>
      </c>
      <c r="M316" s="4">
        <v>0.9</v>
      </c>
      <c r="N316" s="4">
        <v>0.3</v>
      </c>
      <c r="O316" s="4">
        <v>36.0</v>
      </c>
      <c r="P316" s="4">
        <v>0.01924487649145656</v>
      </c>
      <c r="Q316" s="4">
        <v>0.154343036857546</v>
      </c>
      <c r="R316" s="4" t="s">
        <v>30</v>
      </c>
      <c r="S316" s="4" t="s">
        <v>79</v>
      </c>
      <c r="T316" s="4">
        <v>2532.950069</v>
      </c>
      <c r="U316" s="6">
        <v>44519.0</v>
      </c>
    </row>
    <row r="317" ht="15.75" customHeight="1">
      <c r="A317" s="1" t="s">
        <v>670</v>
      </c>
      <c r="B317" s="7" t="s">
        <v>671</v>
      </c>
      <c r="C317" s="4">
        <v>57.13</v>
      </c>
      <c r="D317" s="4">
        <v>50.0</v>
      </c>
      <c r="E317" s="4">
        <v>1.1426</v>
      </c>
      <c r="F317" s="4">
        <v>0.02450551374059163</v>
      </c>
      <c r="G317" s="4">
        <v>-0.02630899934582143</v>
      </c>
      <c r="H317" s="4">
        <v>0.085</v>
      </c>
      <c r="I317" s="4">
        <v>0.07771783750131389</v>
      </c>
      <c r="J317" s="4" t="s">
        <v>24</v>
      </c>
      <c r="K317" s="4" t="s">
        <v>24</v>
      </c>
      <c r="L317" s="4">
        <v>1.68</v>
      </c>
      <c r="M317" s="4">
        <v>1.4</v>
      </c>
      <c r="N317" s="4">
        <v>0.8333333333333333</v>
      </c>
      <c r="O317" s="4">
        <v>3.0</v>
      </c>
      <c r="P317" s="4">
        <v>0.03959498820755258</v>
      </c>
      <c r="Q317" s="4">
        <v>0.09211288394896201</v>
      </c>
      <c r="R317" s="4" t="s">
        <v>70</v>
      </c>
      <c r="S317" s="4" t="s">
        <v>71</v>
      </c>
      <c r="T317" s="4">
        <v>4432.437454</v>
      </c>
      <c r="U317" s="6">
        <v>44513.0</v>
      </c>
    </row>
    <row r="318" ht="15.75" customHeight="1">
      <c r="A318" s="1" t="s">
        <v>672</v>
      </c>
      <c r="B318" s="7" t="s">
        <v>673</v>
      </c>
      <c r="C318" s="4">
        <v>37.0</v>
      </c>
      <c r="D318" s="4">
        <v>42.0</v>
      </c>
      <c r="E318" s="4">
        <v>0.8809523809523809</v>
      </c>
      <c r="F318" s="4">
        <v>0.02378378378378378</v>
      </c>
      <c r="G318" s="4">
        <v>0.02567439351051015</v>
      </c>
      <c r="H318" s="4">
        <v>0.03</v>
      </c>
      <c r="I318" s="4">
        <v>0.07769066993294538</v>
      </c>
      <c r="J318" s="4" t="s">
        <v>44</v>
      </c>
      <c r="K318" s="4" t="s">
        <v>29</v>
      </c>
      <c r="L318" s="4">
        <v>3.25</v>
      </c>
      <c r="M318" s="4">
        <v>0.88</v>
      </c>
      <c r="N318" s="4">
        <v>0.2707692307692308</v>
      </c>
      <c r="O318" s="4">
        <v>28.0</v>
      </c>
      <c r="P318" s="4">
        <v>0.04941452284458392</v>
      </c>
      <c r="Q318" s="4">
        <v>0.276972976015422</v>
      </c>
      <c r="R318" s="4" t="s">
        <v>30</v>
      </c>
      <c r="S318" s="4" t="s">
        <v>79</v>
      </c>
      <c r="T318" s="4">
        <v>1142.365066</v>
      </c>
      <c r="U318" s="6">
        <v>44417.0</v>
      </c>
    </row>
    <row r="319" ht="15.75" customHeight="1">
      <c r="A319" s="1" t="s">
        <v>674</v>
      </c>
      <c r="B319" s="7" t="s">
        <v>675</v>
      </c>
      <c r="C319" s="4">
        <v>20.1</v>
      </c>
      <c r="D319" s="4">
        <v>24.0</v>
      </c>
      <c r="E319" s="4">
        <v>0.8375</v>
      </c>
      <c r="F319" s="4">
        <v>0.01194029850746268</v>
      </c>
      <c r="G319" s="4">
        <v>0.03610325209611243</v>
      </c>
      <c r="H319" s="4">
        <v>0.03</v>
      </c>
      <c r="I319" s="4">
        <v>0.07752935309765352</v>
      </c>
      <c r="J319" s="4" t="s">
        <v>23</v>
      </c>
      <c r="K319" s="4" t="s">
        <v>24</v>
      </c>
      <c r="L319" s="4">
        <v>1.68</v>
      </c>
      <c r="M319" s="4">
        <v>0.24</v>
      </c>
      <c r="N319" s="4">
        <v>0.1428571428571428</v>
      </c>
      <c r="O319" s="4">
        <v>0.0</v>
      </c>
      <c r="P319" s="4">
        <v>0.04563955259127317</v>
      </c>
      <c r="Q319" s="4">
        <v>0.110692453477451</v>
      </c>
      <c r="R319" s="4" t="s">
        <v>30</v>
      </c>
      <c r="S319" s="4" t="s">
        <v>79</v>
      </c>
      <c r="T319" s="4">
        <v>7088.81698</v>
      </c>
      <c r="U319" s="6">
        <v>44504.0</v>
      </c>
    </row>
    <row r="320" ht="15.75" customHeight="1">
      <c r="A320" s="1" t="s">
        <v>676</v>
      </c>
      <c r="B320" s="7" t="s">
        <v>677</v>
      </c>
      <c r="C320" s="4">
        <v>74.15</v>
      </c>
      <c r="D320" s="4">
        <v>82.0</v>
      </c>
      <c r="E320" s="4">
        <v>0.9042682926829269</v>
      </c>
      <c r="F320" s="4">
        <v>0.02805124747134187</v>
      </c>
      <c r="G320" s="4">
        <v>0.02032972589090543</v>
      </c>
      <c r="H320" s="4">
        <v>0.03</v>
      </c>
      <c r="I320" s="4">
        <v>0.0769554622229951</v>
      </c>
      <c r="J320" s="4" t="s">
        <v>29</v>
      </c>
      <c r="K320" s="4" t="s">
        <v>29</v>
      </c>
      <c r="L320" s="4">
        <v>5.75</v>
      </c>
      <c r="M320" s="4">
        <v>2.08</v>
      </c>
      <c r="N320" s="4">
        <v>0.3617391304347826</v>
      </c>
      <c r="O320" s="4">
        <v>18.0</v>
      </c>
      <c r="P320" s="4">
        <v>0.05820339229333826</v>
      </c>
      <c r="Q320" s="4">
        <v>0.114089813304191</v>
      </c>
      <c r="R320" s="4" t="s">
        <v>30</v>
      </c>
      <c r="S320" s="4" t="s">
        <v>82</v>
      </c>
      <c r="T320" s="4">
        <v>6614.67882</v>
      </c>
      <c r="U320" s="6">
        <v>44498.0</v>
      </c>
    </row>
    <row r="321" ht="15.75" customHeight="1">
      <c r="A321" s="1" t="s">
        <v>678</v>
      </c>
      <c r="B321" s="7" t="s">
        <v>679</v>
      </c>
      <c r="C321" s="4">
        <v>34.46</v>
      </c>
      <c r="D321" s="4">
        <v>32.0</v>
      </c>
      <c r="E321" s="4">
        <v>1.076875</v>
      </c>
      <c r="F321" s="4">
        <v>0.03540336622170633</v>
      </c>
      <c r="G321" s="4">
        <v>-0.01470349781500191</v>
      </c>
      <c r="H321" s="4">
        <v>0.06</v>
      </c>
      <c r="I321" s="4">
        <v>0.07689694745206599</v>
      </c>
      <c r="J321" s="4" t="s">
        <v>59</v>
      </c>
      <c r="K321" s="4" t="s">
        <v>24</v>
      </c>
      <c r="L321" s="4">
        <v>1.9</v>
      </c>
      <c r="M321" s="4">
        <v>1.22</v>
      </c>
      <c r="N321" s="4">
        <v>0.6421052631578947</v>
      </c>
      <c r="O321" s="4">
        <v>0.0</v>
      </c>
      <c r="P321" s="4">
        <v>0.05039574430966676</v>
      </c>
      <c r="Q321" s="4">
        <v>-0.110321216182259</v>
      </c>
      <c r="R321" s="4" t="s">
        <v>25</v>
      </c>
      <c r="S321" s="4" t="s">
        <v>52</v>
      </c>
      <c r="T321" s="4">
        <v>9347.573109</v>
      </c>
      <c r="U321" s="6">
        <v>44518.0</v>
      </c>
    </row>
    <row r="322" ht="15.75" customHeight="1">
      <c r="A322" s="1" t="s">
        <v>680</v>
      </c>
      <c r="B322" s="7" t="s">
        <v>681</v>
      </c>
      <c r="C322" s="4">
        <v>41.3</v>
      </c>
      <c r="D322" s="4">
        <v>46.0</v>
      </c>
      <c r="E322" s="4">
        <v>0.8978260869565217</v>
      </c>
      <c r="F322" s="4">
        <v>0.03583535108958838</v>
      </c>
      <c r="G322" s="4">
        <v>0.02178978347123572</v>
      </c>
      <c r="H322" s="4">
        <v>0.025</v>
      </c>
      <c r="I322" s="4">
        <v>0.07673542141105094</v>
      </c>
      <c r="J322" s="4" t="s">
        <v>23</v>
      </c>
      <c r="K322" s="4" t="s">
        <v>29</v>
      </c>
      <c r="L322" s="4">
        <v>2.8</v>
      </c>
      <c r="M322" s="4">
        <v>1.48</v>
      </c>
      <c r="N322" s="4">
        <v>0.5285714285714286</v>
      </c>
      <c r="O322" s="4">
        <v>0.0</v>
      </c>
      <c r="P322" s="4">
        <v>0.01444167341264735</v>
      </c>
      <c r="Q322" s="4">
        <v>-0.12433468171173</v>
      </c>
      <c r="R322" s="4" t="s">
        <v>30</v>
      </c>
      <c r="S322" s="4" t="s">
        <v>150</v>
      </c>
      <c r="T322" s="4">
        <v>12425.720384</v>
      </c>
      <c r="U322" s="6">
        <v>44453.0</v>
      </c>
    </row>
    <row r="323" ht="15.75" customHeight="1">
      <c r="A323" s="1" t="s">
        <v>682</v>
      </c>
      <c r="B323" s="7" t="s">
        <v>683</v>
      </c>
      <c r="C323" s="4">
        <v>5.69</v>
      </c>
      <c r="D323" s="4">
        <v>5.26</v>
      </c>
      <c r="E323" s="4">
        <v>1.081749049429658</v>
      </c>
      <c r="F323" s="4">
        <v>0.08435852372583479</v>
      </c>
      <c r="G323" s="4">
        <v>-0.01559299480008802</v>
      </c>
      <c r="H323" s="4">
        <v>0.02</v>
      </c>
      <c r="I323" s="4">
        <v>0.07601755017259015</v>
      </c>
      <c r="J323" s="4" t="s">
        <v>59</v>
      </c>
      <c r="K323" s="4" t="s">
        <v>23</v>
      </c>
      <c r="L323" s="4">
        <v>0.47</v>
      </c>
      <c r="M323" s="4">
        <v>0.48</v>
      </c>
      <c r="N323" s="4">
        <v>1.021276595744681</v>
      </c>
      <c r="O323" s="4">
        <v>0.0</v>
      </c>
      <c r="P323" s="4">
        <v>0.0</v>
      </c>
      <c r="Q323" s="4">
        <v>0.475231637248304</v>
      </c>
      <c r="R323" s="4" t="s">
        <v>70</v>
      </c>
      <c r="S323" s="4" t="s">
        <v>71</v>
      </c>
      <c r="T323" s="4">
        <v>167.826343</v>
      </c>
      <c r="U323" s="6">
        <v>44517.0</v>
      </c>
    </row>
    <row r="324" ht="15.75" customHeight="1">
      <c r="A324" s="1" t="s">
        <v>684</v>
      </c>
      <c r="B324" s="7" t="s">
        <v>685</v>
      </c>
      <c r="C324" s="4">
        <v>177.47</v>
      </c>
      <c r="D324" s="4">
        <v>216.0</v>
      </c>
      <c r="E324" s="4">
        <v>0.8216203703703704</v>
      </c>
      <c r="F324" s="4">
        <v>0.01600270468248155</v>
      </c>
      <c r="G324" s="4">
        <v>0.04007764126323976</v>
      </c>
      <c r="H324" s="4">
        <v>0.02</v>
      </c>
      <c r="I324" s="4">
        <v>0.07556366616773058</v>
      </c>
      <c r="J324" s="4" t="s">
        <v>44</v>
      </c>
      <c r="K324" s="4" t="s">
        <v>29</v>
      </c>
      <c r="L324" s="4">
        <v>13.5</v>
      </c>
      <c r="M324" s="4">
        <v>2.84</v>
      </c>
      <c r="N324" s="4">
        <v>0.2103703703703703</v>
      </c>
      <c r="O324" s="4">
        <v>15.0</v>
      </c>
      <c r="P324" s="4">
        <v>0.05996872493653238</v>
      </c>
      <c r="Q324" s="4">
        <v>0.6438898611957521</v>
      </c>
      <c r="R324" s="4" t="s">
        <v>30</v>
      </c>
      <c r="S324" s="4" t="s">
        <v>37</v>
      </c>
      <c r="T324" s="4">
        <v>13460.163826</v>
      </c>
      <c r="U324" s="6">
        <v>44520.0</v>
      </c>
    </row>
    <row r="325" ht="15.75" customHeight="1">
      <c r="A325" s="1" t="s">
        <v>686</v>
      </c>
      <c r="B325" s="7" t="s">
        <v>687</v>
      </c>
      <c r="C325" s="4">
        <v>73.12</v>
      </c>
      <c r="D325" s="4">
        <v>75.0</v>
      </c>
      <c r="E325" s="4">
        <v>0.9749333333333334</v>
      </c>
      <c r="F325" s="4">
        <v>0.03419037199124726</v>
      </c>
      <c r="G325" s="4">
        <v>0.005090148288778851</v>
      </c>
      <c r="H325" s="4">
        <v>0.04</v>
      </c>
      <c r="I325" s="4">
        <v>0.07531396256472722</v>
      </c>
      <c r="J325" s="4" t="s">
        <v>24</v>
      </c>
      <c r="K325" s="4" t="s">
        <v>24</v>
      </c>
      <c r="L325" s="4">
        <v>3.95</v>
      </c>
      <c r="M325" s="4">
        <v>2.5</v>
      </c>
      <c r="N325" s="4">
        <v>0.6329113924050632</v>
      </c>
      <c r="O325" s="4">
        <v>9.0</v>
      </c>
      <c r="P325" s="4">
        <v>0.03505466752592223</v>
      </c>
      <c r="Q325" s="4">
        <v>0.522680018670174</v>
      </c>
      <c r="R325" s="4" t="s">
        <v>70</v>
      </c>
      <c r="S325" s="4" t="s">
        <v>71</v>
      </c>
      <c r="T325" s="4">
        <v>12287.957225</v>
      </c>
      <c r="U325" s="6">
        <v>44513.0</v>
      </c>
    </row>
    <row r="326" ht="15.75" customHeight="1">
      <c r="A326" s="1" t="s">
        <v>688</v>
      </c>
      <c r="B326" s="7" t="s">
        <v>689</v>
      </c>
      <c r="C326" s="4">
        <v>32.33</v>
      </c>
      <c r="D326" s="4">
        <v>33.0</v>
      </c>
      <c r="E326" s="4">
        <v>0.9796969696969696</v>
      </c>
      <c r="F326" s="4">
        <v>0.03464274667491495</v>
      </c>
      <c r="G326" s="4">
        <v>0.004110820282648531</v>
      </c>
      <c r="H326" s="4">
        <v>0.04</v>
      </c>
      <c r="I326" s="4">
        <v>0.07517144381035545</v>
      </c>
      <c r="J326" s="4" t="s">
        <v>44</v>
      </c>
      <c r="K326" s="4" t="s">
        <v>44</v>
      </c>
      <c r="L326" s="4">
        <v>3.3</v>
      </c>
      <c r="M326" s="4">
        <v>1.12</v>
      </c>
      <c r="N326" s="4">
        <v>0.3393939393939395</v>
      </c>
      <c r="O326" s="4">
        <v>41.0</v>
      </c>
      <c r="P326" s="4">
        <v>0.03959498820755258</v>
      </c>
      <c r="Q326" s="4">
        <v>0.397691114208325</v>
      </c>
      <c r="R326" s="4" t="s">
        <v>30</v>
      </c>
      <c r="S326" s="4" t="s">
        <v>82</v>
      </c>
      <c r="T326" s="4">
        <v>16036.019928</v>
      </c>
      <c r="U326" s="6">
        <v>44507.0</v>
      </c>
    </row>
    <row r="327" ht="15.75" customHeight="1">
      <c r="A327" s="1" t="s">
        <v>690</v>
      </c>
      <c r="B327" s="7" t="s">
        <v>691</v>
      </c>
      <c r="C327" s="4">
        <v>10.56</v>
      </c>
      <c r="D327" s="4">
        <v>10.0</v>
      </c>
      <c r="E327" s="4">
        <v>1.056</v>
      </c>
      <c r="F327" s="4">
        <v>0.05681818181818182</v>
      </c>
      <c r="G327" s="4">
        <v>-0.01083847292155871</v>
      </c>
      <c r="H327" s="4">
        <v>0.04</v>
      </c>
      <c r="I327" s="4">
        <v>0.07508909447391021</v>
      </c>
      <c r="J327" s="4" t="s">
        <v>24</v>
      </c>
      <c r="K327" s="4" t="s">
        <v>29</v>
      </c>
      <c r="L327" s="4">
        <v>2.0</v>
      </c>
      <c r="M327" s="4">
        <v>0.6</v>
      </c>
      <c r="N327" s="4">
        <v>0.3</v>
      </c>
      <c r="O327" s="4">
        <v>0.0</v>
      </c>
      <c r="P327" s="4">
        <v>0.0</v>
      </c>
      <c r="Q327" s="4">
        <v>0.535407204273431</v>
      </c>
      <c r="R327" s="4" t="s">
        <v>25</v>
      </c>
      <c r="S327" s="4" t="s">
        <v>26</v>
      </c>
      <c r="T327" s="4">
        <v>1317.296626</v>
      </c>
      <c r="U327" s="6">
        <v>44522.0</v>
      </c>
    </row>
    <row r="328" ht="15.75" customHeight="1">
      <c r="A328" s="1" t="s">
        <v>692</v>
      </c>
      <c r="B328" s="7" t="s">
        <v>693</v>
      </c>
      <c r="C328" s="4">
        <v>39.55</v>
      </c>
      <c r="D328" s="4">
        <v>41.0</v>
      </c>
      <c r="E328" s="4">
        <v>0.9646341463414634</v>
      </c>
      <c r="F328" s="4">
        <v>0.01871049304677623</v>
      </c>
      <c r="G328" s="4">
        <v>0.007227266028583701</v>
      </c>
      <c r="H328" s="4">
        <v>0.05</v>
      </c>
      <c r="I328" s="4">
        <v>0.07498916399776578</v>
      </c>
      <c r="J328" s="4" t="s">
        <v>44</v>
      </c>
      <c r="K328" s="4" t="s">
        <v>29</v>
      </c>
      <c r="L328" s="4">
        <v>3.4</v>
      </c>
      <c r="M328" s="4">
        <v>0.74</v>
      </c>
      <c r="N328" s="4">
        <v>0.2176470588235294</v>
      </c>
      <c r="O328" s="4">
        <v>27.0</v>
      </c>
      <c r="P328" s="4">
        <v>0.06207125806326297</v>
      </c>
      <c r="Q328" s="4">
        <v>0.496561380230732</v>
      </c>
      <c r="R328" s="4" t="s">
        <v>30</v>
      </c>
      <c r="S328" s="4" t="s">
        <v>82</v>
      </c>
      <c r="T328" s="4">
        <v>466.654778</v>
      </c>
      <c r="U328" s="6">
        <v>44494.0</v>
      </c>
    </row>
    <row r="329" ht="15.75" customHeight="1">
      <c r="A329" s="1" t="s">
        <v>694</v>
      </c>
      <c r="B329" s="7" t="s">
        <v>695</v>
      </c>
      <c r="C329" s="4">
        <v>25.68</v>
      </c>
      <c r="D329" s="4">
        <v>25.0</v>
      </c>
      <c r="E329" s="4">
        <v>1.0272</v>
      </c>
      <c r="F329" s="4">
        <v>0.03271028037383177</v>
      </c>
      <c r="G329" s="4">
        <v>-0.005352952406819544</v>
      </c>
      <c r="H329" s="4">
        <v>0.05</v>
      </c>
      <c r="I329" s="4">
        <v>0.07462637907214775</v>
      </c>
      <c r="J329" s="4" t="s">
        <v>29</v>
      </c>
      <c r="K329" s="4" t="s">
        <v>29</v>
      </c>
      <c r="L329" s="4">
        <v>1.24</v>
      </c>
      <c r="M329" s="4">
        <v>0.84</v>
      </c>
      <c r="N329" s="4">
        <v>0.6774193548387096</v>
      </c>
      <c r="O329" s="4">
        <v>19.0</v>
      </c>
      <c r="P329" s="4">
        <v>0.05154749679728043</v>
      </c>
      <c r="Q329" s="4">
        <v>0.188223020320736</v>
      </c>
      <c r="R329" s="4" t="s">
        <v>30</v>
      </c>
      <c r="S329" s="4" t="s">
        <v>150</v>
      </c>
      <c r="T329" s="4">
        <v>5441.301663</v>
      </c>
      <c r="U329" s="6">
        <v>44513.0</v>
      </c>
    </row>
    <row r="330" ht="15.75" customHeight="1">
      <c r="A330" s="1" t="s">
        <v>696</v>
      </c>
      <c r="B330" s="7" t="s">
        <v>697</v>
      </c>
      <c r="C330" s="4">
        <v>32.52</v>
      </c>
      <c r="D330" s="4">
        <v>33.0</v>
      </c>
      <c r="E330" s="4">
        <v>0.9854545454545456</v>
      </c>
      <c r="F330" s="4">
        <v>0.02306273062730627</v>
      </c>
      <c r="G330" s="4">
        <v>0.002934753338997176</v>
      </c>
      <c r="H330" s="4">
        <v>0.05</v>
      </c>
      <c r="I330" s="4">
        <v>0.07454784742309961</v>
      </c>
      <c r="J330" s="4" t="s">
        <v>23</v>
      </c>
      <c r="K330" s="4" t="s">
        <v>24</v>
      </c>
      <c r="L330" s="4">
        <v>3.47</v>
      </c>
      <c r="M330" s="4">
        <v>0.75</v>
      </c>
      <c r="N330" s="4">
        <v>0.2161383285302594</v>
      </c>
      <c r="O330" s="4">
        <v>1.0</v>
      </c>
      <c r="P330" s="4">
        <v>0.05922384104881218</v>
      </c>
      <c r="Q330" s="4">
        <v>0.283110081579212</v>
      </c>
      <c r="R330" s="4" t="s">
        <v>30</v>
      </c>
      <c r="S330" s="4" t="s">
        <v>76</v>
      </c>
      <c r="T330" s="4">
        <v>6944.279515</v>
      </c>
      <c r="U330" s="6">
        <v>44503.0</v>
      </c>
    </row>
    <row r="331" ht="15.75" customHeight="1">
      <c r="A331" s="1" t="s">
        <v>698</v>
      </c>
      <c r="B331" s="7" t="s">
        <v>699</v>
      </c>
      <c r="C331" s="4">
        <v>102.66</v>
      </c>
      <c r="D331" s="4">
        <v>83.0</v>
      </c>
      <c r="E331" s="4">
        <v>1.236867469879518</v>
      </c>
      <c r="F331" s="4">
        <v>0.01022793687901812</v>
      </c>
      <c r="G331" s="4">
        <v>-0.04162524224269981</v>
      </c>
      <c r="H331" s="4">
        <v>0.11</v>
      </c>
      <c r="I331" s="4">
        <v>0.07430874438762425</v>
      </c>
      <c r="J331" s="4" t="s">
        <v>29</v>
      </c>
      <c r="K331" s="4" t="s">
        <v>24</v>
      </c>
      <c r="L331" s="4">
        <v>3.55</v>
      </c>
      <c r="M331" s="4">
        <v>1.05</v>
      </c>
      <c r="N331" s="4">
        <v>0.295774647887324</v>
      </c>
      <c r="O331" s="4">
        <v>11.0</v>
      </c>
      <c r="P331" s="4">
        <v>0.09986525071768737</v>
      </c>
      <c r="Q331" s="4">
        <v>0.117844397575125</v>
      </c>
      <c r="R331" s="4" t="s">
        <v>30</v>
      </c>
      <c r="S331" s="4" t="s">
        <v>79</v>
      </c>
      <c r="T331" s="4">
        <v>10679.594042</v>
      </c>
      <c r="U331" s="6">
        <v>44453.0</v>
      </c>
    </row>
    <row r="332" ht="15.75" customHeight="1">
      <c r="A332" s="1" t="s">
        <v>700</v>
      </c>
      <c r="B332" s="7" t="s">
        <v>701</v>
      </c>
      <c r="C332" s="4">
        <v>24.53</v>
      </c>
      <c r="D332" s="4">
        <v>26.0</v>
      </c>
      <c r="E332" s="4">
        <v>0.9434615384615385</v>
      </c>
      <c r="F332" s="4">
        <v>0.04198940073379535</v>
      </c>
      <c r="G332" s="4">
        <v>0.01170794361682459</v>
      </c>
      <c r="H332" s="4">
        <v>0.025</v>
      </c>
      <c r="I332" s="4">
        <v>0.0735521765082987</v>
      </c>
      <c r="J332" s="4" t="s">
        <v>23</v>
      </c>
      <c r="K332" s="4" t="s">
        <v>29</v>
      </c>
      <c r="L332" s="4">
        <v>23.99</v>
      </c>
      <c r="M332" s="4">
        <v>1.03</v>
      </c>
      <c r="N332" s="4">
        <v>0.0429345560650271</v>
      </c>
      <c r="O332" s="4">
        <v>0.0</v>
      </c>
      <c r="P332" s="4">
        <v>0.02581661126327583</v>
      </c>
      <c r="Q332" s="4">
        <v>0.127788104089219</v>
      </c>
      <c r="R332" s="4" t="s">
        <v>30</v>
      </c>
      <c r="S332" s="4" t="s">
        <v>82</v>
      </c>
      <c r="T332" s="4">
        <v>26898.530799</v>
      </c>
      <c r="U332" s="6">
        <v>44507.0</v>
      </c>
    </row>
    <row r="333" ht="15.75" customHeight="1">
      <c r="A333" s="1" t="s">
        <v>702</v>
      </c>
      <c r="B333" s="7" t="s">
        <v>703</v>
      </c>
      <c r="C333" s="4">
        <v>42.05</v>
      </c>
      <c r="D333" s="4">
        <v>42.0</v>
      </c>
      <c r="E333" s="4">
        <v>1.001190476190476</v>
      </c>
      <c r="F333" s="4">
        <v>0.05041617122473246</v>
      </c>
      <c r="G333" s="4">
        <v>-2.37925318398835E-4</v>
      </c>
      <c r="H333" s="4">
        <v>0.03</v>
      </c>
      <c r="I333" s="4">
        <v>0.07347353414521085</v>
      </c>
      <c r="J333" s="4" t="s">
        <v>59</v>
      </c>
      <c r="K333" s="4" t="s">
        <v>23</v>
      </c>
      <c r="L333" s="4">
        <v>2.8</v>
      </c>
      <c r="M333" s="4">
        <v>2.12</v>
      </c>
      <c r="N333" s="4">
        <v>0.7571428571428572</v>
      </c>
      <c r="O333" s="4">
        <v>0.0</v>
      </c>
      <c r="P333" s="4">
        <v>0.01994322923769842</v>
      </c>
      <c r="Q333" s="4">
        <v>0.032457683367866</v>
      </c>
      <c r="R333" s="4" t="s">
        <v>70</v>
      </c>
      <c r="S333" s="4" t="s">
        <v>71</v>
      </c>
      <c r="T333" s="4">
        <v>7836.750528</v>
      </c>
      <c r="U333" s="6">
        <v>44503.0</v>
      </c>
    </row>
    <row r="334" ht="15.75" customHeight="1">
      <c r="A334" s="1" t="s">
        <v>704</v>
      </c>
      <c r="B334" s="7" t="s">
        <v>705</v>
      </c>
      <c r="C334" s="4">
        <v>46.86</v>
      </c>
      <c r="D334" s="4">
        <v>42.0</v>
      </c>
      <c r="E334" s="4">
        <v>1.115714285714286</v>
      </c>
      <c r="F334" s="4">
        <v>0.0450277422108408</v>
      </c>
      <c r="G334" s="4">
        <v>-0.02166092145696108</v>
      </c>
      <c r="H334" s="4">
        <v>0.055</v>
      </c>
      <c r="I334" s="4">
        <v>0.07343735249266636</v>
      </c>
      <c r="J334" s="4" t="s">
        <v>24</v>
      </c>
      <c r="K334" s="4" t="s">
        <v>29</v>
      </c>
      <c r="L334" s="4">
        <v>2.26</v>
      </c>
      <c r="M334" s="4">
        <v>2.11</v>
      </c>
      <c r="N334" s="4">
        <v>0.9336283185840708</v>
      </c>
      <c r="O334" s="4">
        <v>14.0</v>
      </c>
      <c r="P334" s="4">
        <v>0.04023181804828235</v>
      </c>
      <c r="Q334" s="4">
        <v>0.091488287536649</v>
      </c>
      <c r="R334" s="4" t="s">
        <v>30</v>
      </c>
      <c r="S334" s="4" t="s">
        <v>52</v>
      </c>
      <c r="T334" s="4">
        <v>11914.370245</v>
      </c>
      <c r="U334" s="6">
        <v>44516.0</v>
      </c>
    </row>
    <row r="335" ht="15.75" customHeight="1">
      <c r="A335" s="1" t="s">
        <v>706</v>
      </c>
      <c r="B335" s="7" t="s">
        <v>707</v>
      </c>
      <c r="C335" s="4">
        <v>13.73</v>
      </c>
      <c r="D335" s="4">
        <v>14.0</v>
      </c>
      <c r="E335" s="4">
        <v>0.9807142857142858</v>
      </c>
      <c r="F335" s="4">
        <v>0.08739985433357611</v>
      </c>
      <c r="G335" s="4">
        <v>0.003902416642922457</v>
      </c>
      <c r="H335" s="4">
        <v>-0.005</v>
      </c>
      <c r="I335" s="4">
        <v>0.07338068750769478</v>
      </c>
      <c r="J335" s="4" t="s">
        <v>59</v>
      </c>
      <c r="K335" s="4" t="s">
        <v>23</v>
      </c>
      <c r="L335" s="4">
        <v>1.25</v>
      </c>
      <c r="M335" s="4">
        <v>1.2</v>
      </c>
      <c r="N335" s="4">
        <v>0.96</v>
      </c>
      <c r="O335" s="4">
        <v>0.0</v>
      </c>
      <c r="P335" s="4">
        <v>-0.005050763379468082</v>
      </c>
      <c r="Q335" s="4">
        <v>0.237950463776295</v>
      </c>
      <c r="R335" s="4" t="s">
        <v>133</v>
      </c>
      <c r="S335" s="4" t="s">
        <v>82</v>
      </c>
      <c r="T335" s="4">
        <v>1317.935037</v>
      </c>
      <c r="U335" s="6">
        <v>44509.0</v>
      </c>
    </row>
    <row r="336" ht="15.75" customHeight="1">
      <c r="A336" s="1" t="s">
        <v>708</v>
      </c>
      <c r="B336" s="7" t="s">
        <v>709</v>
      </c>
      <c r="C336" s="4">
        <v>16.49</v>
      </c>
      <c r="D336" s="4">
        <v>15.76</v>
      </c>
      <c r="E336" s="4">
        <v>1.046319796954315</v>
      </c>
      <c r="F336" s="4">
        <v>0.07277137659187387</v>
      </c>
      <c r="G336" s="4">
        <v>-0.009014930071753136</v>
      </c>
      <c r="H336" s="4">
        <v>0.02</v>
      </c>
      <c r="I336" s="4">
        <v>0.07250716909910393</v>
      </c>
      <c r="J336" s="4" t="s">
        <v>59</v>
      </c>
      <c r="K336" s="4" t="s">
        <v>23</v>
      </c>
      <c r="L336" s="4">
        <v>1.37</v>
      </c>
      <c r="M336" s="4">
        <v>1.2</v>
      </c>
      <c r="N336" s="4">
        <v>0.875912408759124</v>
      </c>
      <c r="O336" s="4">
        <v>0.0</v>
      </c>
      <c r="P336" s="4">
        <v>0.0</v>
      </c>
      <c r="Q336" s="4">
        <v>0.356938054277522</v>
      </c>
      <c r="R336" s="4" t="s">
        <v>133</v>
      </c>
      <c r="S336" s="4" t="s">
        <v>82</v>
      </c>
      <c r="T336" s="4">
        <v>332.555516</v>
      </c>
      <c r="U336" s="6">
        <v>44502.0</v>
      </c>
    </row>
    <row r="337" ht="15.75" customHeight="1">
      <c r="A337" s="1" t="s">
        <v>710</v>
      </c>
      <c r="B337" s="7" t="s">
        <v>711</v>
      </c>
      <c r="C337" s="4">
        <v>2.82</v>
      </c>
      <c r="D337" s="4">
        <v>3.08</v>
      </c>
      <c r="E337" s="4">
        <v>0.9155844155844156</v>
      </c>
      <c r="F337" s="4">
        <v>0.02836879432624113</v>
      </c>
      <c r="G337" s="4">
        <v>0.01779502015545353</v>
      </c>
      <c r="H337" s="4">
        <v>0.03</v>
      </c>
      <c r="I337" s="4">
        <v>0.07241825701234417</v>
      </c>
      <c r="J337" s="4" t="s">
        <v>24</v>
      </c>
      <c r="K337" s="4" t="s">
        <v>24</v>
      </c>
      <c r="L337" s="4">
        <v>0.14</v>
      </c>
      <c r="M337" s="4">
        <v>0.08</v>
      </c>
      <c r="N337" s="4">
        <v>0.5714285714285714</v>
      </c>
      <c r="O337" s="4">
        <v>0.0</v>
      </c>
      <c r="P337" s="4">
        <v>0.02383625553960966</v>
      </c>
      <c r="Q337" s="4">
        <v>-6.02473686075E-4</v>
      </c>
      <c r="R337" s="4" t="s">
        <v>30</v>
      </c>
      <c r="S337" s="4" t="s">
        <v>150</v>
      </c>
      <c r="T337" s="4">
        <v>44390.90365</v>
      </c>
      <c r="U337" s="6">
        <v>44530.0</v>
      </c>
    </row>
    <row r="338" ht="15.75" customHeight="1">
      <c r="A338" s="1" t="s">
        <v>712</v>
      </c>
      <c r="B338" s="7" t="s">
        <v>713</v>
      </c>
      <c r="C338" s="4">
        <v>46.04</v>
      </c>
      <c r="D338" s="4">
        <v>50.8</v>
      </c>
      <c r="E338" s="4">
        <v>0.9062992125984253</v>
      </c>
      <c r="F338" s="4">
        <v>0.0417028670721112</v>
      </c>
      <c r="G338" s="4">
        <v>0.01987202541582556</v>
      </c>
      <c r="H338" s="4">
        <v>0.016</v>
      </c>
      <c r="I338" s="4">
        <v>0.07241285767268035</v>
      </c>
      <c r="J338" s="4" t="s">
        <v>44</v>
      </c>
      <c r="K338" s="4" t="s">
        <v>44</v>
      </c>
      <c r="L338" s="4">
        <v>2.54</v>
      </c>
      <c r="M338" s="4">
        <v>1.92</v>
      </c>
      <c r="N338" s="4">
        <v>0.7559055118110236</v>
      </c>
      <c r="O338" s="4">
        <v>66.0</v>
      </c>
      <c r="P338" s="4">
        <v>0.02383625553960966</v>
      </c>
      <c r="Q338" s="4">
        <v>-0.0488991076618</v>
      </c>
      <c r="R338" s="4" t="s">
        <v>30</v>
      </c>
      <c r="S338" s="4" t="s">
        <v>52</v>
      </c>
      <c r="T338" s="4">
        <v>1365.242856</v>
      </c>
      <c r="U338" s="6">
        <v>44509.0</v>
      </c>
    </row>
    <row r="339" ht="15.75" customHeight="1">
      <c r="A339" s="1" t="s">
        <v>714</v>
      </c>
      <c r="B339" s="7" t="s">
        <v>715</v>
      </c>
      <c r="C339" s="4">
        <v>9.34</v>
      </c>
      <c r="D339" s="4">
        <v>7.8</v>
      </c>
      <c r="E339" s="4">
        <v>1.197435897435897</v>
      </c>
      <c r="F339" s="4">
        <v>0.08993576017130621</v>
      </c>
      <c r="G339" s="4">
        <v>-0.03539491882278578</v>
      </c>
      <c r="H339" s="4">
        <v>0.03</v>
      </c>
      <c r="I339" s="4">
        <v>0.07231790346614875</v>
      </c>
      <c r="J339" s="4" t="s">
        <v>59</v>
      </c>
      <c r="K339" s="4" t="s">
        <v>23</v>
      </c>
      <c r="L339" s="4">
        <v>0.78</v>
      </c>
      <c r="M339" s="4">
        <v>0.84</v>
      </c>
      <c r="N339" s="4">
        <v>1.076923076923077</v>
      </c>
      <c r="O339" s="4">
        <v>1.0</v>
      </c>
      <c r="P339" s="4">
        <v>0.0</v>
      </c>
      <c r="Q339" s="4">
        <v>-0.06569131599913</v>
      </c>
      <c r="R339" s="4" t="s">
        <v>70</v>
      </c>
      <c r="S339" s="4" t="s">
        <v>71</v>
      </c>
      <c r="T339" s="4">
        <v>1198.207342</v>
      </c>
      <c r="U339" s="6">
        <v>44509.0</v>
      </c>
    </row>
    <row r="340" ht="15.75" customHeight="1">
      <c r="A340" s="1" t="s">
        <v>716</v>
      </c>
      <c r="B340" s="7" t="s">
        <v>717</v>
      </c>
      <c r="C340" s="4">
        <v>67.49</v>
      </c>
      <c r="D340" s="4">
        <v>62.0</v>
      </c>
      <c r="E340" s="4">
        <v>1.088548387096774</v>
      </c>
      <c r="F340" s="4">
        <v>0.05319306563935398</v>
      </c>
      <c r="G340" s="4">
        <v>-0.01682584799976194</v>
      </c>
      <c r="H340" s="4">
        <v>0.04</v>
      </c>
      <c r="I340" s="4">
        <v>0.0722579124627547</v>
      </c>
      <c r="J340" s="4" t="s">
        <v>24</v>
      </c>
      <c r="K340" s="4" t="s">
        <v>29</v>
      </c>
      <c r="L340" s="4">
        <v>4.16</v>
      </c>
      <c r="M340" s="4">
        <v>3.59</v>
      </c>
      <c r="N340" s="4">
        <v>0.8629807692307692</v>
      </c>
      <c r="O340" s="4">
        <v>0.0</v>
      </c>
      <c r="P340" s="4">
        <v>0.0401055114467892</v>
      </c>
      <c r="Q340" s="4">
        <v>0.225755029387564</v>
      </c>
      <c r="R340" s="4" t="s">
        <v>30</v>
      </c>
      <c r="S340" s="4" t="s">
        <v>52</v>
      </c>
      <c r="T340" s="4">
        <v>48172.309529</v>
      </c>
      <c r="U340" s="6">
        <v>44528.0</v>
      </c>
    </row>
    <row r="341" ht="15.75" customHeight="1">
      <c r="A341" s="1" t="s">
        <v>718</v>
      </c>
      <c r="B341" s="7" t="s">
        <v>719</v>
      </c>
      <c r="C341" s="4">
        <v>154.67</v>
      </c>
      <c r="D341" s="4">
        <v>138.0</v>
      </c>
      <c r="E341" s="4">
        <v>1.120797101449275</v>
      </c>
      <c r="F341" s="4">
        <v>0.01758582789164027</v>
      </c>
      <c r="G341" s="4">
        <v>-0.02254988920853873</v>
      </c>
      <c r="H341" s="4">
        <v>0.08</v>
      </c>
      <c r="I341" s="4">
        <v>0.07205143606078002</v>
      </c>
      <c r="J341" s="4" t="s">
        <v>44</v>
      </c>
      <c r="K341" s="4" t="s">
        <v>29</v>
      </c>
      <c r="L341" s="4">
        <v>10.0</v>
      </c>
      <c r="M341" s="4">
        <v>2.72</v>
      </c>
      <c r="N341" s="4">
        <v>0.272</v>
      </c>
      <c r="O341" s="4">
        <v>17.0</v>
      </c>
      <c r="P341" s="4">
        <v>0.06000153927394081</v>
      </c>
      <c r="Q341" s="4">
        <v>0.163754286771439</v>
      </c>
      <c r="R341" s="4" t="s">
        <v>30</v>
      </c>
      <c r="S341" s="4" t="s">
        <v>82</v>
      </c>
      <c r="T341" s="4">
        <v>8673.564411</v>
      </c>
      <c r="U341" s="6">
        <v>44512.0</v>
      </c>
    </row>
    <row r="342" ht="15.75" customHeight="1">
      <c r="A342" s="1" t="s">
        <v>720</v>
      </c>
      <c r="B342" s="7" t="s">
        <v>721</v>
      </c>
      <c r="C342" s="4">
        <v>39.25</v>
      </c>
      <c r="D342" s="4">
        <v>39.0</v>
      </c>
      <c r="E342" s="4">
        <v>1.006410256410256</v>
      </c>
      <c r="F342" s="4">
        <v>0.03974522292993631</v>
      </c>
      <c r="G342" s="4">
        <v>-0.001277143377104717</v>
      </c>
      <c r="H342" s="4">
        <v>0.04</v>
      </c>
      <c r="I342" s="4">
        <v>0.07169614252351919</v>
      </c>
      <c r="J342" s="4" t="s">
        <v>24</v>
      </c>
      <c r="K342" s="4" t="s">
        <v>24</v>
      </c>
      <c r="L342" s="4">
        <v>2.6</v>
      </c>
      <c r="M342" s="4">
        <v>1.56</v>
      </c>
      <c r="N342" s="4">
        <v>0.6</v>
      </c>
      <c r="O342" s="4">
        <v>0.0</v>
      </c>
      <c r="P342" s="4">
        <v>0.01005227214699711</v>
      </c>
      <c r="Q342" s="4">
        <v>0.400219910954089</v>
      </c>
      <c r="R342" s="4" t="s">
        <v>30</v>
      </c>
      <c r="S342" s="4" t="s">
        <v>52</v>
      </c>
      <c r="T342" s="4">
        <v>21145.258002</v>
      </c>
      <c r="U342" s="6">
        <v>44498.0</v>
      </c>
    </row>
    <row r="343" ht="15.75" customHeight="1">
      <c r="A343" s="1" t="s">
        <v>722</v>
      </c>
      <c r="B343" s="7" t="s">
        <v>723</v>
      </c>
      <c r="C343" s="4">
        <v>27.68</v>
      </c>
      <c r="D343" s="4">
        <v>29.0</v>
      </c>
      <c r="E343" s="4">
        <v>0.9544827586206897</v>
      </c>
      <c r="F343" s="4">
        <v>0.03973988439306358</v>
      </c>
      <c r="G343" s="4">
        <v>0.009360679511527081</v>
      </c>
      <c r="H343" s="4">
        <v>0.03</v>
      </c>
      <c r="I343" s="4">
        <v>0.07162840483895194</v>
      </c>
      <c r="J343" s="4" t="s">
        <v>24</v>
      </c>
      <c r="K343" s="4" t="s">
        <v>23</v>
      </c>
      <c r="L343" s="4">
        <v>2.28</v>
      </c>
      <c r="M343" s="4">
        <v>1.1</v>
      </c>
      <c r="N343" s="4">
        <v>0.4824561403508772</v>
      </c>
      <c r="O343" s="4">
        <v>0.0</v>
      </c>
      <c r="P343" s="4">
        <v>0.0</v>
      </c>
      <c r="Q343" s="4">
        <v>0.043613033165101</v>
      </c>
      <c r="R343" s="4" t="s">
        <v>70</v>
      </c>
      <c r="S343" s="4" t="s">
        <v>71</v>
      </c>
      <c r="T343" s="4">
        <v>2979.978297</v>
      </c>
      <c r="U343" s="6">
        <v>44535.0</v>
      </c>
    </row>
    <row r="344" ht="15.75" customHeight="1">
      <c r="A344" s="1" t="s">
        <v>724</v>
      </c>
      <c r="B344" s="7" t="s">
        <v>725</v>
      </c>
      <c r="C344" s="4">
        <v>86.48</v>
      </c>
      <c r="D344" s="4">
        <v>76.0</v>
      </c>
      <c r="E344" s="4">
        <v>1.137894736842105</v>
      </c>
      <c r="F344" s="4">
        <v>0.01711378353376503</v>
      </c>
      <c r="G344" s="4">
        <v>-0.02550507379354694</v>
      </c>
      <c r="H344" s="4">
        <v>0.08</v>
      </c>
      <c r="I344" s="4">
        <v>0.07160294496491115</v>
      </c>
      <c r="J344" s="4" t="s">
        <v>29</v>
      </c>
      <c r="K344" s="4" t="s">
        <v>23</v>
      </c>
      <c r="L344" s="4">
        <v>4.2</v>
      </c>
      <c r="M344" s="4">
        <v>1.48</v>
      </c>
      <c r="N344" s="4">
        <v>0.3523809523809524</v>
      </c>
      <c r="O344" s="4">
        <v>10.0</v>
      </c>
      <c r="P344" s="4">
        <v>0.1201489042708301</v>
      </c>
      <c r="Q344" s="4">
        <v>-0.010552647597261</v>
      </c>
      <c r="R344" s="4" t="s">
        <v>30</v>
      </c>
      <c r="S344" s="4" t="s">
        <v>79</v>
      </c>
      <c r="T344" s="4">
        <v>11513.773449</v>
      </c>
      <c r="U344" s="6">
        <v>44508.0</v>
      </c>
    </row>
    <row r="345" ht="15.75" customHeight="1">
      <c r="A345" s="1" t="s">
        <v>726</v>
      </c>
      <c r="B345" s="7" t="s">
        <v>727</v>
      </c>
      <c r="C345" s="4">
        <v>29.15</v>
      </c>
      <c r="D345" s="4">
        <v>38.0</v>
      </c>
      <c r="E345" s="4">
        <v>0.7671052631578947</v>
      </c>
      <c r="F345" s="4">
        <v>0.01921097770154374</v>
      </c>
      <c r="G345" s="4">
        <v>0.0544573236133663</v>
      </c>
      <c r="H345" s="4">
        <v>0.0</v>
      </c>
      <c r="I345" s="4">
        <v>0.0713902882414772</v>
      </c>
      <c r="J345" s="4" t="s">
        <v>44</v>
      </c>
      <c r="K345" s="4" t="s">
        <v>29</v>
      </c>
      <c r="L345" s="4">
        <v>3.6</v>
      </c>
      <c r="M345" s="4">
        <v>0.56</v>
      </c>
      <c r="N345" s="4">
        <v>0.1555555555555556</v>
      </c>
      <c r="O345" s="4">
        <v>29.0</v>
      </c>
      <c r="P345" s="4">
        <v>0.03959498820755258</v>
      </c>
      <c r="Q345" s="4">
        <v>0.409472233638759</v>
      </c>
      <c r="R345" s="4" t="s">
        <v>30</v>
      </c>
      <c r="S345" s="4" t="s">
        <v>82</v>
      </c>
      <c r="T345" s="4">
        <v>138.17753</v>
      </c>
      <c r="U345" s="6">
        <v>44507.0</v>
      </c>
    </row>
    <row r="346" ht="15.75" customHeight="1">
      <c r="A346" s="1" t="s">
        <v>728</v>
      </c>
      <c r="B346" s="7" t="s">
        <v>729</v>
      </c>
      <c r="C346" s="4">
        <v>60.89</v>
      </c>
      <c r="D346" s="4">
        <v>57.0</v>
      </c>
      <c r="E346" s="4">
        <v>1.068245614035088</v>
      </c>
      <c r="F346" s="4">
        <v>0.06142223682049598</v>
      </c>
      <c r="G346" s="4">
        <v>-0.01311675362320008</v>
      </c>
      <c r="H346" s="4">
        <v>0.03</v>
      </c>
      <c r="I346" s="4">
        <v>0.07132922555681875</v>
      </c>
      <c r="J346" s="4" t="s">
        <v>23</v>
      </c>
      <c r="K346" s="4" t="s">
        <v>44</v>
      </c>
      <c r="L346" s="4">
        <v>5.15</v>
      </c>
      <c r="M346" s="4">
        <v>3.74</v>
      </c>
      <c r="N346" s="4">
        <v>0.7262135922330097</v>
      </c>
      <c r="O346" s="4">
        <v>18.0</v>
      </c>
      <c r="P346" s="4">
        <v>0.02003644710053942</v>
      </c>
      <c r="Q346" s="4">
        <v>0.5886041937456481</v>
      </c>
      <c r="R346" s="4" t="s">
        <v>30</v>
      </c>
      <c r="S346" s="4" t="s">
        <v>26</v>
      </c>
      <c r="T346" s="4">
        <v>26760.661547</v>
      </c>
      <c r="U346" s="6">
        <v>44506.0</v>
      </c>
    </row>
    <row r="347" ht="15.75" customHeight="1">
      <c r="A347" s="1" t="s">
        <v>730</v>
      </c>
      <c r="B347" s="7" t="s">
        <v>731</v>
      </c>
      <c r="C347" s="4">
        <v>83.49</v>
      </c>
      <c r="D347" s="4">
        <v>79.6</v>
      </c>
      <c r="E347" s="4">
        <v>1.048869346733668</v>
      </c>
      <c r="F347" s="4">
        <v>0.03736974487962631</v>
      </c>
      <c r="G347" s="4">
        <v>-0.009497168579973958</v>
      </c>
      <c r="H347" s="4">
        <v>0.049</v>
      </c>
      <c r="I347" s="4">
        <v>0.07091056453671274</v>
      </c>
      <c r="J347" s="4" t="s">
        <v>23</v>
      </c>
      <c r="K347" s="4" t="s">
        <v>29</v>
      </c>
      <c r="L347" s="4">
        <v>4.68</v>
      </c>
      <c r="M347" s="4">
        <v>3.12</v>
      </c>
      <c r="N347" s="4">
        <v>0.6666666666666667</v>
      </c>
      <c r="O347" s="4">
        <v>16.0</v>
      </c>
      <c r="P347" s="4">
        <v>0.01853111887485781</v>
      </c>
      <c r="Q347" s="4">
        <v>0.022857142857142</v>
      </c>
      <c r="R347" s="4" t="s">
        <v>30</v>
      </c>
      <c r="S347" s="4" t="s">
        <v>52</v>
      </c>
      <c r="T347" s="4">
        <v>41470.679084</v>
      </c>
      <c r="U347" s="6">
        <v>44503.0</v>
      </c>
    </row>
    <row r="348" ht="15.75" customHeight="1">
      <c r="A348" s="1" t="s">
        <v>732</v>
      </c>
      <c r="B348" s="7" t="s">
        <v>733</v>
      </c>
      <c r="C348" s="4">
        <v>39.39</v>
      </c>
      <c r="D348" s="4">
        <v>40.0</v>
      </c>
      <c r="E348" s="4">
        <v>0.98475</v>
      </c>
      <c r="F348" s="4">
        <v>0.03148007108403148</v>
      </c>
      <c r="G348" s="4">
        <v>0.003078223455910134</v>
      </c>
      <c r="H348" s="4">
        <v>0.04</v>
      </c>
      <c r="I348" s="4">
        <v>0.07080311830320207</v>
      </c>
      <c r="J348" s="4" t="s">
        <v>24</v>
      </c>
      <c r="K348" s="4" t="s">
        <v>24</v>
      </c>
      <c r="L348" s="4">
        <v>2.75</v>
      </c>
      <c r="M348" s="4">
        <v>1.24</v>
      </c>
      <c r="N348" s="4">
        <v>0.4509090909090909</v>
      </c>
      <c r="O348" s="4">
        <v>3.0</v>
      </c>
      <c r="P348" s="4">
        <v>0.03035803310185115</v>
      </c>
      <c r="Q348" s="4">
        <v>0.143687792454303</v>
      </c>
      <c r="R348" s="4" t="s">
        <v>70</v>
      </c>
      <c r="S348" s="4" t="s">
        <v>71</v>
      </c>
      <c r="T348" s="4">
        <v>5662.040411</v>
      </c>
      <c r="U348" s="6">
        <v>44533.0</v>
      </c>
    </row>
    <row r="349" ht="15.75" customHeight="1">
      <c r="A349" s="1" t="s">
        <v>734</v>
      </c>
      <c r="B349" s="7" t="s">
        <v>735</v>
      </c>
      <c r="C349" s="4">
        <v>11.11</v>
      </c>
      <c r="D349" s="4">
        <v>11.88</v>
      </c>
      <c r="E349" s="4">
        <v>0.9351851851851851</v>
      </c>
      <c r="F349" s="4">
        <v>0.0675067506750675</v>
      </c>
      <c r="G349" s="4">
        <v>0.01349235332000109</v>
      </c>
      <c r="H349" s="4">
        <v>0.0</v>
      </c>
      <c r="I349" s="4">
        <v>0.07065360540525689</v>
      </c>
      <c r="J349" s="4" t="s">
        <v>59</v>
      </c>
      <c r="K349" s="4" t="s">
        <v>23</v>
      </c>
      <c r="L349" s="4">
        <v>0.88</v>
      </c>
      <c r="M349" s="4">
        <v>0.75</v>
      </c>
      <c r="N349" s="4">
        <v>0.8522727272727273</v>
      </c>
      <c r="O349" s="4">
        <v>0.0</v>
      </c>
      <c r="P349" s="4">
        <v>0.0</v>
      </c>
      <c r="Q349" s="4">
        <v>0.029206798866855</v>
      </c>
      <c r="R349" s="4" t="s">
        <v>30</v>
      </c>
      <c r="S349" s="4" t="s">
        <v>31</v>
      </c>
      <c r="T349" s="4">
        <v>730.679513</v>
      </c>
      <c r="U349" s="6">
        <v>44516.0</v>
      </c>
    </row>
    <row r="350" ht="15.75" customHeight="1">
      <c r="A350" s="1" t="s">
        <v>736</v>
      </c>
      <c r="B350" s="7" t="s">
        <v>737</v>
      </c>
      <c r="C350" s="4">
        <v>228.11</v>
      </c>
      <c r="D350" s="4">
        <v>289.0</v>
      </c>
      <c r="E350" s="4">
        <v>0.7893079584775087</v>
      </c>
      <c r="F350" s="4">
        <v>0.02454955942308535</v>
      </c>
      <c r="G350" s="4">
        <v>0.04845719325331244</v>
      </c>
      <c r="H350" s="4">
        <v>0.0</v>
      </c>
      <c r="I350" s="4">
        <v>0.07040056507776926</v>
      </c>
      <c r="J350" s="4" t="s">
        <v>44</v>
      </c>
      <c r="K350" s="4" t="s">
        <v>29</v>
      </c>
      <c r="L350" s="4">
        <v>26.25</v>
      </c>
      <c r="M350" s="4">
        <v>5.6</v>
      </c>
      <c r="N350" s="4">
        <v>0.2133333333333333</v>
      </c>
      <c r="O350" s="4">
        <v>11.0</v>
      </c>
      <c r="P350" s="4">
        <v>0.03990057173719119</v>
      </c>
      <c r="Q350" s="4">
        <v>0.241964178821904</v>
      </c>
      <c r="R350" s="4" t="s">
        <v>30</v>
      </c>
      <c r="S350" s="4" t="s">
        <v>37</v>
      </c>
      <c r="T350" s="4">
        <v>13985.387525</v>
      </c>
      <c r="U350" s="6">
        <v>44494.0</v>
      </c>
    </row>
    <row r="351" ht="15.75" customHeight="1">
      <c r="A351" s="1" t="s">
        <v>738</v>
      </c>
      <c r="B351" s="7" t="s">
        <v>739</v>
      </c>
      <c r="C351" s="4">
        <v>23.34</v>
      </c>
      <c r="D351" s="4">
        <v>21.78</v>
      </c>
      <c r="E351" s="4">
        <v>1.071625344352617</v>
      </c>
      <c r="F351" s="4">
        <v>0.0702656383890317</v>
      </c>
      <c r="G351" s="4">
        <v>-0.01374003394139367</v>
      </c>
      <c r="H351" s="4">
        <v>0.02</v>
      </c>
      <c r="I351" s="4">
        <v>0.07009553604594743</v>
      </c>
      <c r="J351" s="4" t="s">
        <v>59</v>
      </c>
      <c r="K351" s="4" t="s">
        <v>23</v>
      </c>
      <c r="L351" s="4">
        <v>1.98</v>
      </c>
      <c r="M351" s="4">
        <v>1.64</v>
      </c>
      <c r="N351" s="4">
        <v>0.8282828282828283</v>
      </c>
      <c r="O351" s="4">
        <v>6.0</v>
      </c>
      <c r="P351" s="4">
        <v>0.01992196624507558</v>
      </c>
      <c r="Q351" s="4">
        <v>0.289293546886422</v>
      </c>
      <c r="R351" s="4" t="s">
        <v>133</v>
      </c>
      <c r="S351" s="4" t="s">
        <v>82</v>
      </c>
      <c r="T351" s="4">
        <v>1701.853391</v>
      </c>
      <c r="U351" s="6">
        <v>44504.0</v>
      </c>
    </row>
    <row r="352" ht="15.75" customHeight="1">
      <c r="A352" s="1" t="s">
        <v>740</v>
      </c>
      <c r="B352" s="7" t="s">
        <v>741</v>
      </c>
      <c r="C352" s="4">
        <v>29.72</v>
      </c>
      <c r="D352" s="4">
        <v>30.0</v>
      </c>
      <c r="E352" s="4">
        <v>0.9906666666666666</v>
      </c>
      <c r="F352" s="4">
        <v>0.03499327052489906</v>
      </c>
      <c r="G352" s="4">
        <v>0.001877192085701251</v>
      </c>
      <c r="H352" s="4">
        <v>0.04</v>
      </c>
      <c r="I352" s="4">
        <v>0.0700808445899932</v>
      </c>
      <c r="J352" s="4" t="s">
        <v>23</v>
      </c>
      <c r="K352" s="4" t="s">
        <v>29</v>
      </c>
      <c r="L352" s="4">
        <v>2.0</v>
      </c>
      <c r="M352" s="4">
        <v>1.04</v>
      </c>
      <c r="N352" s="4">
        <v>0.52</v>
      </c>
      <c r="O352" s="4">
        <v>0.0</v>
      </c>
      <c r="P352" s="4">
        <v>0.0</v>
      </c>
      <c r="Q352" s="4">
        <v>-0.074634336419997</v>
      </c>
      <c r="R352" s="4" t="s">
        <v>30</v>
      </c>
      <c r="S352" s="4" t="s">
        <v>31</v>
      </c>
      <c r="T352" s="4">
        <v>2847.85816</v>
      </c>
      <c r="U352" s="6">
        <v>44446.0</v>
      </c>
    </row>
    <row r="353" ht="15.75" customHeight="1">
      <c r="A353" s="1" t="s">
        <v>742</v>
      </c>
      <c r="B353" s="7" t="s">
        <v>743</v>
      </c>
      <c r="C353" s="4">
        <v>458.89</v>
      </c>
      <c r="D353" s="4">
        <v>565.0</v>
      </c>
      <c r="E353" s="4">
        <v>0.8121946902654867</v>
      </c>
      <c r="F353" s="4">
        <v>0.02179171479003683</v>
      </c>
      <c r="G353" s="4">
        <v>0.04248057377081671</v>
      </c>
      <c r="H353" s="4">
        <v>0.01</v>
      </c>
      <c r="I353" s="4">
        <v>0.0700677256966733</v>
      </c>
      <c r="J353" s="4" t="s">
        <v>24</v>
      </c>
      <c r="K353" s="4" t="s">
        <v>24</v>
      </c>
      <c r="L353" s="4">
        <v>32.0</v>
      </c>
      <c r="M353" s="4">
        <v>10.0</v>
      </c>
      <c r="N353" s="4">
        <v>0.3125</v>
      </c>
      <c r="O353" s="4">
        <v>0.0</v>
      </c>
      <c r="P353" s="4">
        <v>0.0</v>
      </c>
      <c r="Q353" s="4">
        <v>0.23322648391732</v>
      </c>
      <c r="R353" s="4" t="s">
        <v>30</v>
      </c>
      <c r="S353" s="4" t="s">
        <v>82</v>
      </c>
      <c r="T353" s="4">
        <v>12405.002626</v>
      </c>
      <c r="U353" s="6">
        <v>44515.0</v>
      </c>
    </row>
    <row r="354" ht="15.75" customHeight="1">
      <c r="A354" s="1" t="s">
        <v>744</v>
      </c>
      <c r="B354" s="7" t="s">
        <v>745</v>
      </c>
      <c r="C354" s="4">
        <v>55.43</v>
      </c>
      <c r="D354" s="4">
        <v>52.0</v>
      </c>
      <c r="E354" s="4">
        <v>1.065961538461538</v>
      </c>
      <c r="F354" s="4">
        <v>0.02453545011726502</v>
      </c>
      <c r="G354" s="4">
        <v>-0.01269418933273747</v>
      </c>
      <c r="H354" s="4">
        <v>0.06</v>
      </c>
      <c r="I354" s="4">
        <v>0.06991949394751562</v>
      </c>
      <c r="J354" s="4" t="s">
        <v>23</v>
      </c>
      <c r="K354" s="4" t="s">
        <v>24</v>
      </c>
      <c r="L354" s="4">
        <v>4.15</v>
      </c>
      <c r="M354" s="4">
        <v>1.36</v>
      </c>
      <c r="N354" s="4">
        <v>0.327710843373494</v>
      </c>
      <c r="O354" s="4">
        <v>11.0</v>
      </c>
      <c r="P354" s="4">
        <v>0.06000153927394081</v>
      </c>
      <c r="Q354" s="4">
        <v>0.386558868115209</v>
      </c>
      <c r="R354" s="4" t="s">
        <v>30</v>
      </c>
      <c r="S354" s="4" t="s">
        <v>82</v>
      </c>
      <c r="T354" s="4">
        <v>45321.059937</v>
      </c>
      <c r="U354" s="6">
        <v>44491.0</v>
      </c>
    </row>
    <row r="355" ht="15.75" customHeight="1">
      <c r="A355" s="1" t="s">
        <v>746</v>
      </c>
      <c r="B355" s="7" t="s">
        <v>747</v>
      </c>
      <c r="C355" s="4">
        <v>45.48</v>
      </c>
      <c r="D355" s="4">
        <v>52.0</v>
      </c>
      <c r="E355" s="4">
        <v>0.8746153846153846</v>
      </c>
      <c r="F355" s="4">
        <v>0.02198768689533861</v>
      </c>
      <c r="G355" s="4">
        <v>0.02715640243431938</v>
      </c>
      <c r="H355" s="4">
        <v>0.02</v>
      </c>
      <c r="I355" s="4">
        <v>0.06987216742613866</v>
      </c>
      <c r="J355" s="4" t="s">
        <v>23</v>
      </c>
      <c r="K355" s="4" t="s">
        <v>24</v>
      </c>
      <c r="L355" s="4">
        <v>4.7</v>
      </c>
      <c r="M355" s="4">
        <v>1.0</v>
      </c>
      <c r="N355" s="4">
        <v>0.2127659574468085</v>
      </c>
      <c r="O355" s="4">
        <v>1.0</v>
      </c>
      <c r="P355" s="4">
        <v>0.08009875865888949</v>
      </c>
      <c r="Q355" s="4">
        <v>0.024765157984628</v>
      </c>
      <c r="R355" s="4" t="s">
        <v>30</v>
      </c>
      <c r="S355" s="4" t="s">
        <v>37</v>
      </c>
      <c r="T355" s="4">
        <v>11861.469065</v>
      </c>
      <c r="U355" s="6">
        <v>44524.0</v>
      </c>
    </row>
    <row r="356" ht="15.75" customHeight="1">
      <c r="A356" s="1" t="s">
        <v>748</v>
      </c>
      <c r="B356" s="7" t="s">
        <v>749</v>
      </c>
      <c r="C356" s="4">
        <v>51.07</v>
      </c>
      <c r="D356" s="4">
        <v>80.0</v>
      </c>
      <c r="E356" s="4">
        <v>0.638375</v>
      </c>
      <c r="F356" s="4">
        <v>0.01958096729978461</v>
      </c>
      <c r="G356" s="4">
        <v>0.09391814429703826</v>
      </c>
      <c r="H356" s="4">
        <v>-0.04</v>
      </c>
      <c r="I356" s="4">
        <v>0.06981845471482462</v>
      </c>
      <c r="J356" s="4" t="s">
        <v>23</v>
      </c>
      <c r="K356" s="4" t="s">
        <v>24</v>
      </c>
      <c r="L356" s="4">
        <v>7.3</v>
      </c>
      <c r="M356" s="4">
        <v>1.0</v>
      </c>
      <c r="N356" s="4">
        <v>0.136986301369863</v>
      </c>
      <c r="O356" s="4">
        <v>0.0</v>
      </c>
      <c r="P356" s="4">
        <v>0.08009875865888949</v>
      </c>
      <c r="Q356" s="4">
        <v>0.194812368835742</v>
      </c>
      <c r="R356" s="4" t="s">
        <v>30</v>
      </c>
      <c r="S356" s="4" t="s">
        <v>37</v>
      </c>
      <c r="T356" s="4">
        <v>6742.208152</v>
      </c>
      <c r="U356" s="6">
        <v>44535.0</v>
      </c>
    </row>
    <row r="357" ht="15.75" customHeight="1">
      <c r="A357" s="1" t="s">
        <v>750</v>
      </c>
      <c r="B357" s="7" t="s">
        <v>751</v>
      </c>
      <c r="C357" s="4">
        <v>756.39</v>
      </c>
      <c r="D357" s="4">
        <v>583.0</v>
      </c>
      <c r="E357" s="4">
        <v>1.297409948542024</v>
      </c>
      <c r="F357" s="4">
        <v>0.00552624968600854</v>
      </c>
      <c r="G357" s="4">
        <v>-0.05074136757181624</v>
      </c>
      <c r="H357" s="4">
        <v>0.12</v>
      </c>
      <c r="I357" s="4">
        <v>0.06979539961240899</v>
      </c>
      <c r="J357" s="4" t="s">
        <v>23</v>
      </c>
      <c r="K357" s="4" t="s">
        <v>59</v>
      </c>
      <c r="L357" s="4">
        <v>15.75</v>
      </c>
      <c r="M357" s="4">
        <v>4.18</v>
      </c>
      <c r="N357" s="4">
        <v>0.2653968253968254</v>
      </c>
      <c r="O357" s="4">
        <v>6.0</v>
      </c>
      <c r="P357" s="4">
        <v>0.1500691206588143</v>
      </c>
      <c r="Q357" s="4">
        <v>0.670543569743223</v>
      </c>
      <c r="R357" s="4" t="s">
        <v>30</v>
      </c>
      <c r="S357" s="4" t="s">
        <v>34</v>
      </c>
      <c r="T357" s="4">
        <v>318891.738212</v>
      </c>
      <c r="U357" s="6">
        <v>44494.0</v>
      </c>
    </row>
    <row r="358" ht="15.75" customHeight="1">
      <c r="A358" s="1" t="s">
        <v>752</v>
      </c>
      <c r="B358" s="7" t="s">
        <v>753</v>
      </c>
      <c r="C358" s="4">
        <v>15.42</v>
      </c>
      <c r="D358" s="4">
        <v>15.6</v>
      </c>
      <c r="E358" s="4">
        <v>0.9884615384615385</v>
      </c>
      <c r="F358" s="4">
        <v>0.07782101167315175</v>
      </c>
      <c r="G358" s="4">
        <v>0.002323805083467745</v>
      </c>
      <c r="H358" s="4">
        <v>0.0</v>
      </c>
      <c r="I358" s="4">
        <v>0.06972926095371745</v>
      </c>
      <c r="J358" s="4" t="s">
        <v>59</v>
      </c>
      <c r="K358" s="4" t="s">
        <v>23</v>
      </c>
      <c r="L358" s="4">
        <v>1.2</v>
      </c>
      <c r="M358" s="4">
        <v>1.2</v>
      </c>
      <c r="N358" s="4">
        <v>1.0</v>
      </c>
      <c r="O358" s="4">
        <v>0.0</v>
      </c>
      <c r="P358" s="4">
        <v>0.0</v>
      </c>
      <c r="Q358" s="4">
        <v>0.153090161597671</v>
      </c>
      <c r="R358" s="4" t="s">
        <v>133</v>
      </c>
      <c r="S358" s="4" t="s">
        <v>82</v>
      </c>
      <c r="T358" s="4">
        <v>2613.339336</v>
      </c>
      <c r="U358" s="6">
        <v>44532.0</v>
      </c>
    </row>
    <row r="359" ht="15.75" customHeight="1">
      <c r="A359" s="1" t="s">
        <v>754</v>
      </c>
      <c r="B359" s="7" t="s">
        <v>755</v>
      </c>
      <c r="C359" s="4">
        <v>9.5</v>
      </c>
      <c r="D359" s="4">
        <v>8.8</v>
      </c>
      <c r="E359" s="4">
        <v>1.079545454545454</v>
      </c>
      <c r="F359" s="4">
        <v>0.09473684210526316</v>
      </c>
      <c r="G359" s="4">
        <v>-0.01519144334344946</v>
      </c>
      <c r="H359" s="4">
        <v>0.0</v>
      </c>
      <c r="I359" s="4">
        <v>0.06961037572506878</v>
      </c>
      <c r="J359" s="4" t="s">
        <v>59</v>
      </c>
      <c r="K359" s="4" t="s">
        <v>29</v>
      </c>
      <c r="L359" s="4">
        <v>1.25</v>
      </c>
      <c r="M359" s="4">
        <v>0.9</v>
      </c>
      <c r="N359" s="4">
        <v>0.72</v>
      </c>
      <c r="O359" s="4">
        <v>0.0</v>
      </c>
      <c r="P359" s="4">
        <v>0.0</v>
      </c>
      <c r="Q359" s="4">
        <v>0.408471411558875</v>
      </c>
      <c r="R359" s="4" t="s">
        <v>30</v>
      </c>
      <c r="S359" s="4" t="s">
        <v>26</v>
      </c>
      <c r="T359" s="4">
        <v>4574.486279</v>
      </c>
      <c r="U359" s="6">
        <v>44504.0</v>
      </c>
    </row>
    <row r="360" ht="15.75" customHeight="1">
      <c r="A360" s="1" t="s">
        <v>756</v>
      </c>
      <c r="B360" s="7" t="s">
        <v>757</v>
      </c>
      <c r="C360" s="4">
        <v>61.58</v>
      </c>
      <c r="D360" s="4">
        <v>65.0</v>
      </c>
      <c r="E360" s="4">
        <v>0.9473846153846154</v>
      </c>
      <c r="F360" s="4">
        <v>0.05716141604417019</v>
      </c>
      <c r="G360" s="4">
        <v>0.01086866491273364</v>
      </c>
      <c r="H360" s="4">
        <v>0.01</v>
      </c>
      <c r="I360" s="4">
        <v>0.06946873787265662</v>
      </c>
      <c r="J360" s="4" t="s">
        <v>29</v>
      </c>
      <c r="K360" s="4" t="s">
        <v>44</v>
      </c>
      <c r="L360" s="4">
        <v>5.0</v>
      </c>
      <c r="M360" s="4">
        <v>3.52</v>
      </c>
      <c r="N360" s="4">
        <v>0.704</v>
      </c>
      <c r="O360" s="4">
        <v>39.0</v>
      </c>
      <c r="P360" s="4">
        <v>0.004504686905032917</v>
      </c>
      <c r="Q360" s="4">
        <v>0.5507251913257181</v>
      </c>
      <c r="R360" s="4" t="s">
        <v>30</v>
      </c>
      <c r="S360" s="4" t="s">
        <v>26</v>
      </c>
      <c r="T360" s="4">
        <v>257781.884827</v>
      </c>
      <c r="U360" s="6">
        <v>44501.0</v>
      </c>
    </row>
    <row r="361" ht="15.75" customHeight="1">
      <c r="A361" s="1" t="s">
        <v>758</v>
      </c>
      <c r="B361" s="7" t="s">
        <v>759</v>
      </c>
      <c r="C361" s="4">
        <v>41.76</v>
      </c>
      <c r="D361" s="4">
        <v>40.0</v>
      </c>
      <c r="E361" s="4">
        <v>1.044</v>
      </c>
      <c r="F361" s="4">
        <v>0.05268199233716476</v>
      </c>
      <c r="G361" s="4">
        <v>-0.008574921720574058</v>
      </c>
      <c r="H361" s="4">
        <v>0.03</v>
      </c>
      <c r="I361" s="4">
        <v>0.06937719963254585</v>
      </c>
      <c r="J361" s="4" t="s">
        <v>59</v>
      </c>
      <c r="K361" s="4" t="s">
        <v>23</v>
      </c>
      <c r="L361" s="4">
        <v>2.9</v>
      </c>
      <c r="M361" s="4">
        <v>2.2</v>
      </c>
      <c r="N361" s="4">
        <v>0.7586206896551725</v>
      </c>
      <c r="O361" s="4">
        <v>3.0</v>
      </c>
      <c r="P361" s="4">
        <v>0.02996744995959233</v>
      </c>
      <c r="Q361" s="4">
        <v>0.163577896251163</v>
      </c>
      <c r="R361" s="4" t="s">
        <v>30</v>
      </c>
      <c r="S361" s="4" t="s">
        <v>31</v>
      </c>
      <c r="T361" s="4">
        <v>103765.946501</v>
      </c>
      <c r="U361" s="6">
        <v>44496.0</v>
      </c>
    </row>
    <row r="362" ht="15.75" customHeight="1">
      <c r="A362" s="1" t="s">
        <v>760</v>
      </c>
      <c r="B362" s="7" t="s">
        <v>761</v>
      </c>
      <c r="C362" s="4">
        <v>6.68</v>
      </c>
      <c r="D362" s="4">
        <v>6.6</v>
      </c>
      <c r="E362" s="4">
        <v>1.012121212121212</v>
      </c>
      <c r="F362" s="4">
        <v>0.02395209580838323</v>
      </c>
      <c r="G362" s="4">
        <v>-0.002406766784566083</v>
      </c>
      <c r="H362" s="4">
        <v>0.05</v>
      </c>
      <c r="I362" s="4">
        <v>0.0693332472981667</v>
      </c>
      <c r="J362" s="4" t="s">
        <v>24</v>
      </c>
      <c r="K362" s="4" t="s">
        <v>24</v>
      </c>
      <c r="L362" s="4">
        <v>0.57</v>
      </c>
      <c r="M362" s="4">
        <v>0.16</v>
      </c>
      <c r="N362" s="4">
        <v>0.280701754385965</v>
      </c>
      <c r="O362" s="4">
        <v>0.0</v>
      </c>
      <c r="P362" s="4">
        <v>0.04563955259127317</v>
      </c>
      <c r="Q362" s="4">
        <v>-0.258372670529542</v>
      </c>
      <c r="R362" s="4" t="s">
        <v>30</v>
      </c>
      <c r="S362" s="4" t="s">
        <v>52</v>
      </c>
      <c r="T362" s="4">
        <v>4531.670431</v>
      </c>
      <c r="U362" s="6">
        <v>44513.0</v>
      </c>
    </row>
    <row r="363" ht="15.75" customHeight="1">
      <c r="A363" s="1" t="s">
        <v>762</v>
      </c>
      <c r="B363" s="7" t="s">
        <v>763</v>
      </c>
      <c r="C363" s="4">
        <v>22.39</v>
      </c>
      <c r="D363" s="4">
        <v>23.0</v>
      </c>
      <c r="E363" s="4">
        <v>0.9734782608695652</v>
      </c>
      <c r="F363" s="4">
        <v>0.04108977221974096</v>
      </c>
      <c r="G363" s="4">
        <v>0.005390433450725096</v>
      </c>
      <c r="H363" s="4">
        <v>0.03</v>
      </c>
      <c r="I363" s="4">
        <v>0.06904541496017491</v>
      </c>
      <c r="J363" s="4" t="s">
        <v>24</v>
      </c>
      <c r="K363" s="4" t="s">
        <v>23</v>
      </c>
      <c r="L363" s="4">
        <v>1.75</v>
      </c>
      <c r="M363" s="4">
        <v>0.92</v>
      </c>
      <c r="N363" s="4">
        <v>0.5257142857142857</v>
      </c>
      <c r="O363" s="4">
        <v>0.0</v>
      </c>
      <c r="P363" s="4">
        <v>0.0</v>
      </c>
      <c r="Q363" s="4">
        <v>0.024493641073952</v>
      </c>
      <c r="R363" s="4" t="s">
        <v>30</v>
      </c>
      <c r="S363" s="4" t="s">
        <v>150</v>
      </c>
      <c r="T363" s="4">
        <v>9252.45</v>
      </c>
      <c r="U363" s="6">
        <v>44519.0</v>
      </c>
    </row>
    <row r="364" ht="15.75" customHeight="1">
      <c r="A364" s="1" t="s">
        <v>764</v>
      </c>
      <c r="B364" s="7" t="s">
        <v>765</v>
      </c>
      <c r="C364" s="4">
        <v>9.8</v>
      </c>
      <c r="D364" s="4">
        <v>10.0</v>
      </c>
      <c r="E364" s="4">
        <v>0.9800000000000001</v>
      </c>
      <c r="F364" s="4">
        <v>0.04387755102040816</v>
      </c>
      <c r="G364" s="4">
        <v>0.004048715456574481</v>
      </c>
      <c r="H364" s="4">
        <v>0.02</v>
      </c>
      <c r="I364" s="4">
        <v>0.06895779857378481</v>
      </c>
      <c r="J364" s="4" t="s">
        <v>24</v>
      </c>
      <c r="K364" s="4" t="s">
        <v>23</v>
      </c>
      <c r="L364" s="4">
        <v>0.92</v>
      </c>
      <c r="M364" s="4">
        <v>0.43</v>
      </c>
      <c r="N364" s="4">
        <v>0.4673913043478261</v>
      </c>
      <c r="O364" s="4">
        <v>0.0</v>
      </c>
      <c r="P364" s="4">
        <v>0.06889872481155268</v>
      </c>
      <c r="Q364" s="4">
        <v>0.158377043743166</v>
      </c>
      <c r="R364" s="4" t="s">
        <v>70</v>
      </c>
      <c r="S364" s="4" t="s">
        <v>71</v>
      </c>
      <c r="T364" s="4">
        <v>463.136118</v>
      </c>
      <c r="U364" s="6">
        <v>44498.0</v>
      </c>
    </row>
    <row r="365" ht="15.75" customHeight="1">
      <c r="A365" s="1" t="s">
        <v>766</v>
      </c>
      <c r="B365" s="7" t="s">
        <v>767</v>
      </c>
      <c r="C365" s="4">
        <v>59.45</v>
      </c>
      <c r="D365" s="4">
        <v>60.0</v>
      </c>
      <c r="E365" s="4">
        <v>0.9908333333333333</v>
      </c>
      <c r="F365" s="4">
        <v>0.04709840201850294</v>
      </c>
      <c r="G365" s="4">
        <v>0.001843484950003083</v>
      </c>
      <c r="H365" s="4">
        <v>0.027</v>
      </c>
      <c r="I365" s="4">
        <v>0.06893261050685773</v>
      </c>
      <c r="J365" s="4" t="s">
        <v>29</v>
      </c>
      <c r="K365" s="4" t="s">
        <v>44</v>
      </c>
      <c r="L365" s="4">
        <v>3.5</v>
      </c>
      <c r="M365" s="4">
        <v>2.8</v>
      </c>
      <c r="N365" s="4">
        <v>0.7999999999999999</v>
      </c>
      <c r="O365" s="4">
        <v>36.0</v>
      </c>
      <c r="P365" s="4">
        <v>0.009805797673485328</v>
      </c>
      <c r="Q365" s="4">
        <v>-0.092986287343208</v>
      </c>
      <c r="R365" s="4" t="s">
        <v>70</v>
      </c>
      <c r="S365" s="4" t="s">
        <v>71</v>
      </c>
      <c r="T365" s="4">
        <v>791.225249</v>
      </c>
      <c r="U365" s="6">
        <v>44531.0</v>
      </c>
    </row>
    <row r="366" ht="15.75" customHeight="1">
      <c r="A366" s="1" t="s">
        <v>768</v>
      </c>
      <c r="B366" s="7" t="s">
        <v>769</v>
      </c>
      <c r="C366" s="4">
        <v>79.38</v>
      </c>
      <c r="D366" s="4">
        <v>65.0</v>
      </c>
      <c r="E366" s="4">
        <v>1.221230769230769</v>
      </c>
      <c r="F366" s="4">
        <v>0.02166792642983119</v>
      </c>
      <c r="G366" s="4">
        <v>-0.03918350030462192</v>
      </c>
      <c r="H366" s="4">
        <v>0.09</v>
      </c>
      <c r="I366" s="4">
        <v>0.06887835005299214</v>
      </c>
      <c r="J366" s="4" t="s">
        <v>23</v>
      </c>
      <c r="K366" s="4" t="s">
        <v>24</v>
      </c>
      <c r="L366" s="4">
        <v>4.71</v>
      </c>
      <c r="M366" s="4">
        <v>1.72</v>
      </c>
      <c r="N366" s="4">
        <v>0.3651804670912951</v>
      </c>
      <c r="O366" s="4">
        <v>11.0</v>
      </c>
      <c r="P366" s="4">
        <v>0.0750624704770988</v>
      </c>
      <c r="Q366" s="4">
        <v>0.237251778970894</v>
      </c>
      <c r="R366" s="4" t="s">
        <v>30</v>
      </c>
      <c r="S366" s="4" t="s">
        <v>37</v>
      </c>
      <c r="T366" s="4">
        <v>23176.024331</v>
      </c>
      <c r="U366" s="6">
        <v>44520.0</v>
      </c>
    </row>
    <row r="367" ht="15.75" customHeight="1">
      <c r="A367" s="1" t="s">
        <v>770</v>
      </c>
      <c r="B367" s="7" t="s">
        <v>771</v>
      </c>
      <c r="C367" s="4">
        <v>81.01</v>
      </c>
      <c r="D367" s="4">
        <v>101.0</v>
      </c>
      <c r="E367" s="4">
        <v>0.8020792079207921</v>
      </c>
      <c r="F367" s="4">
        <v>0.02863843969880261</v>
      </c>
      <c r="G367" s="4">
        <v>0.04509687304609233</v>
      </c>
      <c r="H367" s="4">
        <v>0.0</v>
      </c>
      <c r="I367" s="4">
        <v>0.06874808367572571</v>
      </c>
      <c r="J367" s="4" t="s">
        <v>23</v>
      </c>
      <c r="K367" s="4" t="s">
        <v>23</v>
      </c>
      <c r="L367" s="4">
        <v>8.45</v>
      </c>
      <c r="M367" s="4">
        <v>2.32</v>
      </c>
      <c r="N367" s="4">
        <v>0.2745562130177515</v>
      </c>
      <c r="O367" s="4">
        <v>17.0</v>
      </c>
      <c r="P367" s="4">
        <v>0.01013720758985226</v>
      </c>
      <c r="Q367" s="4">
        <v>0.324425906785929</v>
      </c>
      <c r="R367" s="4" t="s">
        <v>30</v>
      </c>
      <c r="S367" s="4" t="s">
        <v>79</v>
      </c>
      <c r="T367" s="4">
        <v>4258.949621</v>
      </c>
      <c r="U367" s="6">
        <v>44497.0</v>
      </c>
    </row>
    <row r="368" ht="15.75" customHeight="1">
      <c r="A368" s="1" t="s">
        <v>772</v>
      </c>
      <c r="B368" s="7" t="s">
        <v>773</v>
      </c>
      <c r="C368" s="4">
        <v>15.76</v>
      </c>
      <c r="D368" s="4">
        <v>18.3</v>
      </c>
      <c r="E368" s="4">
        <v>0.8612021857923496</v>
      </c>
      <c r="F368" s="4">
        <v>0.002538071065989848</v>
      </c>
      <c r="G368" s="4">
        <v>0.03033623949734099</v>
      </c>
      <c r="H368" s="4">
        <v>0.018</v>
      </c>
      <c r="I368" s="4">
        <v>0.06863128340854985</v>
      </c>
      <c r="J368" s="4" t="s">
        <v>23</v>
      </c>
      <c r="K368" s="4" t="s">
        <v>59</v>
      </c>
      <c r="L368" s="4">
        <v>0.87</v>
      </c>
      <c r="M368" s="4">
        <v>0.04</v>
      </c>
      <c r="N368" s="4">
        <v>0.04597701149425287</v>
      </c>
      <c r="O368" s="4">
        <v>0.0</v>
      </c>
      <c r="P368" s="4">
        <v>0.888175022589804</v>
      </c>
      <c r="Q368" s="4">
        <v>0.133251344887165</v>
      </c>
      <c r="R368" s="4" t="s">
        <v>70</v>
      </c>
      <c r="S368" s="4" t="s">
        <v>71</v>
      </c>
      <c r="T368" s="4">
        <v>3429.880294</v>
      </c>
      <c r="U368" s="6">
        <v>44509.0</v>
      </c>
    </row>
    <row r="369" ht="15.75" customHeight="1">
      <c r="A369" s="1" t="s">
        <v>774</v>
      </c>
      <c r="B369" s="7" t="s">
        <v>775</v>
      </c>
      <c r="C369" s="4">
        <v>34.27</v>
      </c>
      <c r="D369" s="4">
        <v>36.0</v>
      </c>
      <c r="E369" s="4">
        <v>0.9519444444444445</v>
      </c>
      <c r="F369" s="4">
        <v>0.04668806536329151</v>
      </c>
      <c r="G369" s="4">
        <v>0.009898388669018932</v>
      </c>
      <c r="H369" s="4">
        <v>0.02</v>
      </c>
      <c r="I369" s="4">
        <v>0.06857800661678692</v>
      </c>
      <c r="J369" s="4" t="s">
        <v>24</v>
      </c>
      <c r="K369" s="4" t="s">
        <v>23</v>
      </c>
      <c r="L369" s="4">
        <v>2.8</v>
      </c>
      <c r="M369" s="4">
        <v>1.6</v>
      </c>
      <c r="N369" s="4">
        <v>0.5714285714285715</v>
      </c>
      <c r="O369" s="4">
        <v>0.0</v>
      </c>
      <c r="P369" s="4">
        <v>0.0</v>
      </c>
      <c r="Q369" s="4">
        <v>0.02785034450097</v>
      </c>
      <c r="R369" s="4" t="s">
        <v>30</v>
      </c>
      <c r="S369" s="4" t="s">
        <v>150</v>
      </c>
      <c r="T369" s="4">
        <v>41176.788388</v>
      </c>
      <c r="U369" s="6">
        <v>44508.0</v>
      </c>
    </row>
    <row r="370" ht="15.75" customHeight="1">
      <c r="A370" s="1" t="s">
        <v>776</v>
      </c>
      <c r="B370" s="7" t="s">
        <v>777</v>
      </c>
      <c r="C370" s="4">
        <v>12.98</v>
      </c>
      <c r="D370" s="4">
        <v>11.9</v>
      </c>
      <c r="E370" s="4">
        <v>1.090756302521008</v>
      </c>
      <c r="F370" s="4">
        <v>0.08782742681047764</v>
      </c>
      <c r="G370" s="4">
        <v>-0.01722420006760672</v>
      </c>
      <c r="H370" s="4">
        <v>0.008</v>
      </c>
      <c r="I370" s="4">
        <v>0.06856860578682777</v>
      </c>
      <c r="J370" s="4" t="s">
        <v>59</v>
      </c>
      <c r="K370" s="4" t="s">
        <v>23</v>
      </c>
      <c r="L370" s="4">
        <v>1.12</v>
      </c>
      <c r="M370" s="4">
        <v>1.14</v>
      </c>
      <c r="N370" s="4">
        <v>1.017857142857143</v>
      </c>
      <c r="O370" s="4">
        <v>0.0</v>
      </c>
      <c r="P370" s="4">
        <v>0.0</v>
      </c>
      <c r="Q370" s="4">
        <v>0.292056798537067</v>
      </c>
      <c r="R370" s="4" t="s">
        <v>133</v>
      </c>
      <c r="S370" s="4" t="s">
        <v>82</v>
      </c>
      <c r="T370" s="4">
        <v>502.727813</v>
      </c>
      <c r="U370" s="6">
        <v>44521.0</v>
      </c>
    </row>
    <row r="371" ht="15.75" customHeight="1">
      <c r="A371" s="1" t="s">
        <v>778</v>
      </c>
      <c r="B371" s="7" t="s">
        <v>779</v>
      </c>
      <c r="C371" s="4">
        <v>988.0</v>
      </c>
      <c r="D371" s="4">
        <v>1008.0</v>
      </c>
      <c r="E371" s="4">
        <v>0.9801587301587301</v>
      </c>
      <c r="F371" s="4">
        <v>0.01548582995951417</v>
      </c>
      <c r="G371" s="4">
        <v>0.004016193553372238</v>
      </c>
      <c r="H371" s="4">
        <v>0.05</v>
      </c>
      <c r="I371" s="4">
        <v>0.0683810002445695</v>
      </c>
      <c r="J371" s="4" t="s">
        <v>44</v>
      </c>
      <c r="K371" s="4" t="s">
        <v>29</v>
      </c>
      <c r="L371" s="4">
        <v>84.0</v>
      </c>
      <c r="M371" s="4">
        <v>15.3</v>
      </c>
      <c r="N371" s="4">
        <v>0.1821428571428572</v>
      </c>
      <c r="O371" s="4">
        <v>56.0</v>
      </c>
      <c r="P371" s="4">
        <v>0.0500311005456211</v>
      </c>
      <c r="Q371" s="4">
        <v>0.351773934191954</v>
      </c>
      <c r="R371" s="4" t="s">
        <v>30</v>
      </c>
      <c r="S371" s="4" t="s">
        <v>82</v>
      </c>
      <c r="T371" s="4">
        <v>766.788452</v>
      </c>
      <c r="U371" s="6">
        <v>44498.0</v>
      </c>
    </row>
    <row r="372" ht="15.75" customHeight="1">
      <c r="A372" s="1" t="s">
        <v>780</v>
      </c>
      <c r="B372" s="7" t="s">
        <v>781</v>
      </c>
      <c r="C372" s="4">
        <v>17.92</v>
      </c>
      <c r="D372" s="4">
        <v>15.86</v>
      </c>
      <c r="E372" s="4">
        <v>1.129886506935687</v>
      </c>
      <c r="F372" s="4">
        <v>0.07421875</v>
      </c>
      <c r="G372" s="4">
        <v>-0.02412759946047449</v>
      </c>
      <c r="H372" s="4">
        <v>0.02</v>
      </c>
      <c r="I372" s="4">
        <v>0.0681925436128552</v>
      </c>
      <c r="J372" s="4" t="s">
        <v>59</v>
      </c>
      <c r="K372" s="4" t="s">
        <v>23</v>
      </c>
      <c r="L372" s="4">
        <v>1.22</v>
      </c>
      <c r="M372" s="4">
        <v>1.33</v>
      </c>
      <c r="N372" s="4">
        <v>1.090163934426229</v>
      </c>
      <c r="O372" s="4">
        <v>1.0</v>
      </c>
      <c r="P372" s="4">
        <v>0.03635631157614205</v>
      </c>
      <c r="Q372" s="4">
        <v>0.380676765628168</v>
      </c>
      <c r="R372" s="4" t="s">
        <v>30</v>
      </c>
      <c r="S372" s="4" t="s">
        <v>82</v>
      </c>
      <c r="T372" s="4">
        <v>108.084307</v>
      </c>
      <c r="U372" s="6">
        <v>44517.0</v>
      </c>
    </row>
    <row r="373" ht="15.75" customHeight="1">
      <c r="A373" s="1" t="s">
        <v>782</v>
      </c>
      <c r="B373" s="7" t="s">
        <v>783</v>
      </c>
      <c r="C373" s="4">
        <v>175.45</v>
      </c>
      <c r="D373" s="4">
        <v>162.0</v>
      </c>
      <c r="E373" s="4">
        <v>1.083024691358025</v>
      </c>
      <c r="F373" s="4">
        <v>0.01550299230550014</v>
      </c>
      <c r="G373" s="4">
        <v>-0.01582500112717411</v>
      </c>
      <c r="H373" s="4">
        <v>0.07</v>
      </c>
      <c r="I373" s="4">
        <v>0.06813161058453088</v>
      </c>
      <c r="J373" s="4" t="s">
        <v>44</v>
      </c>
      <c r="K373" s="4" t="s">
        <v>23</v>
      </c>
      <c r="L373" s="4">
        <v>10.14</v>
      </c>
      <c r="M373" s="4">
        <v>2.72</v>
      </c>
      <c r="N373" s="4">
        <v>0.2682445759368836</v>
      </c>
      <c r="O373" s="4">
        <v>19.0</v>
      </c>
      <c r="P373" s="4">
        <v>0.06972270615977982</v>
      </c>
      <c r="Q373" s="4">
        <v>0.140485657832334</v>
      </c>
      <c r="R373" s="4" t="s">
        <v>30</v>
      </c>
      <c r="S373" s="4" t="s">
        <v>34</v>
      </c>
      <c r="T373" s="4">
        <v>197691.2</v>
      </c>
      <c r="U373" s="6">
        <v>44505.0</v>
      </c>
    </row>
    <row r="374" ht="15.75" customHeight="1">
      <c r="A374" s="1" t="s">
        <v>784</v>
      </c>
      <c r="B374" s="7" t="s">
        <v>785</v>
      </c>
      <c r="C374" s="4">
        <v>57.93</v>
      </c>
      <c r="D374" s="4">
        <v>53.0</v>
      </c>
      <c r="E374" s="4">
        <v>1.093018867924528</v>
      </c>
      <c r="F374" s="4">
        <v>0.02779216295529087</v>
      </c>
      <c r="G374" s="4">
        <v>-0.0176314094999892</v>
      </c>
      <c r="H374" s="4">
        <v>0.06</v>
      </c>
      <c r="I374" s="4">
        <v>0.06810681550826225</v>
      </c>
      <c r="J374" s="4" t="s">
        <v>29</v>
      </c>
      <c r="K374" s="4" t="s">
        <v>29</v>
      </c>
      <c r="L374" s="4">
        <v>2.63</v>
      </c>
      <c r="M374" s="4">
        <v>1.61</v>
      </c>
      <c r="N374" s="4">
        <v>0.6121673003802282</v>
      </c>
      <c r="O374" s="4">
        <v>18.0</v>
      </c>
      <c r="P374" s="4">
        <v>0.05955258842469102</v>
      </c>
      <c r="Q374" s="4">
        <v>0.108977380289261</v>
      </c>
      <c r="R374" s="4" t="s">
        <v>30</v>
      </c>
      <c r="S374" s="4" t="s">
        <v>52</v>
      </c>
      <c r="T374" s="4">
        <v>14249.682321</v>
      </c>
      <c r="U374" s="6">
        <v>44513.0</v>
      </c>
    </row>
    <row r="375" ht="15.75" customHeight="1">
      <c r="A375" s="1" t="s">
        <v>786</v>
      </c>
      <c r="B375" s="7" t="s">
        <v>787</v>
      </c>
      <c r="C375" s="4">
        <v>34.08</v>
      </c>
      <c r="D375" s="4">
        <v>29.0</v>
      </c>
      <c r="E375" s="4">
        <v>1.175172413793103</v>
      </c>
      <c r="F375" s="4">
        <v>0.03286384976525822</v>
      </c>
      <c r="G375" s="4">
        <v>-0.03176744171216339</v>
      </c>
      <c r="H375" s="4">
        <v>0.07</v>
      </c>
      <c r="I375" s="4">
        <v>0.06807103632452449</v>
      </c>
      <c r="J375" s="4" t="s">
        <v>24</v>
      </c>
      <c r="K375" s="4" t="s">
        <v>24</v>
      </c>
      <c r="L375" s="4">
        <v>1.86</v>
      </c>
      <c r="M375" s="4">
        <v>1.12</v>
      </c>
      <c r="N375" s="4">
        <v>0.6021505376344086</v>
      </c>
      <c r="O375" s="4">
        <v>10.0</v>
      </c>
      <c r="P375" s="4">
        <v>0.06016789231717423</v>
      </c>
      <c r="Q375" s="4">
        <v>0.043182456409078</v>
      </c>
      <c r="R375" s="4" t="s">
        <v>70</v>
      </c>
      <c r="S375" s="4" t="s">
        <v>71</v>
      </c>
      <c r="T375" s="4">
        <v>5736.630148</v>
      </c>
      <c r="U375" s="6">
        <v>44524.0</v>
      </c>
    </row>
    <row r="376" ht="15.75" customHeight="1">
      <c r="A376" s="1" t="s">
        <v>788</v>
      </c>
      <c r="B376" s="7" t="s">
        <v>789</v>
      </c>
      <c r="C376" s="4">
        <v>17.55</v>
      </c>
      <c r="D376" s="4">
        <v>17.97</v>
      </c>
      <c r="E376" s="4">
        <v>0.976627712854758</v>
      </c>
      <c r="F376" s="4">
        <v>0.07293447293447293</v>
      </c>
      <c r="G376" s="4">
        <v>0.004741154048676144</v>
      </c>
      <c r="H376" s="4">
        <v>0.0</v>
      </c>
      <c r="I376" s="4">
        <v>0.06786335067432869</v>
      </c>
      <c r="J376" s="4" t="s">
        <v>59</v>
      </c>
      <c r="K376" s="4" t="s">
        <v>23</v>
      </c>
      <c r="L376" s="4">
        <v>1.51</v>
      </c>
      <c r="M376" s="4">
        <v>1.28</v>
      </c>
      <c r="N376" s="4">
        <v>0.847682119205298</v>
      </c>
      <c r="O376" s="4">
        <v>0.0</v>
      </c>
      <c r="P376" s="4">
        <v>0.0</v>
      </c>
      <c r="Q376" s="4">
        <v>0.349366835561774</v>
      </c>
      <c r="R376" s="4" t="s">
        <v>133</v>
      </c>
      <c r="S376" s="4" t="s">
        <v>82</v>
      </c>
      <c r="T376" s="4">
        <v>428.87637</v>
      </c>
      <c r="U376" s="6">
        <v>44513.0</v>
      </c>
    </row>
    <row r="377" ht="15.75" customHeight="1">
      <c r="A377" s="1" t="s">
        <v>790</v>
      </c>
      <c r="B377" s="7" t="s">
        <v>791</v>
      </c>
      <c r="C377" s="4">
        <v>11.06</v>
      </c>
      <c r="D377" s="4">
        <v>10.6</v>
      </c>
      <c r="E377" s="4">
        <v>1.043396226415094</v>
      </c>
      <c r="F377" s="4">
        <v>0.06600361663652803</v>
      </c>
      <c r="G377" s="4">
        <v>-0.00846020829672156</v>
      </c>
      <c r="H377" s="4">
        <v>0.02</v>
      </c>
      <c r="I377" s="4">
        <v>0.06779793290403191</v>
      </c>
      <c r="J377" s="4" t="s">
        <v>59</v>
      </c>
      <c r="K377" s="4" t="s">
        <v>23</v>
      </c>
      <c r="L377" s="4">
        <v>0.85</v>
      </c>
      <c r="M377" s="4">
        <v>0.73</v>
      </c>
      <c r="N377" s="4">
        <v>0.8588235294117647</v>
      </c>
      <c r="O377" s="4">
        <v>0.0</v>
      </c>
      <c r="P377" s="4">
        <v>0.0</v>
      </c>
      <c r="Q377" s="4">
        <v>0.194978233147179</v>
      </c>
      <c r="R377" s="4" t="s">
        <v>30</v>
      </c>
      <c r="S377" s="4" t="s">
        <v>52</v>
      </c>
      <c r="T377" s="4">
        <v>169.271858</v>
      </c>
      <c r="U377" s="6">
        <v>44519.0</v>
      </c>
    </row>
    <row r="378" ht="15.75" customHeight="1">
      <c r="A378" s="1" t="s">
        <v>792</v>
      </c>
      <c r="B378" s="7" t="s">
        <v>793</v>
      </c>
      <c r="C378" s="4">
        <v>796.47</v>
      </c>
      <c r="D378" s="4">
        <v>638.0</v>
      </c>
      <c r="E378" s="4">
        <v>1.248385579937304</v>
      </c>
      <c r="F378" s="4">
        <v>0.01441360001004432</v>
      </c>
      <c r="G378" s="4">
        <v>-0.04340027585142059</v>
      </c>
      <c r="H378" s="4">
        <v>0.1</v>
      </c>
      <c r="I378" s="4">
        <v>0.06759726015001988</v>
      </c>
      <c r="J378" s="4" t="s">
        <v>29</v>
      </c>
      <c r="K378" s="4" t="s">
        <v>24</v>
      </c>
      <c r="L378" s="4">
        <v>27.14</v>
      </c>
      <c r="M378" s="4">
        <v>11.48</v>
      </c>
      <c r="N378" s="4">
        <v>0.4229918938835667</v>
      </c>
      <c r="O378" s="4">
        <v>5.0</v>
      </c>
      <c r="P378" s="4">
        <v>0.1000160063233719</v>
      </c>
      <c r="Q378" s="4">
        <v>0.138418747356573</v>
      </c>
      <c r="R378" s="4" t="s">
        <v>70</v>
      </c>
      <c r="S378" s="4" t="s">
        <v>71</v>
      </c>
      <c r="T378" s="4">
        <v>71495.414036</v>
      </c>
      <c r="U378" s="6">
        <v>44505.0</v>
      </c>
    </row>
    <row r="379" ht="15.75" customHeight="1">
      <c r="A379" s="1" t="s">
        <v>794</v>
      </c>
      <c r="B379" s="7" t="s">
        <v>795</v>
      </c>
      <c r="C379" s="4">
        <v>14.08</v>
      </c>
      <c r="D379" s="4">
        <v>14.7</v>
      </c>
      <c r="E379" s="4">
        <v>0.9578231292517008</v>
      </c>
      <c r="F379" s="4">
        <v>0.04971590909090909</v>
      </c>
      <c r="G379" s="4">
        <v>0.008655674189381513</v>
      </c>
      <c r="H379" s="4">
        <v>0.01</v>
      </c>
      <c r="I379" s="4">
        <v>0.06731739050593988</v>
      </c>
      <c r="J379" s="4" t="s">
        <v>24</v>
      </c>
      <c r="K379" s="4" t="s">
        <v>23</v>
      </c>
      <c r="L379" s="4">
        <v>1.47</v>
      </c>
      <c r="M379" s="4">
        <v>0.7</v>
      </c>
      <c r="N379" s="4">
        <v>0.4761904761904762</v>
      </c>
      <c r="O379" s="4">
        <v>0.0</v>
      </c>
      <c r="P379" s="4">
        <v>0.04920026914708719</v>
      </c>
      <c r="Q379" s="4">
        <v>0.4379780650951171</v>
      </c>
      <c r="R379" s="4" t="s">
        <v>30</v>
      </c>
      <c r="S379" s="4" t="s">
        <v>82</v>
      </c>
      <c r="T379" s="4">
        <v>53797.513405</v>
      </c>
      <c r="U379" s="6">
        <v>44515.0</v>
      </c>
    </row>
    <row r="380" ht="15.75" customHeight="1">
      <c r="A380" s="1" t="s">
        <v>796</v>
      </c>
      <c r="B380" s="7" t="s">
        <v>797</v>
      </c>
      <c r="C380" s="4">
        <v>55.83</v>
      </c>
      <c r="D380" s="4">
        <v>56.0</v>
      </c>
      <c r="E380" s="4">
        <v>0.9969642857142856</v>
      </c>
      <c r="F380" s="4">
        <v>0.03940533763209744</v>
      </c>
      <c r="G380" s="4">
        <v>6.082511923553025E-4</v>
      </c>
      <c r="H380" s="4">
        <v>0.03</v>
      </c>
      <c r="I380" s="4">
        <v>0.06729999371293482</v>
      </c>
      <c r="J380" s="4" t="s">
        <v>59</v>
      </c>
      <c r="K380" s="4" t="s">
        <v>24</v>
      </c>
      <c r="L380" s="4">
        <v>3.1</v>
      </c>
      <c r="M380" s="4">
        <v>2.2</v>
      </c>
      <c r="N380" s="4">
        <v>0.7096774193548387</v>
      </c>
      <c r="O380" s="4">
        <v>6.0</v>
      </c>
      <c r="P380" s="4">
        <v>0.04026125343417397</v>
      </c>
      <c r="Q380" s="4">
        <v>-0.04904043013221501</v>
      </c>
      <c r="R380" s="4" t="s">
        <v>30</v>
      </c>
      <c r="S380" s="4" t="s">
        <v>76</v>
      </c>
      <c r="T380" s="4">
        <v>43595.78807</v>
      </c>
      <c r="U380" s="6">
        <v>44502.0</v>
      </c>
    </row>
    <row r="381" ht="15.75" customHeight="1">
      <c r="A381" s="1" t="s">
        <v>798</v>
      </c>
      <c r="B381" s="7" t="s">
        <v>799</v>
      </c>
      <c r="C381" s="4">
        <v>96.315</v>
      </c>
      <c r="D381" s="4">
        <v>113.0</v>
      </c>
      <c r="E381" s="4">
        <v>0.8523451327433628</v>
      </c>
      <c r="F381" s="4">
        <v>0.01650833203550849</v>
      </c>
      <c r="G381" s="4">
        <v>0.03246871975739429</v>
      </c>
      <c r="H381" s="4">
        <v>0.02</v>
      </c>
      <c r="I381" s="4">
        <v>0.06720353367987908</v>
      </c>
      <c r="J381" s="4" t="s">
        <v>23</v>
      </c>
      <c r="K381" s="4" t="s">
        <v>24</v>
      </c>
      <c r="L381" s="4">
        <v>14.1</v>
      </c>
      <c r="M381" s="4">
        <v>1.59</v>
      </c>
      <c r="N381" s="4">
        <v>0.1127659574468085</v>
      </c>
      <c r="O381" s="4">
        <v>1.0</v>
      </c>
      <c r="P381" s="4">
        <v>0.02512087219852699</v>
      </c>
      <c r="Q381" s="4">
        <v>0.376386913229018</v>
      </c>
      <c r="R381" s="4" t="s">
        <v>30</v>
      </c>
      <c r="S381" s="4" t="s">
        <v>37</v>
      </c>
      <c r="T381" s="4">
        <v>103517.471372</v>
      </c>
      <c r="U381" s="6">
        <v>44498.0</v>
      </c>
    </row>
    <row r="382" ht="15.75" customHeight="1">
      <c r="A382" s="1" t="s">
        <v>800</v>
      </c>
      <c r="B382" s="7" t="s">
        <v>801</v>
      </c>
      <c r="C382" s="4">
        <v>70.41</v>
      </c>
      <c r="D382" s="4">
        <v>64.0</v>
      </c>
      <c r="E382" s="4">
        <v>1.10015625</v>
      </c>
      <c r="F382" s="4">
        <v>0.05567390995597216</v>
      </c>
      <c r="G382" s="4">
        <v>-0.0189093745830079</v>
      </c>
      <c r="H382" s="4">
        <v>0.04</v>
      </c>
      <c r="I382" s="4">
        <v>0.06719447653793753</v>
      </c>
      <c r="J382" s="4" t="s">
        <v>59</v>
      </c>
      <c r="K382" s="4" t="s">
        <v>24</v>
      </c>
      <c r="L382" s="4">
        <v>0.5</v>
      </c>
      <c r="M382" s="4">
        <v>3.92</v>
      </c>
      <c r="N382" s="4">
        <v>7.84</v>
      </c>
      <c r="O382" s="4">
        <v>10.0</v>
      </c>
      <c r="P382" s="4">
        <v>0.0</v>
      </c>
      <c r="Q382" s="4">
        <v>0.201848892199102</v>
      </c>
      <c r="R382" s="4" t="s">
        <v>30</v>
      </c>
      <c r="S382" s="4" t="s">
        <v>26</v>
      </c>
      <c r="T382" s="4">
        <v>28499.930722</v>
      </c>
      <c r="U382" s="6">
        <v>44491.0</v>
      </c>
    </row>
    <row r="383" ht="15.75" customHeight="1">
      <c r="A383" s="1" t="s">
        <v>802</v>
      </c>
      <c r="B383" s="7" t="s">
        <v>803</v>
      </c>
      <c r="C383" s="4">
        <v>68.08</v>
      </c>
      <c r="D383" s="4">
        <v>64.0</v>
      </c>
      <c r="E383" s="4">
        <v>1.06375</v>
      </c>
      <c r="F383" s="4">
        <v>0.04333137485311399</v>
      </c>
      <c r="G383" s="4">
        <v>-0.01228400813148267</v>
      </c>
      <c r="H383" s="4">
        <v>0.04</v>
      </c>
      <c r="I383" s="4">
        <v>0.06716669786739526</v>
      </c>
      <c r="J383" s="4" t="s">
        <v>23</v>
      </c>
      <c r="K383" s="4" t="s">
        <v>29</v>
      </c>
      <c r="L383" s="4">
        <v>3.58</v>
      </c>
      <c r="M383" s="4">
        <v>2.95</v>
      </c>
      <c r="N383" s="4">
        <v>0.8240223463687151</v>
      </c>
      <c r="O383" s="4">
        <v>26.0</v>
      </c>
      <c r="P383" s="4">
        <v>0.03478281035457087</v>
      </c>
      <c r="Q383" s="4">
        <v>0.145495859181511</v>
      </c>
      <c r="R383" s="4" t="s">
        <v>70</v>
      </c>
      <c r="S383" s="4" t="s">
        <v>71</v>
      </c>
      <c r="T383" s="4">
        <v>27183.316449</v>
      </c>
      <c r="U383" s="6">
        <v>44507.0</v>
      </c>
    </row>
    <row r="384" ht="15.75" customHeight="1">
      <c r="A384" s="1" t="s">
        <v>804</v>
      </c>
      <c r="B384" s="7" t="s">
        <v>805</v>
      </c>
      <c r="C384" s="4">
        <v>399.53</v>
      </c>
      <c r="D384" s="4">
        <v>357.0</v>
      </c>
      <c r="E384" s="4">
        <v>1.119131652661064</v>
      </c>
      <c r="F384" s="4">
        <v>0.010512352013616</v>
      </c>
      <c r="G384" s="4">
        <v>-0.02225914147822405</v>
      </c>
      <c r="H384" s="4">
        <v>0.08</v>
      </c>
      <c r="I384" s="4">
        <v>0.06707521580266151</v>
      </c>
      <c r="J384" s="4" t="s">
        <v>23</v>
      </c>
      <c r="K384" s="4" t="s">
        <v>24</v>
      </c>
      <c r="L384" s="4">
        <v>21.0</v>
      </c>
      <c r="M384" s="4">
        <v>4.2</v>
      </c>
      <c r="N384" s="4">
        <v>0.2</v>
      </c>
      <c r="O384" s="4">
        <v>12.0</v>
      </c>
      <c r="P384" s="4">
        <v>0.09986525071768737</v>
      </c>
      <c r="Q384" s="4">
        <v>0.537050442091889</v>
      </c>
      <c r="R384" s="4" t="s">
        <v>30</v>
      </c>
      <c r="S384" s="4" t="s">
        <v>34</v>
      </c>
      <c r="T384" s="4">
        <v>60751.969072</v>
      </c>
      <c r="U384" s="6">
        <v>44508.0</v>
      </c>
    </row>
    <row r="385" ht="15.75" customHeight="1">
      <c r="A385" s="1" t="s">
        <v>806</v>
      </c>
      <c r="B385" s="7" t="s">
        <v>807</v>
      </c>
      <c r="C385" s="4">
        <v>333.33</v>
      </c>
      <c r="D385" s="4">
        <v>222.0</v>
      </c>
      <c r="E385" s="4">
        <v>1.501486486486486</v>
      </c>
      <c r="F385" s="4">
        <v>0.005880058800588006</v>
      </c>
      <c r="G385" s="4">
        <v>-0.07807474005559834</v>
      </c>
      <c r="H385" s="4">
        <v>0.15</v>
      </c>
      <c r="I385" s="4">
        <v>0.06685859457381671</v>
      </c>
      <c r="J385" s="4" t="s">
        <v>23</v>
      </c>
      <c r="K385" s="4" t="s">
        <v>59</v>
      </c>
      <c r="L385" s="4">
        <v>8.24</v>
      </c>
      <c r="M385" s="4">
        <v>1.96</v>
      </c>
      <c r="N385" s="4">
        <v>0.2378640776699029</v>
      </c>
      <c r="O385" s="4">
        <v>11.0</v>
      </c>
      <c r="P385" s="4">
        <v>0.1255102076739985</v>
      </c>
      <c r="Q385" s="4">
        <v>-0.06110306617137801</v>
      </c>
      <c r="R385" s="4" t="s">
        <v>30</v>
      </c>
      <c r="S385" s="4" t="s">
        <v>82</v>
      </c>
      <c r="T385" s="4">
        <v>313963.548523</v>
      </c>
      <c r="U385" s="6">
        <v>44499.0</v>
      </c>
    </row>
    <row r="386" ht="15.75" customHeight="1">
      <c r="A386" s="1" t="s">
        <v>808</v>
      </c>
      <c r="B386" s="7" t="s">
        <v>809</v>
      </c>
      <c r="C386" s="4">
        <v>87.61</v>
      </c>
      <c r="D386" s="4">
        <v>83.0</v>
      </c>
      <c r="E386" s="4">
        <v>1.055542168674699</v>
      </c>
      <c r="F386" s="4">
        <v>0.02693756420499943</v>
      </c>
      <c r="G386" s="4">
        <v>-0.01075267993370932</v>
      </c>
      <c r="H386" s="4">
        <v>0.05</v>
      </c>
      <c r="I386" s="4">
        <v>0.06670863860937426</v>
      </c>
      <c r="J386" s="4" t="s">
        <v>24</v>
      </c>
      <c r="K386" s="4" t="s">
        <v>24</v>
      </c>
      <c r="L386" s="4">
        <v>5.5</v>
      </c>
      <c r="M386" s="4">
        <v>2.36</v>
      </c>
      <c r="N386" s="4">
        <v>0.4290909090909091</v>
      </c>
      <c r="O386" s="4">
        <v>11.0</v>
      </c>
      <c r="P386" s="4">
        <v>0.08262742077275398</v>
      </c>
      <c r="Q386" s="4">
        <v>0.011065424796181</v>
      </c>
      <c r="R386" s="4" t="s">
        <v>30</v>
      </c>
      <c r="S386" s="4" t="s">
        <v>79</v>
      </c>
      <c r="T386" s="4">
        <v>29742.681261</v>
      </c>
      <c r="U386" s="6">
        <v>44497.0</v>
      </c>
    </row>
    <row r="387" ht="15.75" customHeight="1">
      <c r="A387" s="1" t="s">
        <v>810</v>
      </c>
      <c r="B387" s="7" t="s">
        <v>811</v>
      </c>
      <c r="C387" s="4">
        <v>126.3</v>
      </c>
      <c r="D387" s="4">
        <v>138.0</v>
      </c>
      <c r="E387" s="4">
        <v>0.9152173913043478</v>
      </c>
      <c r="F387" s="4">
        <v>0.009184481393507521</v>
      </c>
      <c r="G387" s="4">
        <v>0.01787663914140891</v>
      </c>
      <c r="H387" s="4">
        <v>0.04</v>
      </c>
      <c r="I387" s="4">
        <v>0.06670140501932642</v>
      </c>
      <c r="J387" s="4" t="s">
        <v>44</v>
      </c>
      <c r="K387" s="4" t="s">
        <v>23</v>
      </c>
      <c r="L387" s="4">
        <v>7.67</v>
      </c>
      <c r="M387" s="4">
        <v>1.16</v>
      </c>
      <c r="N387" s="4">
        <v>0.151238591916558</v>
      </c>
      <c r="O387" s="4">
        <v>27.0</v>
      </c>
      <c r="P387" s="4">
        <v>0.03980577390781126</v>
      </c>
      <c r="Q387" s="4">
        <v>0.40980498071324</v>
      </c>
      <c r="R387" s="4" t="s">
        <v>30</v>
      </c>
      <c r="S387" s="4" t="s">
        <v>79</v>
      </c>
      <c r="T387" s="4">
        <v>21311.000808</v>
      </c>
      <c r="U387" s="6">
        <v>44513.0</v>
      </c>
    </row>
    <row r="388" ht="15.75" customHeight="1">
      <c r="A388" s="1" t="s">
        <v>812</v>
      </c>
      <c r="B388" s="7" t="s">
        <v>813</v>
      </c>
      <c r="C388" s="4">
        <v>151.82</v>
      </c>
      <c r="D388" s="4">
        <v>147.0</v>
      </c>
      <c r="E388" s="4">
        <v>1.032789115646259</v>
      </c>
      <c r="F388" s="4">
        <v>0.02318535107363984</v>
      </c>
      <c r="G388" s="4">
        <v>-0.006431831015195622</v>
      </c>
      <c r="H388" s="4">
        <v>0.05</v>
      </c>
      <c r="I388" s="4">
        <v>0.06630213003843899</v>
      </c>
      <c r="J388" s="4" t="s">
        <v>44</v>
      </c>
      <c r="K388" s="4" t="s">
        <v>29</v>
      </c>
      <c r="L388" s="4">
        <v>12.25</v>
      </c>
      <c r="M388" s="4">
        <v>3.52</v>
      </c>
      <c r="N388" s="4">
        <v>0.2873469387755102</v>
      </c>
      <c r="O388" s="4">
        <v>16.0</v>
      </c>
      <c r="P388" s="4">
        <v>0.0701307832252307</v>
      </c>
      <c r="Q388" s="4">
        <v>0.12089358875319</v>
      </c>
      <c r="R388" s="4" t="s">
        <v>30</v>
      </c>
      <c r="S388" s="4" t="s">
        <v>82</v>
      </c>
      <c r="T388" s="4">
        <v>36694.655753</v>
      </c>
      <c r="U388" s="6">
        <v>44492.0</v>
      </c>
    </row>
    <row r="389" ht="15.75" customHeight="1">
      <c r="A389" s="1" t="s">
        <v>814</v>
      </c>
      <c r="B389" s="7" t="s">
        <v>815</v>
      </c>
      <c r="C389" s="4">
        <v>194.61</v>
      </c>
      <c r="D389" s="4">
        <v>162.0</v>
      </c>
      <c r="E389" s="4">
        <v>1.201296296296296</v>
      </c>
      <c r="F389" s="4">
        <v>0.02363701762499357</v>
      </c>
      <c r="G389" s="4">
        <v>-0.03601567428173647</v>
      </c>
      <c r="H389" s="4">
        <v>0.08</v>
      </c>
      <c r="I389" s="4">
        <v>0.06612574673039862</v>
      </c>
      <c r="J389" s="4" t="s">
        <v>29</v>
      </c>
      <c r="K389" s="4" t="s">
        <v>23</v>
      </c>
      <c r="L389" s="4">
        <v>8.1</v>
      </c>
      <c r="M389" s="4">
        <v>4.6</v>
      </c>
      <c r="N389" s="4">
        <v>0.5679012345679012</v>
      </c>
      <c r="O389" s="4">
        <v>18.0</v>
      </c>
      <c r="P389" s="4">
        <v>0.09007175117662958</v>
      </c>
      <c r="Q389" s="4">
        <v>0.188620516703873</v>
      </c>
      <c r="R389" s="4" t="s">
        <v>30</v>
      </c>
      <c r="S389" s="4" t="s">
        <v>34</v>
      </c>
      <c r="T389" s="4">
        <v>178591.466969</v>
      </c>
      <c r="U389" s="6">
        <v>44504.0</v>
      </c>
    </row>
    <row r="390" ht="15.75" customHeight="1">
      <c r="A390" s="1" t="s">
        <v>816</v>
      </c>
      <c r="B390" s="7" t="s">
        <v>817</v>
      </c>
      <c r="C390" s="4">
        <v>42.3</v>
      </c>
      <c r="D390" s="4">
        <v>35.0</v>
      </c>
      <c r="E390" s="4">
        <v>1.208571428571428</v>
      </c>
      <c r="F390" s="4">
        <v>0.01607565011820331</v>
      </c>
      <c r="G390" s="4">
        <v>-0.0371790413868055</v>
      </c>
      <c r="H390" s="4">
        <v>0.09</v>
      </c>
      <c r="I390" s="4">
        <v>0.06596186901294998</v>
      </c>
      <c r="J390" s="4" t="s">
        <v>24</v>
      </c>
      <c r="K390" s="4" t="s">
        <v>59</v>
      </c>
      <c r="L390" s="4">
        <v>1.28</v>
      </c>
      <c r="M390" s="4">
        <v>0.68</v>
      </c>
      <c r="N390" s="4">
        <v>0.53125</v>
      </c>
      <c r="O390" s="4">
        <v>4.0</v>
      </c>
      <c r="P390" s="4">
        <v>0.08447177119769855</v>
      </c>
      <c r="Q390" s="4">
        <v>0.403666045436315</v>
      </c>
      <c r="R390" s="4" t="s">
        <v>70</v>
      </c>
      <c r="S390" s="4" t="s">
        <v>71</v>
      </c>
      <c r="T390" s="4">
        <v>24855.415272</v>
      </c>
      <c r="U390" s="6">
        <v>44500.0</v>
      </c>
    </row>
    <row r="391" ht="15.75" customHeight="1">
      <c r="A391" s="1" t="s">
        <v>818</v>
      </c>
      <c r="B391" s="7" t="s">
        <v>819</v>
      </c>
      <c r="C391" s="4">
        <v>26.89</v>
      </c>
      <c r="D391" s="4">
        <v>23.0</v>
      </c>
      <c r="E391" s="4">
        <v>1.169130434782609</v>
      </c>
      <c r="F391" s="4">
        <v>0.06991446634436593</v>
      </c>
      <c r="G391" s="4">
        <v>-0.03076875329329587</v>
      </c>
      <c r="H391" s="4">
        <v>0.03</v>
      </c>
      <c r="I391" s="4">
        <v>0.06560010073841394</v>
      </c>
      <c r="J391" s="4" t="s">
        <v>59</v>
      </c>
      <c r="K391" s="4" t="s">
        <v>23</v>
      </c>
      <c r="L391" s="4">
        <v>1.65</v>
      </c>
      <c r="M391" s="4">
        <v>1.88</v>
      </c>
      <c r="N391" s="4">
        <v>1.139393939393939</v>
      </c>
      <c r="O391" s="4">
        <v>5.0</v>
      </c>
      <c r="P391" s="4">
        <v>0.03005337366563188</v>
      </c>
      <c r="Q391" s="4">
        <v>0.607181380186485</v>
      </c>
      <c r="R391" s="4" t="s">
        <v>133</v>
      </c>
      <c r="S391" s="4" t="s">
        <v>82</v>
      </c>
      <c r="T391" s="4">
        <v>626.006666</v>
      </c>
      <c r="U391" s="6">
        <v>44504.0</v>
      </c>
    </row>
    <row r="392" ht="15.75" customHeight="1">
      <c r="A392" s="1" t="s">
        <v>820</v>
      </c>
      <c r="B392" s="7" t="s">
        <v>821</v>
      </c>
      <c r="C392" s="4">
        <v>48.81</v>
      </c>
      <c r="D392" s="4">
        <v>50.0</v>
      </c>
      <c r="E392" s="4">
        <v>0.9762000000000001</v>
      </c>
      <c r="F392" s="4">
        <v>0.0163900839991805</v>
      </c>
      <c r="G392" s="4">
        <v>0.004829182201174342</v>
      </c>
      <c r="H392" s="4">
        <v>0.04</v>
      </c>
      <c r="I392" s="4">
        <v>0.06552189431486743</v>
      </c>
      <c r="J392" s="4" t="s">
        <v>23</v>
      </c>
      <c r="K392" s="4" t="s">
        <v>24</v>
      </c>
      <c r="L392" s="4">
        <v>4.35</v>
      </c>
      <c r="M392" s="4">
        <v>0.8</v>
      </c>
      <c r="N392" s="4">
        <v>0.1839080459770115</v>
      </c>
      <c r="O392" s="4">
        <v>0.0</v>
      </c>
      <c r="P392" s="4">
        <v>0.1501306516611158</v>
      </c>
      <c r="Q392" s="4">
        <v>0.6379271902774011</v>
      </c>
      <c r="R392" s="4" t="s">
        <v>30</v>
      </c>
      <c r="S392" s="4" t="s">
        <v>82</v>
      </c>
      <c r="T392" s="4">
        <v>196081.101996</v>
      </c>
      <c r="U392" s="6">
        <v>44485.0</v>
      </c>
    </row>
    <row r="393" ht="15.75" customHeight="1">
      <c r="A393" s="1" t="s">
        <v>822</v>
      </c>
      <c r="B393" s="7" t="s">
        <v>823</v>
      </c>
      <c r="C393" s="4">
        <v>33.3285</v>
      </c>
      <c r="D393" s="4">
        <v>35.0</v>
      </c>
      <c r="E393" s="4">
        <v>0.9522428571428571</v>
      </c>
      <c r="F393" s="4">
        <v>0.02310334998574794</v>
      </c>
      <c r="G393" s="4">
        <v>0.009835084589628895</v>
      </c>
      <c r="H393" s="4">
        <v>0.03</v>
      </c>
      <c r="I393" s="4">
        <v>0.0653842377189302</v>
      </c>
      <c r="J393" s="4" t="s">
        <v>23</v>
      </c>
      <c r="K393" s="4" t="s">
        <v>24</v>
      </c>
      <c r="L393" s="4">
        <v>4.0</v>
      </c>
      <c r="M393" s="4">
        <v>0.77</v>
      </c>
      <c r="N393" s="4">
        <v>0.1925</v>
      </c>
      <c r="O393" s="4">
        <v>0.0</v>
      </c>
      <c r="P393" s="4">
        <v>0.09998355396348346</v>
      </c>
      <c r="Q393" s="4">
        <v>0.09397749834546601</v>
      </c>
      <c r="R393" s="4" t="s">
        <v>30</v>
      </c>
      <c r="S393" s="4" t="s">
        <v>37</v>
      </c>
      <c r="T393" s="4">
        <v>59705.883539</v>
      </c>
      <c r="U393" s="6">
        <v>44518.0</v>
      </c>
    </row>
    <row r="394" ht="15.75" customHeight="1">
      <c r="A394" s="1" t="s">
        <v>824</v>
      </c>
      <c r="B394" s="7" t="s">
        <v>825</v>
      </c>
      <c r="C394" s="4">
        <v>10.15</v>
      </c>
      <c r="D394" s="4">
        <v>6.7</v>
      </c>
      <c r="E394" s="4">
        <v>1.514925373134328</v>
      </c>
      <c r="F394" s="4">
        <v>0.1182266009852217</v>
      </c>
      <c r="G394" s="4">
        <v>-0.07971625298106588</v>
      </c>
      <c r="H394" s="4">
        <v>0.046</v>
      </c>
      <c r="I394" s="4">
        <v>0.06538349684798628</v>
      </c>
      <c r="J394" s="4" t="s">
        <v>59</v>
      </c>
      <c r="K394" s="4" t="s">
        <v>23</v>
      </c>
      <c r="L394" s="4">
        <v>0.96</v>
      </c>
      <c r="M394" s="4">
        <v>1.2</v>
      </c>
      <c r="N394" s="4">
        <v>1.25</v>
      </c>
      <c r="O394" s="4">
        <v>0.0</v>
      </c>
      <c r="P394" s="4">
        <v>-0.0263528193848318</v>
      </c>
      <c r="Q394" s="4">
        <v>-0.028664314316298</v>
      </c>
      <c r="R394" s="4" t="s">
        <v>70</v>
      </c>
      <c r="S394" s="4" t="s">
        <v>71</v>
      </c>
      <c r="T394" s="4">
        <v>878.952484</v>
      </c>
      <c r="U394" s="6">
        <v>44503.0</v>
      </c>
    </row>
    <row r="395" ht="15.75" customHeight="1">
      <c r="A395" s="1" t="s">
        <v>826</v>
      </c>
      <c r="B395" s="7" t="s">
        <v>827</v>
      </c>
      <c r="C395" s="4">
        <v>17.32</v>
      </c>
      <c r="D395" s="4">
        <v>15.0</v>
      </c>
      <c r="E395" s="4">
        <v>1.154666666666667</v>
      </c>
      <c r="F395" s="4">
        <v>0.08314087759815242</v>
      </c>
      <c r="G395" s="4">
        <v>-0.02835264165526319</v>
      </c>
      <c r="H395" s="4">
        <v>0.02</v>
      </c>
      <c r="I395" s="4">
        <v>0.06528090019557453</v>
      </c>
      <c r="J395" s="4" t="s">
        <v>59</v>
      </c>
      <c r="K395" s="4" t="s">
        <v>23</v>
      </c>
      <c r="L395" s="4">
        <v>1.25</v>
      </c>
      <c r="M395" s="4">
        <v>1.44</v>
      </c>
      <c r="N395" s="4">
        <v>1.152</v>
      </c>
      <c r="O395" s="4">
        <v>0.0</v>
      </c>
      <c r="P395" s="4">
        <v>0.0</v>
      </c>
      <c r="Q395" s="4">
        <v>0.427747094221416</v>
      </c>
      <c r="R395" s="4" t="s">
        <v>133</v>
      </c>
      <c r="S395" s="4" t="s">
        <v>82</v>
      </c>
      <c r="T395" s="4">
        <v>536.644179</v>
      </c>
      <c r="U395" s="6">
        <v>44506.0</v>
      </c>
    </row>
    <row r="396" ht="15.75" customHeight="1">
      <c r="A396" s="1" t="s">
        <v>828</v>
      </c>
      <c r="B396" s="7" t="s">
        <v>829</v>
      </c>
      <c r="C396" s="4">
        <v>33.0</v>
      </c>
      <c r="D396" s="4">
        <v>30.0</v>
      </c>
      <c r="E396" s="4">
        <v>1.1</v>
      </c>
      <c r="F396" s="4">
        <v>0.02666666666666667</v>
      </c>
      <c r="G396" s="4">
        <v>-0.01888150427373569</v>
      </c>
      <c r="H396" s="4">
        <v>0.06</v>
      </c>
      <c r="I396" s="4">
        <v>0.06487884067408922</v>
      </c>
      <c r="J396" s="4" t="s">
        <v>23</v>
      </c>
      <c r="K396" s="4" t="s">
        <v>24</v>
      </c>
      <c r="L396" s="4">
        <v>1.18</v>
      </c>
      <c r="M396" s="4">
        <v>0.88</v>
      </c>
      <c r="N396" s="4">
        <v>0.7457627118644068</v>
      </c>
      <c r="O396" s="4">
        <v>3.0</v>
      </c>
      <c r="P396" s="4">
        <v>0.04563955259127317</v>
      </c>
      <c r="Q396" s="4">
        <v>-0.034897482262899</v>
      </c>
      <c r="R396" s="4" t="s">
        <v>70</v>
      </c>
      <c r="S396" s="4" t="s">
        <v>71</v>
      </c>
      <c r="T396" s="4">
        <v>8571.30291</v>
      </c>
      <c r="U396" s="6">
        <v>44513.0</v>
      </c>
    </row>
    <row r="397" ht="15.75" customHeight="1">
      <c r="A397" s="1" t="s">
        <v>830</v>
      </c>
      <c r="B397" s="7" t="s">
        <v>831</v>
      </c>
      <c r="C397" s="4">
        <v>61.65</v>
      </c>
      <c r="D397" s="4">
        <v>71.0</v>
      </c>
      <c r="E397" s="4">
        <v>0.8683098591549295</v>
      </c>
      <c r="F397" s="4">
        <v>0.02952149229521493</v>
      </c>
      <c r="G397" s="4">
        <v>0.02864389657279975</v>
      </c>
      <c r="H397" s="4">
        <v>0.01</v>
      </c>
      <c r="I397" s="4">
        <v>0.06461523765504529</v>
      </c>
      <c r="J397" s="4" t="s">
        <v>44</v>
      </c>
      <c r="K397" s="4" t="s">
        <v>44</v>
      </c>
      <c r="L397" s="4">
        <v>5.1</v>
      </c>
      <c r="M397" s="4">
        <v>1.82</v>
      </c>
      <c r="N397" s="4">
        <v>0.3568627450980393</v>
      </c>
      <c r="O397" s="4">
        <v>51.0</v>
      </c>
      <c r="P397" s="4">
        <v>0.02107112828035462</v>
      </c>
      <c r="Q397" s="4">
        <v>0.5066710136307181</v>
      </c>
      <c r="R397" s="4" t="s">
        <v>30</v>
      </c>
      <c r="S397" s="4" t="s">
        <v>52</v>
      </c>
      <c r="T397" s="4">
        <v>5520.64708</v>
      </c>
      <c r="U397" s="6">
        <v>44524.0</v>
      </c>
    </row>
    <row r="398" ht="15.75" customHeight="1">
      <c r="A398" s="1" t="s">
        <v>832</v>
      </c>
      <c r="B398" s="7" t="s">
        <v>833</v>
      </c>
      <c r="C398" s="4">
        <v>52.5</v>
      </c>
      <c r="D398" s="4">
        <v>54.0</v>
      </c>
      <c r="E398" s="4">
        <v>0.9722222222222222</v>
      </c>
      <c r="F398" s="4">
        <v>0.032</v>
      </c>
      <c r="G398" s="4">
        <v>0.005650077210034965</v>
      </c>
      <c r="H398" s="4">
        <v>0.03</v>
      </c>
      <c r="I398" s="4">
        <v>0.06460040947496148</v>
      </c>
      <c r="J398" s="4" t="s">
        <v>29</v>
      </c>
      <c r="K398" s="4" t="s">
        <v>44</v>
      </c>
      <c r="L398" s="4">
        <v>4.36</v>
      </c>
      <c r="M398" s="4">
        <v>1.68</v>
      </c>
      <c r="N398" s="4">
        <v>0.3853211009174312</v>
      </c>
      <c r="O398" s="4">
        <v>19.0</v>
      </c>
      <c r="P398" s="4">
        <v>0.03025579475561258</v>
      </c>
      <c r="Q398" s="4">
        <v>0.007173027708414</v>
      </c>
      <c r="R398" s="4" t="s">
        <v>30</v>
      </c>
      <c r="S398" s="4" t="s">
        <v>82</v>
      </c>
      <c r="T398" s="4">
        <v>4400.586</v>
      </c>
      <c r="U398" s="6">
        <v>44512.0</v>
      </c>
    </row>
    <row r="399" ht="15.75" customHeight="1">
      <c r="A399" s="1" t="s">
        <v>834</v>
      </c>
      <c r="B399" s="7" t="s">
        <v>835</v>
      </c>
      <c r="C399" s="4">
        <v>134.0</v>
      </c>
      <c r="D399" s="4">
        <v>114.0</v>
      </c>
      <c r="E399" s="4">
        <v>1.175438596491228</v>
      </c>
      <c r="F399" s="4">
        <v>0.02</v>
      </c>
      <c r="G399" s="4">
        <v>-0.03181129769987978</v>
      </c>
      <c r="H399" s="4">
        <v>0.08</v>
      </c>
      <c r="I399" s="4">
        <v>0.06437240223002116</v>
      </c>
      <c r="J399" s="4" t="s">
        <v>24</v>
      </c>
      <c r="K399" s="4" t="s">
        <v>59</v>
      </c>
      <c r="L399" s="4">
        <v>5.7</v>
      </c>
      <c r="M399" s="4">
        <v>2.68</v>
      </c>
      <c r="N399" s="4">
        <v>0.4701754385964912</v>
      </c>
      <c r="O399" s="4">
        <v>4.0</v>
      </c>
      <c r="P399" s="4">
        <v>0.04997331683701267</v>
      </c>
      <c r="Q399" s="4">
        <v>0.133841292441393</v>
      </c>
      <c r="R399" s="4" t="s">
        <v>30</v>
      </c>
      <c r="S399" s="4" t="s">
        <v>34</v>
      </c>
      <c r="T399" s="4">
        <v>25975.015938</v>
      </c>
      <c r="U399" s="6">
        <v>44514.0</v>
      </c>
    </row>
    <row r="400" ht="15.75" customHeight="1">
      <c r="A400" s="1" t="s">
        <v>836</v>
      </c>
      <c r="B400" s="7" t="s">
        <v>837</v>
      </c>
      <c r="C400" s="4">
        <v>16.27</v>
      </c>
      <c r="D400" s="4">
        <v>16.4</v>
      </c>
      <c r="E400" s="4">
        <v>0.9920731707317074</v>
      </c>
      <c r="F400" s="4">
        <v>0.04917025199754149</v>
      </c>
      <c r="G400" s="4">
        <v>0.00159295011912497</v>
      </c>
      <c r="H400" s="4">
        <v>0.018</v>
      </c>
      <c r="I400" s="4">
        <v>0.06436937714673552</v>
      </c>
      <c r="J400" s="4" t="s">
        <v>24</v>
      </c>
      <c r="K400" s="4" t="s">
        <v>23</v>
      </c>
      <c r="L400" s="4">
        <v>1.49</v>
      </c>
      <c r="M400" s="4">
        <v>0.8</v>
      </c>
      <c r="N400" s="4">
        <v>0.5369127516778524</v>
      </c>
      <c r="O400" s="4">
        <v>0.0</v>
      </c>
      <c r="P400" s="4">
        <v>0.02383625553960966</v>
      </c>
      <c r="Q400" s="4">
        <v>0.595041565079458</v>
      </c>
      <c r="R400" s="4" t="s">
        <v>25</v>
      </c>
      <c r="S400" s="4" t="s">
        <v>71</v>
      </c>
      <c r="T400" s="4">
        <v>415.21568</v>
      </c>
      <c r="U400" s="6">
        <v>44509.0</v>
      </c>
    </row>
    <row r="401" ht="15.75" customHeight="1">
      <c r="A401" s="1" t="s">
        <v>838</v>
      </c>
      <c r="B401" s="7" t="s">
        <v>839</v>
      </c>
      <c r="C401" s="4">
        <v>415.7</v>
      </c>
      <c r="D401" s="4">
        <v>341.0</v>
      </c>
      <c r="E401" s="4">
        <v>1.219061583577713</v>
      </c>
      <c r="F401" s="4">
        <v>0.0158768342554727</v>
      </c>
      <c r="G401" s="4">
        <v>-0.03884181001724762</v>
      </c>
      <c r="H401" s="4">
        <v>0.09</v>
      </c>
      <c r="I401" s="4">
        <v>0.06431342651113714</v>
      </c>
      <c r="J401" s="4" t="s">
        <v>29</v>
      </c>
      <c r="K401" s="4" t="s">
        <v>23</v>
      </c>
      <c r="L401" s="4">
        <v>15.48</v>
      </c>
      <c r="M401" s="4">
        <v>6.6</v>
      </c>
      <c r="N401" s="4">
        <v>0.4263565891472868</v>
      </c>
      <c r="O401" s="4">
        <v>12.0</v>
      </c>
      <c r="P401" s="4">
        <v>0.08989440052011655</v>
      </c>
      <c r="Q401" s="4">
        <v>0.5770652841838301</v>
      </c>
      <c r="R401" s="4" t="s">
        <v>30</v>
      </c>
      <c r="S401" s="4" t="s">
        <v>37</v>
      </c>
      <c r="T401" s="4">
        <v>425851.178772</v>
      </c>
      <c r="U401" s="6">
        <v>44530.0</v>
      </c>
    </row>
    <row r="402" ht="15.75" customHeight="1">
      <c r="A402" s="1" t="s">
        <v>840</v>
      </c>
      <c r="B402" s="7" t="s">
        <v>841</v>
      </c>
      <c r="C402" s="4">
        <v>15.65</v>
      </c>
      <c r="D402" s="4">
        <v>23.5</v>
      </c>
      <c r="E402" s="4">
        <v>0.6659574468085107</v>
      </c>
      <c r="F402" s="4">
        <v>0.09201277955271565</v>
      </c>
      <c r="G402" s="4">
        <v>0.08470265726742388</v>
      </c>
      <c r="H402" s="4">
        <v>-0.099</v>
      </c>
      <c r="I402" s="4">
        <v>0.06391442700682792</v>
      </c>
      <c r="J402" s="4" t="s">
        <v>24</v>
      </c>
      <c r="K402" s="4" t="s">
        <v>29</v>
      </c>
      <c r="L402" s="4">
        <v>2.94</v>
      </c>
      <c r="M402" s="4">
        <v>1.44</v>
      </c>
      <c r="N402" s="4">
        <v>0.4897959183673469</v>
      </c>
      <c r="O402" s="4">
        <v>0.0</v>
      </c>
      <c r="P402" s="4">
        <v>0.008197818497166498</v>
      </c>
      <c r="Q402" s="4">
        <v>0.07631063462308</v>
      </c>
      <c r="R402" s="4" t="s">
        <v>70</v>
      </c>
      <c r="S402" s="4" t="s">
        <v>71</v>
      </c>
      <c r="T402" s="4">
        <v>8046.845496</v>
      </c>
      <c r="U402" s="6">
        <v>44503.0</v>
      </c>
    </row>
    <row r="403" ht="15.75" customHeight="1">
      <c r="A403" s="1" t="s">
        <v>842</v>
      </c>
      <c r="B403" s="7" t="s">
        <v>843</v>
      </c>
      <c r="C403" s="4">
        <v>21.89</v>
      </c>
      <c r="D403" s="4">
        <v>21.9</v>
      </c>
      <c r="E403" s="4">
        <v>0.9995433789954339</v>
      </c>
      <c r="F403" s="4">
        <v>0.05116491548652353</v>
      </c>
      <c r="G403" s="4">
        <v>9.134922962350522E-5</v>
      </c>
      <c r="H403" s="4">
        <v>0.014</v>
      </c>
      <c r="I403" s="4">
        <v>0.0636842740909298</v>
      </c>
      <c r="J403" s="4" t="s">
        <v>24</v>
      </c>
      <c r="K403" s="4" t="s">
        <v>23</v>
      </c>
      <c r="L403" s="4">
        <v>1.75</v>
      </c>
      <c r="M403" s="4">
        <v>1.12</v>
      </c>
      <c r="N403" s="4">
        <v>0.64</v>
      </c>
      <c r="O403" s="4">
        <v>9.0</v>
      </c>
      <c r="P403" s="4">
        <v>0.04111932758460823</v>
      </c>
      <c r="Q403" s="4">
        <v>0.095525067316322</v>
      </c>
      <c r="R403" s="4" t="s">
        <v>70</v>
      </c>
      <c r="S403" s="4" t="s">
        <v>71</v>
      </c>
      <c r="T403" s="4">
        <v>12736.968</v>
      </c>
      <c r="U403" s="6">
        <v>44503.0</v>
      </c>
    </row>
    <row r="404" ht="15.75" customHeight="1">
      <c r="A404" s="1" t="s">
        <v>844</v>
      </c>
      <c r="B404" s="7" t="s">
        <v>845</v>
      </c>
      <c r="C404" s="4">
        <v>27.72</v>
      </c>
      <c r="D404" s="4">
        <v>21.9</v>
      </c>
      <c r="E404" s="4">
        <v>1.265753424657534</v>
      </c>
      <c r="F404" s="4">
        <v>0.02453102453102454</v>
      </c>
      <c r="G404" s="4">
        <v>-0.04603997173015006</v>
      </c>
      <c r="H404" s="4">
        <v>0.083</v>
      </c>
      <c r="I404" s="4">
        <v>0.06359047768140091</v>
      </c>
      <c r="J404" s="4" t="s">
        <v>24</v>
      </c>
      <c r="K404" s="4" t="s">
        <v>24</v>
      </c>
      <c r="L404" s="4">
        <v>1.37</v>
      </c>
      <c r="M404" s="4">
        <v>0.68</v>
      </c>
      <c r="N404" s="4">
        <v>0.4963503649635037</v>
      </c>
      <c r="O404" s="4">
        <v>1.0</v>
      </c>
      <c r="P404" s="4">
        <v>0.1383790323022041</v>
      </c>
      <c r="Q404" s="4">
        <v>0.210332965068757</v>
      </c>
      <c r="R404" s="4" t="s">
        <v>30</v>
      </c>
      <c r="S404" s="4" t="s">
        <v>52</v>
      </c>
      <c r="T404" s="4">
        <v>16947.931531</v>
      </c>
      <c r="U404" s="6">
        <v>44509.0</v>
      </c>
    </row>
    <row r="405" ht="15.75" customHeight="1">
      <c r="A405" s="1" t="s">
        <v>846</v>
      </c>
      <c r="B405" s="7" t="s">
        <v>847</v>
      </c>
      <c r="C405" s="4">
        <v>25.44</v>
      </c>
      <c r="D405" s="4">
        <v>25.0</v>
      </c>
      <c r="E405" s="4">
        <v>1.0176</v>
      </c>
      <c r="F405" s="4">
        <v>0.07547169811320754</v>
      </c>
      <c r="G405" s="4">
        <v>-0.003483301899685043</v>
      </c>
      <c r="H405" s="4">
        <v>0.0</v>
      </c>
      <c r="I405" s="4">
        <v>0.06343707782099384</v>
      </c>
      <c r="J405" s="4" t="s">
        <v>59</v>
      </c>
      <c r="K405" s="4" t="s">
        <v>23</v>
      </c>
      <c r="L405" s="4">
        <v>2.0</v>
      </c>
      <c r="M405" s="4">
        <v>1.92</v>
      </c>
      <c r="N405" s="4">
        <v>0.96</v>
      </c>
      <c r="O405" s="4">
        <v>0.0</v>
      </c>
      <c r="P405" s="4">
        <v>0.0</v>
      </c>
      <c r="Q405" s="4">
        <v>0.42479911411454</v>
      </c>
      <c r="R405" s="4" t="s">
        <v>70</v>
      </c>
      <c r="S405" s="4" t="s">
        <v>71</v>
      </c>
      <c r="T405" s="4">
        <v>7240.879611</v>
      </c>
      <c r="U405" s="6">
        <v>44509.0</v>
      </c>
    </row>
    <row r="406" ht="15.75" customHeight="1">
      <c r="A406" s="1" t="s">
        <v>848</v>
      </c>
      <c r="B406" s="7" t="s">
        <v>849</v>
      </c>
      <c r="C406" s="4">
        <v>11.97</v>
      </c>
      <c r="D406" s="4">
        <v>12.6</v>
      </c>
      <c r="E406" s="4">
        <v>0.9500000000000001</v>
      </c>
      <c r="F406" s="4">
        <v>0.03675856307435255</v>
      </c>
      <c r="G406" s="4">
        <v>0.01031145931793609</v>
      </c>
      <c r="H406" s="4">
        <v>0.02</v>
      </c>
      <c r="I406" s="4">
        <v>0.06316667903730999</v>
      </c>
      <c r="J406" s="4" t="s">
        <v>59</v>
      </c>
      <c r="K406" s="4" t="s">
        <v>24</v>
      </c>
      <c r="L406" s="4">
        <v>0.7</v>
      </c>
      <c r="M406" s="4">
        <v>0.44</v>
      </c>
      <c r="N406" s="4">
        <v>0.6285714285714287</v>
      </c>
      <c r="O406" s="4">
        <v>0.0</v>
      </c>
      <c r="P406" s="4">
        <v>0.02175949146424117</v>
      </c>
      <c r="Q406" s="4">
        <v>-0.010884410048421</v>
      </c>
      <c r="R406" s="4" t="s">
        <v>30</v>
      </c>
      <c r="S406" s="4" t="s">
        <v>150</v>
      </c>
      <c r="T406" s="4">
        <v>41086.49</v>
      </c>
      <c r="U406" s="6">
        <v>44490.0</v>
      </c>
    </row>
    <row r="407" ht="15.75" customHeight="1">
      <c r="A407" s="1" t="s">
        <v>850</v>
      </c>
      <c r="B407" s="7" t="s">
        <v>851</v>
      </c>
      <c r="C407" s="4">
        <v>60.32</v>
      </c>
      <c r="D407" s="4">
        <v>56.0</v>
      </c>
      <c r="E407" s="4">
        <v>1.077142857142857</v>
      </c>
      <c r="F407" s="4">
        <v>0.02984084880636605</v>
      </c>
      <c r="G407" s="4">
        <v>-0.01475250616333201</v>
      </c>
      <c r="H407" s="4">
        <v>0.05</v>
      </c>
      <c r="I407" s="4">
        <v>0.06313565735648607</v>
      </c>
      <c r="J407" s="4" t="s">
        <v>44</v>
      </c>
      <c r="K407" s="4" t="s">
        <v>44</v>
      </c>
      <c r="L407" s="4">
        <v>3.52</v>
      </c>
      <c r="M407" s="4">
        <v>1.8</v>
      </c>
      <c r="N407" s="4">
        <v>0.5113636363636364</v>
      </c>
      <c r="O407" s="4">
        <v>38.0</v>
      </c>
      <c r="P407" s="4">
        <v>0.05024607263868264</v>
      </c>
      <c r="Q407" s="4">
        <v>0.008393305868476001</v>
      </c>
      <c r="R407" s="4" t="s">
        <v>30</v>
      </c>
      <c r="S407" s="4" t="s">
        <v>37</v>
      </c>
      <c r="T407" s="4">
        <v>5800.268909</v>
      </c>
      <c r="U407" s="6">
        <v>44491.0</v>
      </c>
    </row>
    <row r="408" ht="15.75" customHeight="1">
      <c r="A408" s="1" t="s">
        <v>852</v>
      </c>
      <c r="B408" s="7" t="s">
        <v>853</v>
      </c>
      <c r="C408" s="4">
        <v>49.99</v>
      </c>
      <c r="D408" s="4">
        <v>48.0</v>
      </c>
      <c r="E408" s="4">
        <v>1.041458333333333</v>
      </c>
      <c r="F408" s="4">
        <v>0.0624124824964993</v>
      </c>
      <c r="G408" s="4">
        <v>-0.008091481202193607</v>
      </c>
      <c r="H408" s="4">
        <v>0.015</v>
      </c>
      <c r="I408" s="4">
        <v>0.06280093355154515</v>
      </c>
      <c r="J408" s="4" t="s">
        <v>29</v>
      </c>
      <c r="K408" s="4" t="s">
        <v>44</v>
      </c>
      <c r="L408" s="4">
        <v>4.4</v>
      </c>
      <c r="M408" s="4">
        <v>3.12</v>
      </c>
      <c r="N408" s="4">
        <v>0.7090909090909091</v>
      </c>
      <c r="O408" s="4">
        <v>50.0</v>
      </c>
      <c r="P408" s="4">
        <v>0.01005227214699711</v>
      </c>
      <c r="Q408" s="4">
        <v>0.06731282996215701</v>
      </c>
      <c r="R408" s="4" t="s">
        <v>30</v>
      </c>
      <c r="S408" s="4" t="s">
        <v>150</v>
      </c>
      <c r="T408" s="4">
        <v>1194.442419</v>
      </c>
      <c r="U408" s="6">
        <v>44533.0</v>
      </c>
    </row>
    <row r="409" ht="15.75" customHeight="1">
      <c r="A409" s="1" t="s">
        <v>854</v>
      </c>
      <c r="B409" s="7" t="s">
        <v>855</v>
      </c>
      <c r="C409" s="4">
        <v>72.64</v>
      </c>
      <c r="D409" s="4">
        <v>55.0</v>
      </c>
      <c r="E409" s="4">
        <v>1.320727272727273</v>
      </c>
      <c r="F409" s="4">
        <v>0.01431718061674009</v>
      </c>
      <c r="G409" s="4">
        <v>-0.05411710743914133</v>
      </c>
      <c r="H409" s="4">
        <v>0.09</v>
      </c>
      <c r="I409" s="4">
        <v>0.06272391004160283</v>
      </c>
      <c r="J409" s="4" t="s">
        <v>24</v>
      </c>
      <c r="K409" s="4" t="s">
        <v>59</v>
      </c>
      <c r="L409" s="4">
        <v>2.88</v>
      </c>
      <c r="M409" s="4">
        <v>1.04</v>
      </c>
      <c r="N409" s="4">
        <v>0.3611111111111112</v>
      </c>
      <c r="O409" s="4">
        <v>0.0</v>
      </c>
      <c r="P409" s="4">
        <v>0.3463094632638744</v>
      </c>
      <c r="Q409" s="4">
        <v>0.076714991150496</v>
      </c>
      <c r="R409" s="4" t="s">
        <v>30</v>
      </c>
      <c r="S409" s="4" t="s">
        <v>37</v>
      </c>
      <c r="T409" s="4">
        <v>84324.573672</v>
      </c>
      <c r="U409" s="6">
        <v>44526.0</v>
      </c>
    </row>
    <row r="410" ht="15.75" customHeight="1">
      <c r="A410" s="1" t="s">
        <v>856</v>
      </c>
      <c r="B410" s="7" t="s">
        <v>857</v>
      </c>
      <c r="C410" s="4">
        <v>232.2</v>
      </c>
      <c r="D410" s="4">
        <v>196.0</v>
      </c>
      <c r="E410" s="4">
        <v>1.18469387755102</v>
      </c>
      <c r="F410" s="4">
        <v>0.01791559000861326</v>
      </c>
      <c r="G410" s="4">
        <v>-0.03332881930940146</v>
      </c>
      <c r="H410" s="4">
        <v>0.08</v>
      </c>
      <c r="I410" s="4">
        <v>0.06244699658517838</v>
      </c>
      <c r="J410" s="4" t="s">
        <v>44</v>
      </c>
      <c r="K410" s="4" t="s">
        <v>23</v>
      </c>
      <c r="L410" s="4">
        <v>6.75</v>
      </c>
      <c r="M410" s="4">
        <v>4.16</v>
      </c>
      <c r="N410" s="4">
        <v>0.6162962962962963</v>
      </c>
      <c r="O410" s="4">
        <v>47.0</v>
      </c>
      <c r="P410" s="4">
        <v>0.0799150058822331</v>
      </c>
      <c r="Q410" s="4">
        <v>0.341446549578204</v>
      </c>
      <c r="R410" s="4" t="s">
        <v>30</v>
      </c>
      <c r="S410" s="4" t="s">
        <v>79</v>
      </c>
      <c r="T410" s="4">
        <v>96871.977415</v>
      </c>
      <c r="U410" s="6">
        <v>44512.0</v>
      </c>
    </row>
    <row r="411" ht="15.75" customHeight="1">
      <c r="A411" s="1" t="s">
        <v>858</v>
      </c>
      <c r="B411" s="7" t="s">
        <v>859</v>
      </c>
      <c r="C411" s="4">
        <v>56.96</v>
      </c>
      <c r="D411" s="4">
        <v>51.0</v>
      </c>
      <c r="E411" s="4">
        <v>1.116862745098039</v>
      </c>
      <c r="F411" s="4">
        <v>0.02598314606741573</v>
      </c>
      <c r="G411" s="4">
        <v>-0.02186220762812141</v>
      </c>
      <c r="H411" s="4">
        <v>0.06</v>
      </c>
      <c r="I411" s="4">
        <v>0.06239780937676009</v>
      </c>
      <c r="J411" s="4" t="s">
        <v>29</v>
      </c>
      <c r="K411" s="4" t="s">
        <v>29</v>
      </c>
      <c r="L411" s="4">
        <v>3.42</v>
      </c>
      <c r="M411" s="4">
        <v>1.48</v>
      </c>
      <c r="N411" s="4">
        <v>0.4327485380116959</v>
      </c>
      <c r="O411" s="4">
        <v>11.0</v>
      </c>
      <c r="P411" s="4">
        <v>0.05993856763806171</v>
      </c>
      <c r="Q411" s="4">
        <v>0.304165304053975</v>
      </c>
      <c r="R411" s="4" t="s">
        <v>30</v>
      </c>
      <c r="S411" s="4" t="s">
        <v>34</v>
      </c>
      <c r="T411" s="4">
        <v>237156.016588</v>
      </c>
      <c r="U411" s="6">
        <v>44518.0</v>
      </c>
    </row>
    <row r="412" ht="15.75" customHeight="1">
      <c r="A412" s="1" t="s">
        <v>860</v>
      </c>
      <c r="B412" s="7" t="s">
        <v>861</v>
      </c>
      <c r="C412" s="4">
        <v>21.85</v>
      </c>
      <c r="D412" s="4">
        <v>20.0</v>
      </c>
      <c r="E412" s="4">
        <v>1.0925</v>
      </c>
      <c r="F412" s="4">
        <v>0.02745995423340961</v>
      </c>
      <c r="G412" s="4">
        <v>-0.0175381147181991</v>
      </c>
      <c r="H412" s="4">
        <v>0.05</v>
      </c>
      <c r="I412" s="4">
        <v>0.06234299625864725</v>
      </c>
      <c r="J412" s="4" t="s">
        <v>24</v>
      </c>
      <c r="K412" s="4" t="s">
        <v>24</v>
      </c>
      <c r="L412" s="4">
        <v>1.1</v>
      </c>
      <c r="M412" s="4">
        <v>0.6</v>
      </c>
      <c r="N412" s="4">
        <v>0.5454545454545454</v>
      </c>
      <c r="O412" s="4">
        <v>1.0</v>
      </c>
      <c r="P412" s="4">
        <v>0.1008397341583922</v>
      </c>
      <c r="Q412" s="4">
        <v>0.396071350332255</v>
      </c>
      <c r="R412" s="4" t="s">
        <v>70</v>
      </c>
      <c r="S412" s="4" t="s">
        <v>71</v>
      </c>
      <c r="T412" s="4">
        <v>1860.178556</v>
      </c>
      <c r="U412" s="6">
        <v>44531.0</v>
      </c>
    </row>
    <row r="413" ht="15.75" customHeight="1">
      <c r="A413" s="1" t="s">
        <v>862</v>
      </c>
      <c r="B413" s="7" t="s">
        <v>863</v>
      </c>
      <c r="C413" s="4">
        <v>293.64</v>
      </c>
      <c r="D413" s="4">
        <v>250.0</v>
      </c>
      <c r="E413" s="4">
        <v>1.17456</v>
      </c>
      <c r="F413" s="4">
        <v>0.0153929982291241</v>
      </c>
      <c r="G413" s="4">
        <v>-0.03166649576727532</v>
      </c>
      <c r="H413" s="4">
        <v>0.08</v>
      </c>
      <c r="I413" s="4">
        <v>0.061619023804937</v>
      </c>
      <c r="J413" s="4" t="s">
        <v>44</v>
      </c>
      <c r="K413" s="4" t="s">
        <v>29</v>
      </c>
      <c r="L413" s="4">
        <v>21.74</v>
      </c>
      <c r="M413" s="4">
        <v>4.52</v>
      </c>
      <c r="N413" s="4">
        <v>0.2079116835326587</v>
      </c>
      <c r="O413" s="4">
        <v>17.0</v>
      </c>
      <c r="P413" s="4">
        <v>0.07995566992594827</v>
      </c>
      <c r="Q413" s="4">
        <v>0.5040937575962691</v>
      </c>
      <c r="R413" s="4" t="s">
        <v>30</v>
      </c>
      <c r="S413" s="4" t="s">
        <v>82</v>
      </c>
      <c r="T413" s="4">
        <v>32470.424893</v>
      </c>
      <c r="U413" s="6">
        <v>44496.0</v>
      </c>
    </row>
    <row r="414" ht="15.75" customHeight="1">
      <c r="A414" s="1" t="s">
        <v>864</v>
      </c>
      <c r="B414" s="7" t="s">
        <v>865</v>
      </c>
      <c r="C414" s="4">
        <v>51.92</v>
      </c>
      <c r="D414" s="4">
        <v>53.0</v>
      </c>
      <c r="E414" s="4">
        <v>0.979622641509434</v>
      </c>
      <c r="F414" s="4">
        <v>0.04892141756548536</v>
      </c>
      <c r="G414" s="4">
        <v>0.004126057062441957</v>
      </c>
      <c r="H414" s="4">
        <v>0.015</v>
      </c>
      <c r="I414" s="4">
        <v>0.06150551587895614</v>
      </c>
      <c r="J414" s="4" t="s">
        <v>24</v>
      </c>
      <c r="K414" s="4" t="s">
        <v>29</v>
      </c>
      <c r="L414" s="4">
        <v>3.5</v>
      </c>
      <c r="M414" s="4">
        <v>2.54</v>
      </c>
      <c r="N414" s="4">
        <v>0.7257142857142858</v>
      </c>
      <c r="O414" s="4">
        <v>33.0</v>
      </c>
      <c r="P414" s="4">
        <v>0.004680391776183512</v>
      </c>
      <c r="Q414" s="4">
        <v>0.176289884044548</v>
      </c>
      <c r="R414" s="4" t="s">
        <v>30</v>
      </c>
      <c r="S414" s="4" t="s">
        <v>82</v>
      </c>
      <c r="T414" s="4">
        <v>2841.075132</v>
      </c>
      <c r="U414" s="6">
        <v>44510.0</v>
      </c>
    </row>
    <row r="415" ht="15.75" customHeight="1">
      <c r="A415" s="1" t="s">
        <v>866</v>
      </c>
      <c r="B415" s="7" t="s">
        <v>867</v>
      </c>
      <c r="C415" s="4">
        <v>46.45</v>
      </c>
      <c r="D415" s="4">
        <v>49.0</v>
      </c>
      <c r="E415" s="4">
        <v>0.9479591836734694</v>
      </c>
      <c r="F415" s="4">
        <v>0.05769644779332616</v>
      </c>
      <c r="G415" s="4">
        <v>0.01074609551204175</v>
      </c>
      <c r="H415" s="4">
        <v>-0.001</v>
      </c>
      <c r="I415" s="4">
        <v>0.06120054015257104</v>
      </c>
      <c r="J415" s="4" t="s">
        <v>59</v>
      </c>
      <c r="K415" s="4" t="s">
        <v>23</v>
      </c>
      <c r="L415" s="4">
        <v>3.47</v>
      </c>
      <c r="M415" s="4">
        <v>2.68</v>
      </c>
      <c r="N415" s="4">
        <v>0.7723342939481268</v>
      </c>
      <c r="O415" s="4">
        <v>0.0</v>
      </c>
      <c r="P415" s="4">
        <v>0.008799010229586735</v>
      </c>
      <c r="Q415" s="4">
        <v>0.132441947175832</v>
      </c>
      <c r="R415" s="4" t="s">
        <v>70</v>
      </c>
      <c r="S415" s="4" t="s">
        <v>71</v>
      </c>
      <c r="T415" s="4">
        <v>10895.029147</v>
      </c>
      <c r="U415" s="6">
        <v>44506.0</v>
      </c>
    </row>
    <row r="416" ht="15.75" customHeight="1">
      <c r="A416" s="1" t="s">
        <v>868</v>
      </c>
      <c r="B416" s="7" t="s">
        <v>869</v>
      </c>
      <c r="C416" s="4">
        <v>47.93</v>
      </c>
      <c r="D416" s="4">
        <v>45.0</v>
      </c>
      <c r="E416" s="4">
        <v>1.065111111111111</v>
      </c>
      <c r="F416" s="4">
        <v>0.01627373252660129</v>
      </c>
      <c r="G416" s="4">
        <v>-0.01253657876497849</v>
      </c>
      <c r="H416" s="4">
        <v>0.06</v>
      </c>
      <c r="I416" s="4">
        <v>0.06119045943794288</v>
      </c>
      <c r="J416" s="4" t="s">
        <v>29</v>
      </c>
      <c r="K416" s="4" t="s">
        <v>24</v>
      </c>
      <c r="L416" s="4">
        <v>1.29</v>
      </c>
      <c r="M416" s="4">
        <v>0.78</v>
      </c>
      <c r="N416" s="4">
        <v>0.6046511627906976</v>
      </c>
      <c r="O416" s="4">
        <v>24.0</v>
      </c>
      <c r="P416" s="4">
        <v>0.03131030647754507</v>
      </c>
      <c r="Q416" s="4">
        <v>0.019576658314017</v>
      </c>
      <c r="R416" s="4" t="s">
        <v>30</v>
      </c>
      <c r="S416" s="4" t="s">
        <v>52</v>
      </c>
      <c r="T416" s="4">
        <v>611.592102</v>
      </c>
      <c r="U416" s="6">
        <v>44507.0</v>
      </c>
    </row>
    <row r="417" ht="15.75" customHeight="1">
      <c r="A417" s="1" t="s">
        <v>870</v>
      </c>
      <c r="B417" s="7" t="s">
        <v>871</v>
      </c>
      <c r="C417" s="4">
        <v>251.18</v>
      </c>
      <c r="D417" s="4">
        <v>226.94</v>
      </c>
      <c r="E417" s="4">
        <v>1.106812373314533</v>
      </c>
      <c r="F417" s="4">
        <v>0.01273986782387133</v>
      </c>
      <c r="G417" s="4">
        <v>-0.02009223554056982</v>
      </c>
      <c r="H417" s="4">
        <v>0.07</v>
      </c>
      <c r="I417" s="4">
        <v>0.06116747476243711</v>
      </c>
      <c r="J417" s="4" t="s">
        <v>44</v>
      </c>
      <c r="K417" s="4" t="s">
        <v>29</v>
      </c>
      <c r="L417" s="4">
        <v>11.33</v>
      </c>
      <c r="M417" s="4">
        <v>3.2</v>
      </c>
      <c r="N417" s="4">
        <v>0.2824360105913504</v>
      </c>
      <c r="O417" s="4">
        <v>59.0</v>
      </c>
      <c r="P417" s="4">
        <v>0.07008745458377241</v>
      </c>
      <c r="Q417" s="4">
        <v>0.6757950744333601</v>
      </c>
      <c r="R417" s="4" t="s">
        <v>30</v>
      </c>
      <c r="S417" s="4" t="s">
        <v>37</v>
      </c>
      <c r="T417" s="4">
        <v>167554.188432</v>
      </c>
      <c r="U417" s="6">
        <v>44434.0</v>
      </c>
    </row>
    <row r="418" ht="15.75" customHeight="1">
      <c r="A418" s="1" t="s">
        <v>872</v>
      </c>
      <c r="B418" s="7" t="s">
        <v>873</v>
      </c>
      <c r="C418" s="4">
        <v>21.37</v>
      </c>
      <c r="D418" s="4">
        <v>19.0</v>
      </c>
      <c r="E418" s="4">
        <v>1.124736842105263</v>
      </c>
      <c r="F418" s="4">
        <v>0.0355638745905475</v>
      </c>
      <c r="G418" s="4">
        <v>-0.02323561528312068</v>
      </c>
      <c r="H418" s="4">
        <v>0.055</v>
      </c>
      <c r="I418" s="4">
        <v>0.06113576815187827</v>
      </c>
      <c r="J418" s="4" t="s">
        <v>24</v>
      </c>
      <c r="K418" s="4" t="s">
        <v>24</v>
      </c>
      <c r="L418" s="4">
        <v>1.37</v>
      </c>
      <c r="M418" s="4">
        <v>0.76</v>
      </c>
      <c r="N418" s="4">
        <v>0.5547445255474452</v>
      </c>
      <c r="O418" s="4">
        <v>2.0</v>
      </c>
      <c r="P418" s="4">
        <v>0.01031145931793609</v>
      </c>
      <c r="Q418" s="4">
        <v>0.390187390756473</v>
      </c>
      <c r="R418" s="4" t="s">
        <v>70</v>
      </c>
      <c r="S418" s="4" t="s">
        <v>71</v>
      </c>
      <c r="T418" s="4">
        <v>4494.248047</v>
      </c>
      <c r="U418" s="6">
        <v>44512.0</v>
      </c>
    </row>
    <row r="419" ht="15.75" customHeight="1">
      <c r="A419" s="1" t="s">
        <v>874</v>
      </c>
      <c r="B419" s="7" t="s">
        <v>875</v>
      </c>
      <c r="C419" s="4">
        <v>15.25</v>
      </c>
      <c r="D419" s="4">
        <v>14.0</v>
      </c>
      <c r="E419" s="4">
        <v>1.089285714285714</v>
      </c>
      <c r="F419" s="4">
        <v>0.04065573770491803</v>
      </c>
      <c r="G419" s="4">
        <v>-0.0169589843075002</v>
      </c>
      <c r="H419" s="4">
        <v>0.04</v>
      </c>
      <c r="I419" s="4">
        <v>0.0610917045172541</v>
      </c>
      <c r="J419" s="4" t="s">
        <v>24</v>
      </c>
      <c r="K419" s="4" t="s">
        <v>23</v>
      </c>
      <c r="L419" s="4">
        <v>1.25</v>
      </c>
      <c r="M419" s="4">
        <v>0.62</v>
      </c>
      <c r="N419" s="4">
        <v>0.496</v>
      </c>
      <c r="O419" s="4">
        <v>1.0</v>
      </c>
      <c r="P419" s="4">
        <v>0.03880472124431766</v>
      </c>
      <c r="Q419" s="4">
        <v>0.188203855697652</v>
      </c>
      <c r="R419" s="4" t="s">
        <v>30</v>
      </c>
      <c r="S419" s="4" t="s">
        <v>82</v>
      </c>
      <c r="T419" s="4">
        <v>21610.13106</v>
      </c>
      <c r="U419" s="6">
        <v>44499.0</v>
      </c>
    </row>
    <row r="420" ht="15.75" customHeight="1">
      <c r="A420" s="1" t="s">
        <v>876</v>
      </c>
      <c r="B420" s="7" t="s">
        <v>877</v>
      </c>
      <c r="C420" s="4">
        <v>16.68</v>
      </c>
      <c r="D420" s="4">
        <v>14.25</v>
      </c>
      <c r="E420" s="4">
        <v>1.170526315789474</v>
      </c>
      <c r="F420" s="4">
        <v>0.04916067146282974</v>
      </c>
      <c r="G420" s="4">
        <v>-0.03100002999231055</v>
      </c>
      <c r="H420" s="4">
        <v>0.05</v>
      </c>
      <c r="I420" s="4">
        <v>0.06080272618246818</v>
      </c>
      <c r="J420" s="4" t="s">
        <v>59</v>
      </c>
      <c r="K420" s="4" t="s">
        <v>24</v>
      </c>
      <c r="L420" s="4">
        <v>0.95</v>
      </c>
      <c r="M420" s="4">
        <v>0.82</v>
      </c>
      <c r="N420" s="4">
        <v>0.8631578947368421</v>
      </c>
      <c r="O420" s="4">
        <v>1.0</v>
      </c>
      <c r="P420" s="4">
        <v>0.009571122817161548</v>
      </c>
      <c r="Q420" s="4">
        <v>0.215171777039805</v>
      </c>
      <c r="R420" s="4" t="s">
        <v>70</v>
      </c>
      <c r="S420" s="4" t="s">
        <v>71</v>
      </c>
      <c r="T420" s="4">
        <v>1047.873303</v>
      </c>
      <c r="U420" s="6">
        <v>44504.0</v>
      </c>
    </row>
    <row r="421" ht="15.75" customHeight="1">
      <c r="A421" s="1" t="s">
        <v>878</v>
      </c>
      <c r="B421" s="7" t="s">
        <v>879</v>
      </c>
      <c r="C421" s="4">
        <v>70.16</v>
      </c>
      <c r="D421" s="4">
        <v>63.0</v>
      </c>
      <c r="E421" s="4">
        <v>1.113650793650794</v>
      </c>
      <c r="F421" s="4">
        <v>0.0339224629418472</v>
      </c>
      <c r="G421" s="4">
        <v>-0.02129863547996291</v>
      </c>
      <c r="H421" s="4">
        <v>0.05</v>
      </c>
      <c r="I421" s="4">
        <v>0.06068354079660443</v>
      </c>
      <c r="J421" s="4" t="s">
        <v>24</v>
      </c>
      <c r="K421" s="4" t="s">
        <v>24</v>
      </c>
      <c r="L421" s="4">
        <v>3.5</v>
      </c>
      <c r="M421" s="4">
        <v>2.38</v>
      </c>
      <c r="N421" s="4">
        <v>0.6799999999999999</v>
      </c>
      <c r="O421" s="4">
        <v>11.0</v>
      </c>
      <c r="P421" s="4">
        <v>0.04947750535151019</v>
      </c>
      <c r="Q421" s="4">
        <v>0.09017496635262401</v>
      </c>
      <c r="R421" s="4" t="s">
        <v>70</v>
      </c>
      <c r="S421" s="4" t="s">
        <v>71</v>
      </c>
      <c r="T421" s="4">
        <v>4804.33565</v>
      </c>
      <c r="U421" s="6">
        <v>44507.0</v>
      </c>
    </row>
    <row r="422" ht="15.75" customHeight="1">
      <c r="A422" s="1" t="s">
        <v>880</v>
      </c>
      <c r="B422" s="7" t="s">
        <v>881</v>
      </c>
      <c r="C422" s="4">
        <v>47.56</v>
      </c>
      <c r="D422" s="4">
        <v>59.0</v>
      </c>
      <c r="E422" s="4">
        <v>0.8061016949152543</v>
      </c>
      <c r="F422" s="4">
        <v>0.03280067283431455</v>
      </c>
      <c r="G422" s="4">
        <v>0.04405176797769839</v>
      </c>
      <c r="H422" s="4">
        <v>-0.02</v>
      </c>
      <c r="I422" s="4">
        <v>0.06051677658881727</v>
      </c>
      <c r="J422" s="4" t="s">
        <v>23</v>
      </c>
      <c r="K422" s="4" t="s">
        <v>23</v>
      </c>
      <c r="L422" s="4">
        <v>5.15</v>
      </c>
      <c r="M422" s="4">
        <v>1.56</v>
      </c>
      <c r="N422" s="4">
        <v>0.3029126213592233</v>
      </c>
      <c r="O422" s="4">
        <v>6.0</v>
      </c>
      <c r="P422" s="4">
        <v>0.0997901472492364</v>
      </c>
      <c r="Q422" s="4">
        <v>0.356580071882646</v>
      </c>
      <c r="R422" s="4" t="s">
        <v>30</v>
      </c>
      <c r="S422" s="4" t="s">
        <v>82</v>
      </c>
      <c r="T422" s="4">
        <v>19754.350348</v>
      </c>
      <c r="U422" s="6">
        <v>44492.0</v>
      </c>
    </row>
    <row r="423" ht="15.75" customHeight="1">
      <c r="A423" s="1" t="s">
        <v>882</v>
      </c>
      <c r="B423" s="7" t="s">
        <v>883</v>
      </c>
      <c r="C423" s="4">
        <v>64.44</v>
      </c>
      <c r="D423" s="4">
        <v>65.0</v>
      </c>
      <c r="E423" s="4">
        <v>0.9913846153846153</v>
      </c>
      <c r="F423" s="4">
        <v>0.03258845437616387</v>
      </c>
      <c r="G423" s="4">
        <v>0.00173204056986731</v>
      </c>
      <c r="H423" s="4">
        <v>0.03</v>
      </c>
      <c r="I423" s="4">
        <v>0.06051645171534981</v>
      </c>
      <c r="J423" s="4" t="s">
        <v>23</v>
      </c>
      <c r="K423" s="4" t="s">
        <v>29</v>
      </c>
      <c r="L423" s="4">
        <v>3.8</v>
      </c>
      <c r="M423" s="4">
        <v>2.1</v>
      </c>
      <c r="N423" s="4">
        <v>0.5526315789473685</v>
      </c>
      <c r="O423" s="4">
        <v>1.0</v>
      </c>
      <c r="P423" s="4">
        <v>0.0183608813392091</v>
      </c>
      <c r="Q423" s="4">
        <v>0.089909471165675</v>
      </c>
      <c r="R423" s="4" t="s">
        <v>30</v>
      </c>
      <c r="S423" s="4" t="s">
        <v>150</v>
      </c>
      <c r="T423" s="4">
        <v>38903.626192</v>
      </c>
      <c r="U423" s="6">
        <v>44461.0</v>
      </c>
    </row>
    <row r="424" ht="15.75" customHeight="1">
      <c r="A424" s="1" t="s">
        <v>884</v>
      </c>
      <c r="B424" s="7" t="s">
        <v>885</v>
      </c>
      <c r="C424" s="4">
        <v>52.2</v>
      </c>
      <c r="D424" s="4">
        <v>50.0</v>
      </c>
      <c r="E424" s="4">
        <v>1.044</v>
      </c>
      <c r="F424" s="4">
        <v>0.0421455938697318</v>
      </c>
      <c r="G424" s="4">
        <v>-0.008574921720574058</v>
      </c>
      <c r="H424" s="4">
        <v>0.03</v>
      </c>
      <c r="I424" s="4">
        <v>0.06041746957938132</v>
      </c>
      <c r="J424" s="4" t="s">
        <v>59</v>
      </c>
      <c r="K424" s="4" t="s">
        <v>24</v>
      </c>
      <c r="L424" s="4">
        <v>3.05</v>
      </c>
      <c r="M424" s="4">
        <v>2.2</v>
      </c>
      <c r="N424" s="4">
        <v>0.7213114754098362</v>
      </c>
      <c r="O424" s="4">
        <v>1.0</v>
      </c>
      <c r="P424" s="4">
        <v>0.02996744995959233</v>
      </c>
      <c r="Q424" s="4">
        <v>0.582769691113673</v>
      </c>
      <c r="R424" s="4" t="s">
        <v>70</v>
      </c>
      <c r="S424" s="4" t="s">
        <v>71</v>
      </c>
      <c r="T424" s="4">
        <v>1203.486</v>
      </c>
      <c r="U424" s="6">
        <v>44531.0</v>
      </c>
    </row>
    <row r="425" ht="15.75" customHeight="1">
      <c r="A425" s="1" t="s">
        <v>886</v>
      </c>
      <c r="B425" s="7" t="s">
        <v>887</v>
      </c>
      <c r="C425" s="4">
        <v>164.78</v>
      </c>
      <c r="D425" s="4">
        <v>167.0</v>
      </c>
      <c r="E425" s="4">
        <v>0.9867065868263473</v>
      </c>
      <c r="F425" s="4">
        <v>0.008738924626775094</v>
      </c>
      <c r="G425" s="4">
        <v>0.002680097362693257</v>
      </c>
      <c r="H425" s="4">
        <v>0.05</v>
      </c>
      <c r="I425" s="4">
        <v>0.06039945573417671</v>
      </c>
      <c r="J425" s="4" t="s">
        <v>44</v>
      </c>
      <c r="K425" s="4" t="s">
        <v>23</v>
      </c>
      <c r="L425" s="4">
        <v>11.0</v>
      </c>
      <c r="M425" s="4">
        <v>1.44</v>
      </c>
      <c r="N425" s="4">
        <v>0.1309090909090909</v>
      </c>
      <c r="O425" s="4">
        <v>26.0</v>
      </c>
      <c r="P425" s="4">
        <v>0.02635185407071083</v>
      </c>
      <c r="Q425" s="4">
        <v>-0.003948671572945</v>
      </c>
      <c r="R425" s="4" t="s">
        <v>30</v>
      </c>
      <c r="S425" s="4" t="s">
        <v>82</v>
      </c>
      <c r="T425" s="4">
        <v>7456.141282</v>
      </c>
      <c r="U425" s="6">
        <v>44495.0</v>
      </c>
    </row>
    <row r="426" ht="15.75" customHeight="1">
      <c r="A426" s="1" t="s">
        <v>888</v>
      </c>
      <c r="B426" s="7" t="s">
        <v>889</v>
      </c>
      <c r="C426" s="4">
        <v>33.9</v>
      </c>
      <c r="D426" s="4">
        <v>30.0</v>
      </c>
      <c r="E426" s="4">
        <v>1.13</v>
      </c>
      <c r="F426" s="4">
        <v>0.04542772861356933</v>
      </c>
      <c r="G426" s="4">
        <v>-0.02414720285851069</v>
      </c>
      <c r="H426" s="4">
        <v>0.04</v>
      </c>
      <c r="I426" s="4">
        <v>0.06038025566529925</v>
      </c>
      <c r="J426" s="4" t="s">
        <v>59</v>
      </c>
      <c r="K426" s="4" t="s">
        <v>23</v>
      </c>
      <c r="L426" s="4">
        <v>1.99</v>
      </c>
      <c r="M426" s="4">
        <v>1.54</v>
      </c>
      <c r="N426" s="4">
        <v>0.7738693467336684</v>
      </c>
      <c r="O426" s="4">
        <v>8.0</v>
      </c>
      <c r="P426" s="4">
        <v>0.05048317528676538</v>
      </c>
      <c r="Q426" s="4">
        <v>0.034077999565724</v>
      </c>
      <c r="R426" s="4" t="s">
        <v>70</v>
      </c>
      <c r="S426" s="4" t="s">
        <v>71</v>
      </c>
      <c r="T426" s="4">
        <v>8960.077662</v>
      </c>
      <c r="U426" s="6">
        <v>44530.0</v>
      </c>
    </row>
    <row r="427" ht="15.75" customHeight="1">
      <c r="A427" s="1" t="s">
        <v>890</v>
      </c>
      <c r="B427" s="7" t="s">
        <v>891</v>
      </c>
      <c r="C427" s="4">
        <v>20.47</v>
      </c>
      <c r="D427" s="4">
        <v>16.0</v>
      </c>
      <c r="E427" s="4">
        <v>1.279375</v>
      </c>
      <c r="F427" s="4">
        <v>0.04885197850512946</v>
      </c>
      <c r="G427" s="4">
        <v>-0.04808005154784145</v>
      </c>
      <c r="H427" s="4">
        <v>0.07</v>
      </c>
      <c r="I427" s="4">
        <v>0.06036619270481403</v>
      </c>
      <c r="J427" s="4" t="s">
        <v>59</v>
      </c>
      <c r="K427" s="4" t="s">
        <v>23</v>
      </c>
      <c r="L427" s="4">
        <v>1.6</v>
      </c>
      <c r="M427" s="4">
        <v>1.0</v>
      </c>
      <c r="N427" s="4">
        <v>0.625</v>
      </c>
      <c r="O427" s="4">
        <v>0.0</v>
      </c>
      <c r="P427" s="4">
        <v>0.0</v>
      </c>
      <c r="Q427" s="4">
        <v>-0.105125394304123</v>
      </c>
      <c r="R427" s="4" t="s">
        <v>30</v>
      </c>
      <c r="S427" s="4" t="s">
        <v>34</v>
      </c>
      <c r="T427" s="4">
        <v>3570.24112</v>
      </c>
      <c r="U427" s="6">
        <v>44512.0</v>
      </c>
    </row>
    <row r="428" ht="15.75" customHeight="1">
      <c r="A428" s="1" t="s">
        <v>892</v>
      </c>
      <c r="B428" s="7" t="s">
        <v>893</v>
      </c>
      <c r="C428" s="4">
        <v>96.01</v>
      </c>
      <c r="D428" s="4">
        <v>72.0</v>
      </c>
      <c r="E428" s="4">
        <v>1.333472222222222</v>
      </c>
      <c r="F428" s="4">
        <v>0.003332986147276325</v>
      </c>
      <c r="G428" s="4">
        <v>-0.05593215596572998</v>
      </c>
      <c r="H428" s="4">
        <v>0.12</v>
      </c>
      <c r="I428" s="4">
        <v>0.06000917972066855</v>
      </c>
      <c r="J428" s="4" t="s">
        <v>23</v>
      </c>
      <c r="K428" s="4" t="s">
        <v>59</v>
      </c>
      <c r="L428" s="4">
        <v>2.0</v>
      </c>
      <c r="M428" s="4">
        <v>0.32</v>
      </c>
      <c r="N428" s="4">
        <v>0.16</v>
      </c>
      <c r="O428" s="4">
        <v>0.0</v>
      </c>
      <c r="P428" s="4">
        <v>0.0</v>
      </c>
      <c r="Q428" s="4">
        <v>0.069241975786746</v>
      </c>
      <c r="R428" s="4" t="s">
        <v>30</v>
      </c>
      <c r="S428" s="4" t="s">
        <v>79</v>
      </c>
      <c r="T428" s="4">
        <v>101874.181365</v>
      </c>
      <c r="U428" s="6">
        <v>44500.0</v>
      </c>
    </row>
    <row r="429" ht="15.75" customHeight="1">
      <c r="A429" s="1" t="s">
        <v>894</v>
      </c>
      <c r="B429" s="7" t="s">
        <v>895</v>
      </c>
      <c r="C429" s="4">
        <v>31.53</v>
      </c>
      <c r="D429" s="4">
        <v>28.6</v>
      </c>
      <c r="E429" s="4">
        <v>1.102447552447552</v>
      </c>
      <c r="F429" s="4">
        <v>0.02061528702822709</v>
      </c>
      <c r="G429" s="4">
        <v>-0.01931752942665044</v>
      </c>
      <c r="H429" s="4">
        <v>0.06</v>
      </c>
      <c r="I429" s="4">
        <v>0.05981595802357753</v>
      </c>
      <c r="J429" s="4" t="s">
        <v>29</v>
      </c>
      <c r="K429" s="4" t="s">
        <v>23</v>
      </c>
      <c r="L429" s="4">
        <v>1.19</v>
      </c>
      <c r="M429" s="4">
        <v>0.65</v>
      </c>
      <c r="N429" s="4">
        <v>0.546218487394958</v>
      </c>
      <c r="O429" s="4">
        <v>10.0</v>
      </c>
      <c r="P429" s="4">
        <v>0.06003737798448272</v>
      </c>
      <c r="Q429" s="4">
        <v>0.33284652721103</v>
      </c>
      <c r="R429" s="4" t="s">
        <v>30</v>
      </c>
      <c r="S429" s="4" t="s">
        <v>45</v>
      </c>
      <c r="T429" s="4">
        <v>60031.323391</v>
      </c>
      <c r="U429" s="6">
        <v>44411.0</v>
      </c>
    </row>
    <row r="430" ht="15.75" customHeight="1">
      <c r="A430" s="1" t="s">
        <v>896</v>
      </c>
      <c r="B430" s="7" t="s">
        <v>897</v>
      </c>
      <c r="C430" s="4">
        <v>78.58</v>
      </c>
      <c r="D430" s="4">
        <v>74.0</v>
      </c>
      <c r="E430" s="4">
        <v>1.061891891891892</v>
      </c>
      <c r="F430" s="4">
        <v>0.02290659200814457</v>
      </c>
      <c r="G430" s="4">
        <v>-0.01193858692694005</v>
      </c>
      <c r="H430" s="4">
        <v>0.05</v>
      </c>
      <c r="I430" s="4">
        <v>0.05947147035795775</v>
      </c>
      <c r="J430" s="4" t="s">
        <v>44</v>
      </c>
      <c r="K430" s="4" t="s">
        <v>29</v>
      </c>
      <c r="L430" s="4">
        <v>3.2</v>
      </c>
      <c r="M430" s="4">
        <v>1.8</v>
      </c>
      <c r="N430" s="4">
        <v>0.5625</v>
      </c>
      <c r="O430" s="4">
        <v>58.0</v>
      </c>
      <c r="P430" s="4">
        <v>0.05024607263868264</v>
      </c>
      <c r="Q430" s="4">
        <v>-0.07651445254280301</v>
      </c>
      <c r="R430" s="4" t="s">
        <v>30</v>
      </c>
      <c r="S430" s="4" t="s">
        <v>150</v>
      </c>
      <c r="T430" s="4">
        <v>64705.494008</v>
      </c>
      <c r="U430" s="6">
        <v>44519.0</v>
      </c>
    </row>
    <row r="431" ht="15.75" customHeight="1">
      <c r="A431" s="1" t="s">
        <v>898</v>
      </c>
      <c r="B431" s="7" t="s">
        <v>899</v>
      </c>
      <c r="C431" s="4">
        <v>88.2</v>
      </c>
      <c r="D431" s="4">
        <v>79.0</v>
      </c>
      <c r="E431" s="4">
        <v>1.116455696202532</v>
      </c>
      <c r="F431" s="4">
        <v>0.02267573696145125</v>
      </c>
      <c r="G431" s="4">
        <v>-0.02179089412101909</v>
      </c>
      <c r="H431" s="4">
        <v>0.06</v>
      </c>
      <c r="I431" s="4">
        <v>0.05936851247891162</v>
      </c>
      <c r="J431" s="4" t="s">
        <v>24</v>
      </c>
      <c r="K431" s="4" t="s">
        <v>24</v>
      </c>
      <c r="L431" s="4">
        <v>4.95</v>
      </c>
      <c r="M431" s="4">
        <v>2.0</v>
      </c>
      <c r="N431" s="4">
        <v>0.404040404040404</v>
      </c>
      <c r="O431" s="4">
        <v>7.0</v>
      </c>
      <c r="P431" s="4">
        <v>0.0602809527753625</v>
      </c>
      <c r="Q431" s="4">
        <v>0.5306165809714011</v>
      </c>
      <c r="R431" s="4" t="s">
        <v>30</v>
      </c>
      <c r="S431" s="4" t="s">
        <v>34</v>
      </c>
      <c r="T431" s="4">
        <v>20016.110577</v>
      </c>
      <c r="U431" s="6">
        <v>44435.0</v>
      </c>
    </row>
    <row r="432" ht="15.75" customHeight="1">
      <c r="A432" s="1" t="s">
        <v>900</v>
      </c>
      <c r="B432" s="7" t="s">
        <v>901</v>
      </c>
      <c r="C432" s="4">
        <v>21.84</v>
      </c>
      <c r="D432" s="4">
        <v>20.8</v>
      </c>
      <c r="E432" s="4">
        <v>1.05</v>
      </c>
      <c r="F432" s="4">
        <v>0.04853479853479854</v>
      </c>
      <c r="G432" s="4">
        <v>-0.009710577713137658</v>
      </c>
      <c r="H432" s="4">
        <v>0.021</v>
      </c>
      <c r="I432" s="4">
        <v>0.05891881539819699</v>
      </c>
      <c r="J432" s="4" t="s">
        <v>24</v>
      </c>
      <c r="K432" s="4" t="s">
        <v>29</v>
      </c>
      <c r="L432" s="4">
        <v>1.31</v>
      </c>
      <c r="M432" s="4">
        <v>1.06</v>
      </c>
      <c r="N432" s="4">
        <v>0.8091603053435115</v>
      </c>
      <c r="O432" s="4">
        <v>1.0</v>
      </c>
      <c r="P432" s="4">
        <v>0.04166362161741732</v>
      </c>
      <c r="Q432" s="4">
        <v>0.032314892340155</v>
      </c>
      <c r="R432" s="4" t="s">
        <v>70</v>
      </c>
      <c r="S432" s="4" t="s">
        <v>71</v>
      </c>
      <c r="T432" s="4">
        <v>1837.324351</v>
      </c>
      <c r="U432" s="6">
        <v>44506.0</v>
      </c>
    </row>
    <row r="433" ht="15.75" customHeight="1">
      <c r="A433" s="1" t="s">
        <v>902</v>
      </c>
      <c r="B433" s="7" t="s">
        <v>903</v>
      </c>
      <c r="C433" s="4">
        <v>63.58</v>
      </c>
      <c r="D433" s="4">
        <v>62.0</v>
      </c>
      <c r="E433" s="4">
        <v>1.025483870967742</v>
      </c>
      <c r="F433" s="4">
        <v>0.03648946209499843</v>
      </c>
      <c r="G433" s="4">
        <v>-0.005020270196173349</v>
      </c>
      <c r="H433" s="4">
        <v>0.03</v>
      </c>
      <c r="I433" s="4">
        <v>0.0586979573313442</v>
      </c>
      <c r="J433" s="4" t="s">
        <v>29</v>
      </c>
      <c r="K433" s="4" t="s">
        <v>29</v>
      </c>
      <c r="L433" s="4">
        <v>4.15</v>
      </c>
      <c r="M433" s="4">
        <v>2.32</v>
      </c>
      <c r="N433" s="4">
        <v>0.5590361445783132</v>
      </c>
      <c r="O433" s="4">
        <v>17.0</v>
      </c>
      <c r="P433" s="4">
        <v>0.03003707999335203</v>
      </c>
      <c r="Q433" s="4">
        <v>0.048345361570987</v>
      </c>
      <c r="R433" s="4" t="s">
        <v>30</v>
      </c>
      <c r="S433" s="4" t="s">
        <v>150</v>
      </c>
      <c r="T433" s="4">
        <v>21490.736589</v>
      </c>
      <c r="U433" s="6">
        <v>44526.0</v>
      </c>
    </row>
    <row r="434" ht="15.75" customHeight="1">
      <c r="A434" s="1" t="s">
        <v>904</v>
      </c>
      <c r="B434" s="7" t="s">
        <v>905</v>
      </c>
      <c r="C434" s="4">
        <v>130.86</v>
      </c>
      <c r="D434" s="4">
        <v>107.0</v>
      </c>
      <c r="E434" s="4">
        <v>1.222990654205608</v>
      </c>
      <c r="F434" s="4">
        <v>0.01008711600183402</v>
      </c>
      <c r="G434" s="4">
        <v>-0.03946018282134578</v>
      </c>
      <c r="H434" s="4">
        <v>0.09</v>
      </c>
      <c r="I434" s="4">
        <v>0.05868234854493259</v>
      </c>
      <c r="J434" s="4" t="s">
        <v>29</v>
      </c>
      <c r="K434" s="4" t="s">
        <v>24</v>
      </c>
      <c r="L434" s="4">
        <v>5.1</v>
      </c>
      <c r="M434" s="4">
        <v>1.32</v>
      </c>
      <c r="N434" s="4">
        <v>0.2588235294117647</v>
      </c>
      <c r="O434" s="4">
        <v>9.0</v>
      </c>
      <c r="P434" s="4">
        <v>0.1203569122523565</v>
      </c>
      <c r="Q434" s="4">
        <v>0.205457382141749</v>
      </c>
      <c r="R434" s="4" t="s">
        <v>30</v>
      </c>
      <c r="S434" s="4" t="s">
        <v>82</v>
      </c>
      <c r="T434" s="4">
        <v>73349.610504</v>
      </c>
      <c r="U434" s="6">
        <v>44522.0</v>
      </c>
    </row>
    <row r="435" ht="15.75" customHeight="1">
      <c r="A435" s="1" t="s">
        <v>906</v>
      </c>
      <c r="B435" s="7" t="s">
        <v>907</v>
      </c>
      <c r="C435" s="4">
        <v>64.66</v>
      </c>
      <c r="D435" s="4">
        <v>56.0</v>
      </c>
      <c r="E435" s="4">
        <v>1.154642857142857</v>
      </c>
      <c r="F435" s="4">
        <v>0.04082895143829261</v>
      </c>
      <c r="G435" s="4">
        <v>-0.028348634481971</v>
      </c>
      <c r="H435" s="4">
        <v>0.05</v>
      </c>
      <c r="I435" s="4">
        <v>0.05846997778161689</v>
      </c>
      <c r="J435" s="4" t="s">
        <v>23</v>
      </c>
      <c r="K435" s="4" t="s">
        <v>29</v>
      </c>
      <c r="L435" s="4">
        <v>3.38</v>
      </c>
      <c r="M435" s="4">
        <v>2.64</v>
      </c>
      <c r="N435" s="4">
        <v>0.7810650887573966</v>
      </c>
      <c r="O435" s="4">
        <v>20.0</v>
      </c>
      <c r="P435" s="4">
        <v>0.02996744995959233</v>
      </c>
      <c r="Q435" s="4">
        <v>0.06425505533855201</v>
      </c>
      <c r="R435" s="4" t="s">
        <v>30</v>
      </c>
      <c r="S435" s="4" t="s">
        <v>52</v>
      </c>
      <c r="T435" s="4">
        <v>66587.480985</v>
      </c>
      <c r="U435" s="6">
        <v>44512.0</v>
      </c>
    </row>
    <row r="436" ht="15.75" customHeight="1">
      <c r="A436" s="1" t="s">
        <v>908</v>
      </c>
      <c r="B436" s="7" t="s">
        <v>909</v>
      </c>
      <c r="C436" s="4">
        <v>202.06</v>
      </c>
      <c r="D436" s="4">
        <v>191.0</v>
      </c>
      <c r="E436" s="4">
        <v>1.057905759162304</v>
      </c>
      <c r="F436" s="4">
        <v>0.02019202217163219</v>
      </c>
      <c r="G436" s="4">
        <v>-0.01119511404223605</v>
      </c>
      <c r="H436" s="4">
        <v>0.05</v>
      </c>
      <c r="I436" s="4">
        <v>0.05840329737063521</v>
      </c>
      <c r="J436" s="4" t="s">
        <v>29</v>
      </c>
      <c r="K436" s="4" t="s">
        <v>23</v>
      </c>
      <c r="L436" s="4">
        <v>11.25</v>
      </c>
      <c r="M436" s="4">
        <v>4.08</v>
      </c>
      <c r="N436" s="4">
        <v>0.3626666666666667</v>
      </c>
      <c r="O436" s="4">
        <v>12.0</v>
      </c>
      <c r="P436" s="4">
        <v>0.06308972429112014</v>
      </c>
      <c r="Q436" s="4">
        <v>0.226004263194219</v>
      </c>
      <c r="R436" s="4" t="s">
        <v>30</v>
      </c>
      <c r="S436" s="4" t="s">
        <v>79</v>
      </c>
      <c r="T436" s="4">
        <v>173511.012</v>
      </c>
      <c r="U436" s="6">
        <v>44495.0</v>
      </c>
    </row>
    <row r="437" ht="15.75" customHeight="1">
      <c r="A437" s="1" t="s">
        <v>910</v>
      </c>
      <c r="B437" s="7" t="s">
        <v>911</v>
      </c>
      <c r="C437" s="4">
        <v>88.94</v>
      </c>
      <c r="D437" s="4">
        <v>75.0</v>
      </c>
      <c r="E437" s="4">
        <v>1.185866666666667</v>
      </c>
      <c r="F437" s="4">
        <v>0.014391724758264</v>
      </c>
      <c r="G437" s="4">
        <v>-0.03352009716836668</v>
      </c>
      <c r="H437" s="4">
        <v>0.08</v>
      </c>
      <c r="I437" s="4">
        <v>0.0583330118081633</v>
      </c>
      <c r="J437" s="4" t="s">
        <v>44</v>
      </c>
      <c r="K437" s="4" t="s">
        <v>23</v>
      </c>
      <c r="L437" s="4">
        <v>4.7</v>
      </c>
      <c r="M437" s="4">
        <v>1.28</v>
      </c>
      <c r="N437" s="4">
        <v>0.2723404255319149</v>
      </c>
      <c r="O437" s="4">
        <v>12.0</v>
      </c>
      <c r="P437" s="4">
        <v>0.07056368416916192</v>
      </c>
      <c r="Q437" s="4">
        <v>0.4943243110511241</v>
      </c>
      <c r="R437" s="4" t="s">
        <v>30</v>
      </c>
      <c r="S437" s="4" t="s">
        <v>34</v>
      </c>
      <c r="T437" s="4">
        <v>241616.91496</v>
      </c>
      <c r="U437" s="6">
        <v>44476.0</v>
      </c>
    </row>
    <row r="438" ht="15.75" customHeight="1">
      <c r="A438" s="1" t="s">
        <v>912</v>
      </c>
      <c r="B438" s="7" t="s">
        <v>913</v>
      </c>
      <c r="C438" s="4">
        <v>160.16</v>
      </c>
      <c r="D438" s="4">
        <v>188.0</v>
      </c>
      <c r="E438" s="4">
        <v>0.8519148936170212</v>
      </c>
      <c r="F438" s="4">
        <v>0.02497502497502498</v>
      </c>
      <c r="G438" s="4">
        <v>0.03257298339587678</v>
      </c>
      <c r="H438" s="4">
        <v>0.0</v>
      </c>
      <c r="I438" s="4">
        <v>0.05802098686655377</v>
      </c>
      <c r="J438" s="4" t="s">
        <v>23</v>
      </c>
      <c r="K438" s="4" t="s">
        <v>24</v>
      </c>
      <c r="L438" s="4">
        <v>15.0</v>
      </c>
      <c r="M438" s="4">
        <v>4.0</v>
      </c>
      <c r="N438" s="4">
        <v>0.2666666666666667</v>
      </c>
      <c r="O438" s="4">
        <v>11.0</v>
      </c>
      <c r="P438" s="4">
        <v>0.06615002518126989</v>
      </c>
      <c r="Q438" s="4">
        <v>0.3263450726058501</v>
      </c>
      <c r="R438" s="4" t="s">
        <v>30</v>
      </c>
      <c r="S438" s="4" t="s">
        <v>82</v>
      </c>
      <c r="T438" s="4">
        <v>467789.064796</v>
      </c>
      <c r="U438" s="6">
        <v>44485.0</v>
      </c>
    </row>
    <row r="439" ht="15.75" customHeight="1">
      <c r="A439" s="1" t="s">
        <v>914</v>
      </c>
      <c r="B439" s="7" t="s">
        <v>915</v>
      </c>
      <c r="C439" s="4">
        <v>69.56</v>
      </c>
      <c r="D439" s="4">
        <v>53.0</v>
      </c>
      <c r="E439" s="4">
        <v>1.312452830188679</v>
      </c>
      <c r="F439" s="4">
        <v>0.01437607820586544</v>
      </c>
      <c r="G439" s="4">
        <v>-0.05292742803244288</v>
      </c>
      <c r="H439" s="4">
        <v>0.1</v>
      </c>
      <c r="I439" s="4">
        <v>0.05767666915213199</v>
      </c>
      <c r="J439" s="4" t="s">
        <v>29</v>
      </c>
      <c r="K439" s="4" t="s">
        <v>24</v>
      </c>
      <c r="L439" s="4">
        <v>1.6</v>
      </c>
      <c r="M439" s="4">
        <v>1.0</v>
      </c>
      <c r="N439" s="4">
        <v>0.625</v>
      </c>
      <c r="O439" s="4">
        <v>17.0</v>
      </c>
      <c r="P439" s="4">
        <v>0.09993032380125255</v>
      </c>
      <c r="Q439" s="4">
        <v>0.005588886167689</v>
      </c>
      <c r="R439" s="4" t="s">
        <v>30</v>
      </c>
      <c r="S439" s="4" t="s">
        <v>79</v>
      </c>
      <c r="T439" s="4">
        <v>7584.082749</v>
      </c>
      <c r="U439" s="6">
        <v>44515.0</v>
      </c>
    </row>
    <row r="440" ht="15.75" customHeight="1">
      <c r="A440" s="1" t="s">
        <v>916</v>
      </c>
      <c r="B440" s="7" t="s">
        <v>917</v>
      </c>
      <c r="C440" s="4">
        <v>92.65</v>
      </c>
      <c r="D440" s="4">
        <v>87.0</v>
      </c>
      <c r="E440" s="4">
        <v>1.064942528735632</v>
      </c>
      <c r="F440" s="4">
        <v>0.02158661629789531</v>
      </c>
      <c r="G440" s="4">
        <v>-0.01250531728657489</v>
      </c>
      <c r="H440" s="4">
        <v>0.05</v>
      </c>
      <c r="I440" s="4">
        <v>0.05767553371134393</v>
      </c>
      <c r="J440" s="4" t="s">
        <v>29</v>
      </c>
      <c r="K440" s="4" t="s">
        <v>23</v>
      </c>
      <c r="L440" s="4">
        <v>7.95</v>
      </c>
      <c r="M440" s="4">
        <v>2.0</v>
      </c>
      <c r="N440" s="4">
        <v>0.2515723270440252</v>
      </c>
      <c r="O440" s="4">
        <v>0.0</v>
      </c>
      <c r="P440" s="4">
        <v>0.04978904632428516</v>
      </c>
      <c r="Q440" s="4">
        <v>0.250657190281016</v>
      </c>
      <c r="R440" s="4" t="s">
        <v>30</v>
      </c>
      <c r="S440" s="4" t="s">
        <v>31</v>
      </c>
      <c r="T440" s="4">
        <v>119953.730162</v>
      </c>
      <c r="U440" s="6">
        <v>44503.0</v>
      </c>
    </row>
    <row r="441" ht="15.75" customHeight="1">
      <c r="A441" s="1" t="s">
        <v>918</v>
      </c>
      <c r="B441" s="7" t="s">
        <v>919</v>
      </c>
      <c r="C441" s="4">
        <v>23.06</v>
      </c>
      <c r="D441" s="4">
        <v>26.0</v>
      </c>
      <c r="E441" s="4">
        <v>0.8869230769230769</v>
      </c>
      <c r="F441" s="4">
        <v>0.03382480485689506</v>
      </c>
      <c r="G441" s="4">
        <v>0.02428970806533881</v>
      </c>
      <c r="H441" s="4">
        <v>0.0</v>
      </c>
      <c r="I441" s="4">
        <v>0.05758811469665837</v>
      </c>
      <c r="J441" s="4" t="s">
        <v>23</v>
      </c>
      <c r="K441" s="4" t="s">
        <v>23</v>
      </c>
      <c r="L441" s="4">
        <v>2.4</v>
      </c>
      <c r="M441" s="4">
        <v>0.78</v>
      </c>
      <c r="N441" s="4">
        <v>0.325</v>
      </c>
      <c r="O441" s="4">
        <v>11.0</v>
      </c>
      <c r="P441" s="4">
        <v>0.0488372867840543</v>
      </c>
      <c r="Q441" s="4">
        <v>0.439223166290965</v>
      </c>
      <c r="R441" s="4" t="s">
        <v>30</v>
      </c>
      <c r="S441" s="4" t="s">
        <v>82</v>
      </c>
      <c r="T441" s="4">
        <v>20865.016167</v>
      </c>
      <c r="U441" s="6">
        <v>44490.0</v>
      </c>
    </row>
    <row r="442" ht="15.75" customHeight="1">
      <c r="A442" s="1" t="s">
        <v>920</v>
      </c>
      <c r="B442" s="7" t="s">
        <v>921</v>
      </c>
      <c r="C442" s="4">
        <v>44.03</v>
      </c>
      <c r="D442" s="4">
        <v>40.0</v>
      </c>
      <c r="E442" s="4">
        <v>1.10075</v>
      </c>
      <c r="F442" s="4">
        <v>0.05723370429252782</v>
      </c>
      <c r="G442" s="4">
        <v>-0.0190152384550506</v>
      </c>
      <c r="H442" s="4">
        <v>0.025</v>
      </c>
      <c r="I442" s="4">
        <v>0.05754796414669161</v>
      </c>
      <c r="J442" s="4" t="s">
        <v>59</v>
      </c>
      <c r="K442" s="4" t="s">
        <v>23</v>
      </c>
      <c r="L442" s="4">
        <v>2.55</v>
      </c>
      <c r="M442" s="4">
        <v>2.52</v>
      </c>
      <c r="N442" s="4">
        <v>0.9882352941176471</v>
      </c>
      <c r="O442" s="4">
        <v>6.0</v>
      </c>
      <c r="P442" s="4">
        <v>0.01011092110060052</v>
      </c>
      <c r="Q442" s="4">
        <v>0.442216230754596</v>
      </c>
      <c r="R442" s="4" t="s">
        <v>133</v>
      </c>
      <c r="S442" s="4" t="s">
        <v>82</v>
      </c>
      <c r="T442" s="4">
        <v>3059.572908</v>
      </c>
      <c r="U442" s="6">
        <v>44511.0</v>
      </c>
    </row>
    <row r="443" ht="15.75" customHeight="1">
      <c r="A443" s="1" t="s">
        <v>922</v>
      </c>
      <c r="B443" s="7" t="s">
        <v>923</v>
      </c>
      <c r="C443" s="4">
        <v>29.66</v>
      </c>
      <c r="D443" s="4">
        <v>24.0</v>
      </c>
      <c r="E443" s="4">
        <v>1.235833333333333</v>
      </c>
      <c r="F443" s="4">
        <v>0.06743088334457181</v>
      </c>
      <c r="G443" s="4">
        <v>-0.04146490366520295</v>
      </c>
      <c r="H443" s="4">
        <v>0.04</v>
      </c>
      <c r="I443" s="4">
        <v>0.05735847858947762</v>
      </c>
      <c r="J443" s="4" t="s">
        <v>59</v>
      </c>
      <c r="K443" s="4" t="s">
        <v>23</v>
      </c>
      <c r="L443" s="4">
        <v>2.0</v>
      </c>
      <c r="M443" s="4">
        <v>2.0</v>
      </c>
      <c r="N443" s="4">
        <v>1.0</v>
      </c>
      <c r="O443" s="4">
        <v>5.0</v>
      </c>
      <c r="P443" s="4">
        <v>0.0</v>
      </c>
      <c r="Q443" s="4">
        <v>0.179483262513416</v>
      </c>
      <c r="R443" s="4" t="s">
        <v>30</v>
      </c>
      <c r="S443" s="4" t="s">
        <v>26</v>
      </c>
      <c r="T443" s="4">
        <v>16144.481231</v>
      </c>
      <c r="U443" s="6">
        <v>44512.0</v>
      </c>
    </row>
    <row r="444" ht="15.75" customHeight="1">
      <c r="A444" s="1" t="s">
        <v>924</v>
      </c>
      <c r="B444" s="7" t="s">
        <v>925</v>
      </c>
      <c r="C444" s="4">
        <v>18.13</v>
      </c>
      <c r="D444" s="4">
        <v>18.0</v>
      </c>
      <c r="E444" s="4">
        <v>1.007222222222222</v>
      </c>
      <c r="F444" s="4">
        <v>0.03309431880860452</v>
      </c>
      <c r="G444" s="4">
        <v>-0.001438218145693115</v>
      </c>
      <c r="H444" s="4">
        <v>0.03</v>
      </c>
      <c r="I444" s="4">
        <v>0.05731540864295881</v>
      </c>
      <c r="J444" s="4" t="s">
        <v>24</v>
      </c>
      <c r="K444" s="4" t="s">
        <v>24</v>
      </c>
      <c r="L444" s="4">
        <v>1.08</v>
      </c>
      <c r="M444" s="4">
        <v>0.6</v>
      </c>
      <c r="N444" s="4">
        <v>0.5555555555555555</v>
      </c>
      <c r="O444" s="4">
        <v>0.0</v>
      </c>
      <c r="P444" s="4">
        <v>0.009805797673485328</v>
      </c>
      <c r="Q444" s="4">
        <v>0.360797548392102</v>
      </c>
      <c r="R444" s="4" t="s">
        <v>70</v>
      </c>
      <c r="S444" s="4" t="s">
        <v>71</v>
      </c>
      <c r="T444" s="4">
        <v>2054.596802</v>
      </c>
      <c r="U444" s="6">
        <v>44512.0</v>
      </c>
    </row>
    <row r="445" ht="15.75" customHeight="1">
      <c r="A445" s="1" t="s">
        <v>926</v>
      </c>
      <c r="B445" s="7" t="s">
        <v>927</v>
      </c>
      <c r="C445" s="4">
        <v>18.31</v>
      </c>
      <c r="D445" s="4">
        <v>18.0</v>
      </c>
      <c r="E445" s="4">
        <v>1.017222222222222</v>
      </c>
      <c r="F445" s="4">
        <v>0.02184598580010923</v>
      </c>
      <c r="G445" s="4">
        <v>-0.003409295267990498</v>
      </c>
      <c r="H445" s="4">
        <v>0.04</v>
      </c>
      <c r="I445" s="4">
        <v>0.0572860451495758</v>
      </c>
      <c r="J445" s="4" t="s">
        <v>29</v>
      </c>
      <c r="K445" s="4" t="s">
        <v>23</v>
      </c>
      <c r="L445" s="4">
        <v>1.35</v>
      </c>
      <c r="M445" s="4">
        <v>0.4</v>
      </c>
      <c r="N445" s="4">
        <v>0.2962962962962963</v>
      </c>
      <c r="O445" s="4">
        <v>0.0</v>
      </c>
      <c r="P445" s="4">
        <v>0.04563955259127317</v>
      </c>
      <c r="Q445" s="4">
        <v>0.274670193880747</v>
      </c>
      <c r="R445" s="4" t="s">
        <v>30</v>
      </c>
      <c r="S445" s="4" t="s">
        <v>45</v>
      </c>
      <c r="T445" s="4">
        <v>40592.595053</v>
      </c>
      <c r="U445" s="6">
        <v>44494.0</v>
      </c>
    </row>
    <row r="446" ht="15.75" customHeight="1">
      <c r="A446" s="1" t="s">
        <v>928</v>
      </c>
      <c r="B446" s="7" t="s">
        <v>929</v>
      </c>
      <c r="C446" s="4">
        <v>110.24</v>
      </c>
      <c r="D446" s="4">
        <v>97.0</v>
      </c>
      <c r="E446" s="4">
        <v>1.136494845360825</v>
      </c>
      <c r="F446" s="4">
        <v>0.02285921625544267</v>
      </c>
      <c r="G446" s="4">
        <v>-0.02526512277116799</v>
      </c>
      <c r="H446" s="4">
        <v>0.06</v>
      </c>
      <c r="I446" s="4">
        <v>0.05714345496444295</v>
      </c>
      <c r="J446" s="4" t="s">
        <v>44</v>
      </c>
      <c r="K446" s="4" t="s">
        <v>29</v>
      </c>
      <c r="L446" s="4">
        <v>5.7</v>
      </c>
      <c r="M446" s="4">
        <v>2.52</v>
      </c>
      <c r="N446" s="4">
        <v>0.4421052631578947</v>
      </c>
      <c r="O446" s="4">
        <v>44.0</v>
      </c>
      <c r="P446" s="4">
        <v>0.07513154857768045</v>
      </c>
      <c r="Q446" s="4">
        <v>-0.042414402402789</v>
      </c>
      <c r="R446" s="4" t="s">
        <v>30</v>
      </c>
      <c r="S446" s="4" t="s">
        <v>31</v>
      </c>
      <c r="T446" s="4">
        <v>143692.890376</v>
      </c>
      <c r="U446" s="6">
        <v>44525.0</v>
      </c>
    </row>
    <row r="447" ht="15.75" customHeight="1">
      <c r="A447" s="1" t="s">
        <v>930</v>
      </c>
      <c r="B447" s="7" t="s">
        <v>931</v>
      </c>
      <c r="C447" s="4">
        <v>17.17</v>
      </c>
      <c r="D447" s="4">
        <v>15.6</v>
      </c>
      <c r="E447" s="4">
        <v>1.100641025641026</v>
      </c>
      <c r="F447" s="4">
        <v>0.0908561444379732</v>
      </c>
      <c r="G447" s="4">
        <v>-0.01899581378350668</v>
      </c>
      <c r="H447" s="4">
        <v>-0.0016</v>
      </c>
      <c r="I447" s="4">
        <v>0.05709897852585799</v>
      </c>
      <c r="J447" s="4" t="s">
        <v>59</v>
      </c>
      <c r="K447" s="4" t="s">
        <v>23</v>
      </c>
      <c r="L447" s="4">
        <v>1.95</v>
      </c>
      <c r="M447" s="4">
        <v>1.56</v>
      </c>
      <c r="N447" s="4">
        <v>0.8</v>
      </c>
      <c r="O447" s="4">
        <v>0.0</v>
      </c>
      <c r="P447" s="4">
        <v>-0.02706716144586752</v>
      </c>
      <c r="Q447" s="4">
        <v>0.011198647710465</v>
      </c>
      <c r="R447" s="4" t="s">
        <v>70</v>
      </c>
      <c r="S447" s="4" t="s">
        <v>71</v>
      </c>
      <c r="T447" s="4">
        <v>614.152234</v>
      </c>
      <c r="U447" s="6">
        <v>44503.0</v>
      </c>
    </row>
    <row r="448" ht="15.75" customHeight="1">
      <c r="A448" s="1" t="s">
        <v>932</v>
      </c>
      <c r="B448" s="7" t="s">
        <v>933</v>
      </c>
      <c r="C448" s="4">
        <v>114.19</v>
      </c>
      <c r="D448" s="4">
        <v>102.0</v>
      </c>
      <c r="E448" s="4">
        <v>1.119509803921569</v>
      </c>
      <c r="F448" s="4">
        <v>0.03100096330676942</v>
      </c>
      <c r="G448" s="4">
        <v>-0.02232520323183229</v>
      </c>
      <c r="H448" s="4">
        <v>0.05</v>
      </c>
      <c r="I448" s="4">
        <v>0.05708876018898246</v>
      </c>
      <c r="J448" s="4" t="s">
        <v>29</v>
      </c>
      <c r="K448" s="4" t="s">
        <v>29</v>
      </c>
      <c r="L448" s="4">
        <v>6.0</v>
      </c>
      <c r="M448" s="4">
        <v>3.54</v>
      </c>
      <c r="N448" s="4">
        <v>0.59</v>
      </c>
      <c r="O448" s="4">
        <v>12.0</v>
      </c>
      <c r="P448" s="4">
        <v>0.05009123759249423</v>
      </c>
      <c r="Q448" s="4">
        <v>0.07981605778835</v>
      </c>
      <c r="R448" s="4" t="s">
        <v>30</v>
      </c>
      <c r="S448" s="4" t="s">
        <v>52</v>
      </c>
      <c r="T448" s="4">
        <v>21676.145135</v>
      </c>
      <c r="U448" s="6">
        <v>44498.0</v>
      </c>
    </row>
    <row r="449" ht="15.75" customHeight="1">
      <c r="A449" s="1" t="s">
        <v>934</v>
      </c>
      <c r="B449" s="7" t="s">
        <v>935</v>
      </c>
      <c r="C449" s="4">
        <v>5.91</v>
      </c>
      <c r="D449" s="4">
        <v>4.8</v>
      </c>
      <c r="E449" s="4">
        <v>1.23125</v>
      </c>
      <c r="F449" s="4">
        <v>0.1015228426395939</v>
      </c>
      <c r="G449" s="4">
        <v>-0.04075233370445364</v>
      </c>
      <c r="H449" s="4">
        <v>0.0</v>
      </c>
      <c r="I449" s="4">
        <v>0.05706434531919413</v>
      </c>
      <c r="J449" s="4" t="s">
        <v>59</v>
      </c>
      <c r="K449" s="4" t="s">
        <v>23</v>
      </c>
      <c r="L449" s="4">
        <v>0.6</v>
      </c>
      <c r="M449" s="4">
        <v>0.6</v>
      </c>
      <c r="N449" s="4">
        <v>1.0</v>
      </c>
      <c r="O449" s="4">
        <v>1.0</v>
      </c>
      <c r="P449" s="4">
        <v>0.0</v>
      </c>
      <c r="Q449" s="4">
        <v>0.9800946547884181</v>
      </c>
      <c r="R449" s="4" t="s">
        <v>30</v>
      </c>
      <c r="S449" s="4" t="s">
        <v>26</v>
      </c>
      <c r="T449" s="4">
        <v>265.204049</v>
      </c>
      <c r="U449" s="6">
        <v>44519.0</v>
      </c>
    </row>
    <row r="450" ht="15.75" customHeight="1">
      <c r="A450" s="1" t="s">
        <v>936</v>
      </c>
      <c r="B450" s="7" t="s">
        <v>937</v>
      </c>
      <c r="C450" s="4">
        <v>225.53</v>
      </c>
      <c r="D450" s="4">
        <v>178.0</v>
      </c>
      <c r="E450" s="4">
        <v>1.267022471910112</v>
      </c>
      <c r="F450" s="4">
        <v>0.007183079856338403</v>
      </c>
      <c r="G450" s="4">
        <v>-0.04623114524024607</v>
      </c>
      <c r="H450" s="4">
        <v>0.1</v>
      </c>
      <c r="I450" s="4">
        <v>0.05676434398573238</v>
      </c>
      <c r="J450" s="4" t="s">
        <v>44</v>
      </c>
      <c r="K450" s="4" t="s">
        <v>24</v>
      </c>
      <c r="L450" s="4">
        <v>9.9</v>
      </c>
      <c r="M450" s="4">
        <v>1.62</v>
      </c>
      <c r="N450" s="4">
        <v>0.1636363636363636</v>
      </c>
      <c r="O450" s="4">
        <v>7.0</v>
      </c>
      <c r="P450" s="4">
        <v>0.08977506465822516</v>
      </c>
      <c r="Q450" s="4">
        <v>0.048225453463747</v>
      </c>
      <c r="R450" s="4" t="s">
        <v>30</v>
      </c>
      <c r="S450" s="4" t="s">
        <v>150</v>
      </c>
      <c r="T450" s="4">
        <v>51438.843888</v>
      </c>
      <c r="U450" s="6">
        <v>44439.0</v>
      </c>
    </row>
    <row r="451" ht="15.75" customHeight="1">
      <c r="A451" s="1" t="s">
        <v>938</v>
      </c>
      <c r="B451" s="7" t="s">
        <v>939</v>
      </c>
      <c r="C451" s="4">
        <v>517.08</v>
      </c>
      <c r="D451" s="4">
        <v>370.0</v>
      </c>
      <c r="E451" s="4">
        <v>1.397513513513514</v>
      </c>
      <c r="F451" s="4">
        <v>0.007271602073180164</v>
      </c>
      <c r="G451" s="4">
        <v>-0.06474767440596796</v>
      </c>
      <c r="H451" s="4">
        <v>0.12</v>
      </c>
      <c r="I451" s="4">
        <v>0.0566368899956855</v>
      </c>
      <c r="J451" s="4" t="s">
        <v>29</v>
      </c>
      <c r="K451" s="4" t="s">
        <v>24</v>
      </c>
      <c r="L451" s="4">
        <v>13.9</v>
      </c>
      <c r="M451" s="4">
        <v>3.76</v>
      </c>
      <c r="N451" s="4">
        <v>0.2705035971223022</v>
      </c>
      <c r="O451" s="4">
        <v>8.0</v>
      </c>
      <c r="P451" s="4">
        <v>0.1480866941841668</v>
      </c>
      <c r="Q451" s="4">
        <v>0.374100482595613</v>
      </c>
      <c r="R451" s="4" t="s">
        <v>30</v>
      </c>
      <c r="S451" s="4" t="s">
        <v>37</v>
      </c>
      <c r="T451" s="4">
        <v>18985.528635</v>
      </c>
      <c r="U451" s="6">
        <v>44486.0</v>
      </c>
    </row>
    <row r="452" ht="15.75" customHeight="1">
      <c r="A452" s="1" t="s">
        <v>940</v>
      </c>
      <c r="B452" s="7" t="s">
        <v>941</v>
      </c>
      <c r="C452" s="4">
        <v>68.18</v>
      </c>
      <c r="D452" s="4">
        <v>56.6</v>
      </c>
      <c r="E452" s="4">
        <v>1.204593639575972</v>
      </c>
      <c r="F452" s="4">
        <v>0.03886770313875036</v>
      </c>
      <c r="G452" s="4">
        <v>-0.03654399738903324</v>
      </c>
      <c r="H452" s="4">
        <v>0.058</v>
      </c>
      <c r="I452" s="4">
        <v>0.05616938276973893</v>
      </c>
      <c r="J452" s="4" t="s">
        <v>29</v>
      </c>
      <c r="K452" s="4" t="s">
        <v>29</v>
      </c>
      <c r="L452" s="4">
        <v>4.49</v>
      </c>
      <c r="M452" s="4">
        <v>2.65</v>
      </c>
      <c r="N452" s="4">
        <v>0.5902004454342984</v>
      </c>
      <c r="O452" s="4">
        <v>17.0</v>
      </c>
      <c r="P452" s="4">
        <v>0.03186567045409161</v>
      </c>
      <c r="Q452" s="4">
        <v>0.126792489854469</v>
      </c>
      <c r="R452" s="4" t="s">
        <v>30</v>
      </c>
      <c r="S452" s="4" t="s">
        <v>52</v>
      </c>
      <c r="T452" s="4">
        <v>25292.136661</v>
      </c>
      <c r="U452" s="6">
        <v>44509.0</v>
      </c>
    </row>
    <row r="453" ht="15.75" customHeight="1">
      <c r="A453" s="1" t="s">
        <v>942</v>
      </c>
      <c r="B453" s="7" t="s">
        <v>943</v>
      </c>
      <c r="C453" s="4">
        <v>22.58</v>
      </c>
      <c r="D453" s="4">
        <v>14.0</v>
      </c>
      <c r="E453" s="4">
        <v>1.612857142857143</v>
      </c>
      <c r="F453" s="4">
        <v>0.007971656333038087</v>
      </c>
      <c r="G453" s="4">
        <v>-0.09117383963918024</v>
      </c>
      <c r="H453" s="4">
        <v>0.149</v>
      </c>
      <c r="I453" s="4">
        <v>0.05598539634364363</v>
      </c>
      <c r="J453" s="4" t="s">
        <v>23</v>
      </c>
      <c r="K453" s="4" t="s">
        <v>59</v>
      </c>
      <c r="L453" s="4">
        <v>1.1</v>
      </c>
      <c r="M453" s="4">
        <v>0.18</v>
      </c>
      <c r="N453" s="4">
        <v>0.1636363636363636</v>
      </c>
      <c r="O453" s="4">
        <v>0.0</v>
      </c>
      <c r="P453" s="4">
        <v>0.2011244339814313</v>
      </c>
      <c r="Q453" s="4">
        <v>0.137027293823357</v>
      </c>
      <c r="R453" s="4" t="s">
        <v>30</v>
      </c>
      <c r="S453" s="4" t="s">
        <v>26</v>
      </c>
      <c r="T453" s="4">
        <v>19590.985964</v>
      </c>
      <c r="U453" s="6">
        <v>44491.0</v>
      </c>
    </row>
    <row r="454" ht="15.75" customHeight="1">
      <c r="A454" s="1" t="s">
        <v>944</v>
      </c>
      <c r="B454" s="7" t="s">
        <v>945</v>
      </c>
      <c r="C454" s="4">
        <v>13.07</v>
      </c>
      <c r="D454" s="4">
        <v>11.0</v>
      </c>
      <c r="E454" s="4">
        <v>1.188181818181818</v>
      </c>
      <c r="F454" s="4">
        <v>0.08569242540168324</v>
      </c>
      <c r="G454" s="4">
        <v>-0.033897024899047</v>
      </c>
      <c r="H454" s="4">
        <v>0.01</v>
      </c>
      <c r="I454" s="4">
        <v>0.05597578732525177</v>
      </c>
      <c r="J454" s="4" t="s">
        <v>59</v>
      </c>
      <c r="K454" s="4" t="s">
        <v>23</v>
      </c>
      <c r="L454" s="4">
        <v>1.08</v>
      </c>
      <c r="M454" s="4">
        <v>1.12</v>
      </c>
      <c r="N454" s="4">
        <v>1.037037037037037</v>
      </c>
      <c r="O454" s="4">
        <v>0.0</v>
      </c>
      <c r="P454" s="4">
        <v>0.0</v>
      </c>
      <c r="Q454" s="4">
        <v>0.237156636611449</v>
      </c>
      <c r="R454" s="4" t="s">
        <v>133</v>
      </c>
      <c r="S454" s="4" t="s">
        <v>82</v>
      </c>
      <c r="T454" s="4">
        <v>252.928319</v>
      </c>
      <c r="U454" s="6">
        <v>44522.0</v>
      </c>
    </row>
    <row r="455" ht="15.75" customHeight="1">
      <c r="A455" s="1" t="s">
        <v>946</v>
      </c>
      <c r="B455" s="7" t="s">
        <v>947</v>
      </c>
      <c r="C455" s="4">
        <v>63.34</v>
      </c>
      <c r="D455" s="4">
        <v>49.0</v>
      </c>
      <c r="E455" s="4">
        <v>1.29265306122449</v>
      </c>
      <c r="F455" s="4">
        <v>0.02841806125670982</v>
      </c>
      <c r="G455" s="4">
        <v>-0.05004375049434673</v>
      </c>
      <c r="H455" s="4">
        <v>0.08</v>
      </c>
      <c r="I455" s="4">
        <v>0.05570639295613078</v>
      </c>
      <c r="J455" s="4" t="s">
        <v>59</v>
      </c>
      <c r="K455" s="4" t="s">
        <v>24</v>
      </c>
      <c r="L455" s="4">
        <v>2.21</v>
      </c>
      <c r="M455" s="4">
        <v>1.8</v>
      </c>
      <c r="N455" s="4">
        <v>0.8144796380090498</v>
      </c>
      <c r="O455" s="4">
        <v>6.0</v>
      </c>
      <c r="P455" s="4">
        <v>0.06961037572506878</v>
      </c>
      <c r="Q455" s="4">
        <v>0.887296331926231</v>
      </c>
      <c r="R455" s="4" t="s">
        <v>70</v>
      </c>
      <c r="S455" s="4" t="s">
        <v>71</v>
      </c>
      <c r="T455" s="4">
        <v>5539.17443</v>
      </c>
      <c r="U455" s="6">
        <v>44505.0</v>
      </c>
    </row>
    <row r="456" ht="15.75" customHeight="1">
      <c r="A456" s="1" t="s">
        <v>948</v>
      </c>
      <c r="B456" s="7" t="s">
        <v>949</v>
      </c>
      <c r="C456" s="4">
        <v>99.23</v>
      </c>
      <c r="D456" s="4">
        <v>71.0</v>
      </c>
      <c r="E456" s="4">
        <v>1.397605633802817</v>
      </c>
      <c r="F456" s="4">
        <v>0.0257986496019349</v>
      </c>
      <c r="G456" s="4">
        <v>-0.06476000377618818</v>
      </c>
      <c r="H456" s="4">
        <v>0.1</v>
      </c>
      <c r="I456" s="4">
        <v>0.05534874725395156</v>
      </c>
      <c r="J456" s="4" t="s">
        <v>24</v>
      </c>
      <c r="K456" s="4" t="s">
        <v>24</v>
      </c>
      <c r="L456" s="4">
        <v>5.1</v>
      </c>
      <c r="M456" s="4">
        <v>2.56</v>
      </c>
      <c r="N456" s="4">
        <v>0.5019607843137255</v>
      </c>
      <c r="O456" s="4">
        <v>1.0</v>
      </c>
      <c r="P456" s="4">
        <v>0.06576275663547415</v>
      </c>
      <c r="Q456" s="4">
        <v>0.075064937911684</v>
      </c>
      <c r="R456" s="4" t="s">
        <v>30</v>
      </c>
      <c r="S456" s="4" t="s">
        <v>37</v>
      </c>
      <c r="T456" s="4">
        <v>8580.130344</v>
      </c>
      <c r="U456" s="6">
        <v>44493.0</v>
      </c>
    </row>
    <row r="457" ht="15.75" customHeight="1">
      <c r="A457" s="1" t="s">
        <v>950</v>
      </c>
      <c r="B457" s="7" t="s">
        <v>951</v>
      </c>
      <c r="C457" s="4">
        <v>54.4</v>
      </c>
      <c r="D457" s="4">
        <v>42.0</v>
      </c>
      <c r="E457" s="4">
        <v>1.295238095238095</v>
      </c>
      <c r="F457" s="4">
        <v>0.03161764705882353</v>
      </c>
      <c r="G457" s="4">
        <v>-0.05042323778467195</v>
      </c>
      <c r="H457" s="4">
        <v>0.075</v>
      </c>
      <c r="I457" s="4">
        <v>0.05530579032904726</v>
      </c>
      <c r="J457" s="4" t="s">
        <v>23</v>
      </c>
      <c r="K457" s="4" t="s">
        <v>23</v>
      </c>
      <c r="L457" s="4">
        <v>2.1</v>
      </c>
      <c r="M457" s="4">
        <v>1.72</v>
      </c>
      <c r="N457" s="4">
        <v>0.819047619047619</v>
      </c>
      <c r="O457" s="4">
        <v>12.0</v>
      </c>
      <c r="P457" s="4">
        <v>0.08023542380212056</v>
      </c>
      <c r="Q457" s="4">
        <v>0.7151640831889301</v>
      </c>
      <c r="R457" s="4" t="s">
        <v>70</v>
      </c>
      <c r="S457" s="4" t="s">
        <v>71</v>
      </c>
      <c r="T457" s="4">
        <v>11890.174688</v>
      </c>
      <c r="U457" s="6">
        <v>44507.0</v>
      </c>
    </row>
    <row r="458" ht="15.75" customHeight="1">
      <c r="A458" s="1" t="s">
        <v>952</v>
      </c>
      <c r="B458" s="7" t="s">
        <v>953</v>
      </c>
      <c r="C458" s="4">
        <v>297.48</v>
      </c>
      <c r="D458" s="4">
        <v>233.0</v>
      </c>
      <c r="E458" s="4">
        <v>1.276738197424893</v>
      </c>
      <c r="F458" s="4">
        <v>0.006857603872529245</v>
      </c>
      <c r="G458" s="4">
        <v>-0.04768718259544424</v>
      </c>
      <c r="H458" s="4">
        <v>0.1</v>
      </c>
      <c r="I458" s="4">
        <v>0.05530543608731553</v>
      </c>
      <c r="J458" s="4" t="s">
        <v>23</v>
      </c>
      <c r="K458" s="4" t="s">
        <v>59</v>
      </c>
      <c r="L458" s="4">
        <v>11.65</v>
      </c>
      <c r="M458" s="4">
        <v>2.04</v>
      </c>
      <c r="N458" s="4">
        <v>0.1751072961373391</v>
      </c>
      <c r="O458" s="4">
        <v>10.0</v>
      </c>
      <c r="P458" s="4">
        <v>0.1101602038533911</v>
      </c>
      <c r="Q458" s="4">
        <v>0.395130167373702</v>
      </c>
      <c r="R458" s="4" t="s">
        <v>30</v>
      </c>
      <c r="S458" s="4" t="s">
        <v>82</v>
      </c>
      <c r="T458" s="4">
        <v>64533.158393</v>
      </c>
      <c r="U458" s="6">
        <v>44519.0</v>
      </c>
    </row>
    <row r="459" ht="15.75" customHeight="1">
      <c r="A459" s="1" t="s">
        <v>954</v>
      </c>
      <c r="B459" s="7" t="s">
        <v>955</v>
      </c>
      <c r="C459" s="4">
        <v>83.48</v>
      </c>
      <c r="D459" s="4">
        <v>81.0</v>
      </c>
      <c r="E459" s="4">
        <v>1.030617283950617</v>
      </c>
      <c r="F459" s="4">
        <v>0.02132247244849066</v>
      </c>
      <c r="G459" s="4">
        <v>-0.006013432011903963</v>
      </c>
      <c r="H459" s="4">
        <v>0.04</v>
      </c>
      <c r="I459" s="4">
        <v>0.05514355155084161</v>
      </c>
      <c r="J459" s="4" t="s">
        <v>29</v>
      </c>
      <c r="K459" s="4" t="s">
        <v>29</v>
      </c>
      <c r="L459" s="4">
        <v>6.75</v>
      </c>
      <c r="M459" s="4">
        <v>1.78</v>
      </c>
      <c r="N459" s="4">
        <v>0.2637037037037037</v>
      </c>
      <c r="O459" s="4">
        <v>10.0</v>
      </c>
      <c r="P459" s="4">
        <v>0.05981824312960904</v>
      </c>
      <c r="Q459" s="4">
        <v>0.206323706597539</v>
      </c>
      <c r="R459" s="4" t="s">
        <v>30</v>
      </c>
      <c r="S459" s="4" t="s">
        <v>150</v>
      </c>
      <c r="T459" s="4">
        <v>30077.6336</v>
      </c>
      <c r="U459" s="6">
        <v>44515.0</v>
      </c>
    </row>
    <row r="460" ht="15.75" customHeight="1">
      <c r="A460" s="1" t="s">
        <v>956</v>
      </c>
      <c r="B460" s="7" t="s">
        <v>957</v>
      </c>
      <c r="C460" s="4">
        <v>42.73</v>
      </c>
      <c r="D460" s="4">
        <v>44.6</v>
      </c>
      <c r="E460" s="4">
        <v>0.9580717488789237</v>
      </c>
      <c r="F460" s="4">
        <v>0.02504095483267026</v>
      </c>
      <c r="G460" s="4">
        <v>0.008603319523428077</v>
      </c>
      <c r="H460" s="4">
        <v>0.023</v>
      </c>
      <c r="I460" s="4">
        <v>0.05501069923093826</v>
      </c>
      <c r="J460" s="4" t="s">
        <v>29</v>
      </c>
      <c r="K460" s="4" t="s">
        <v>29</v>
      </c>
      <c r="L460" s="4">
        <v>2.23</v>
      </c>
      <c r="M460" s="4">
        <v>1.07</v>
      </c>
      <c r="N460" s="4">
        <v>0.4798206278026906</v>
      </c>
      <c r="O460" s="4">
        <v>24.0</v>
      </c>
      <c r="P460" s="4">
        <v>0.03158554278749115</v>
      </c>
      <c r="Q460" s="4">
        <v>0.139624939704166</v>
      </c>
      <c r="R460" s="4" t="s">
        <v>30</v>
      </c>
      <c r="S460" s="4" t="s">
        <v>52</v>
      </c>
      <c r="T460" s="4">
        <v>360.515357</v>
      </c>
      <c r="U460" s="6">
        <v>44509.0</v>
      </c>
    </row>
    <row r="461" ht="15.75" customHeight="1">
      <c r="A461" s="1" t="s">
        <v>958</v>
      </c>
      <c r="B461" s="7" t="s">
        <v>959</v>
      </c>
      <c r="C461" s="4">
        <v>31.45</v>
      </c>
      <c r="D461" s="4">
        <v>26.0</v>
      </c>
      <c r="E461" s="4">
        <v>1.209615384615385</v>
      </c>
      <c r="F461" s="4">
        <v>0.02543720190779014</v>
      </c>
      <c r="G461" s="4">
        <v>-0.03734529091473326</v>
      </c>
      <c r="H461" s="4">
        <v>0.07</v>
      </c>
      <c r="I461" s="4">
        <v>0.05500562286300248</v>
      </c>
      <c r="J461" s="4" t="s">
        <v>24</v>
      </c>
      <c r="K461" s="4" t="s">
        <v>24</v>
      </c>
      <c r="L461" s="4">
        <v>1.8</v>
      </c>
      <c r="M461" s="4">
        <v>0.8</v>
      </c>
      <c r="N461" s="4">
        <v>0.4444444444444445</v>
      </c>
      <c r="O461" s="4">
        <v>3.0</v>
      </c>
      <c r="P461" s="4">
        <v>0.04978904632428516</v>
      </c>
      <c r="Q461" s="4">
        <v>0.464760495030025</v>
      </c>
      <c r="R461" s="4" t="s">
        <v>30</v>
      </c>
      <c r="S461" s="4" t="s">
        <v>34</v>
      </c>
      <c r="T461" s="4">
        <v>10168.413404</v>
      </c>
      <c r="U461" s="6">
        <v>44498.0</v>
      </c>
    </row>
    <row r="462" ht="15.75" customHeight="1">
      <c r="A462" s="1" t="s">
        <v>960</v>
      </c>
      <c r="B462" s="7" t="s">
        <v>961</v>
      </c>
      <c r="C462" s="4">
        <v>22.5</v>
      </c>
      <c r="D462" s="4">
        <v>22.0</v>
      </c>
      <c r="E462" s="4">
        <v>1.022727272727273</v>
      </c>
      <c r="F462" s="4">
        <v>0.03422222222222222</v>
      </c>
      <c r="G462" s="4">
        <v>-0.00448448570101978</v>
      </c>
      <c r="H462" s="4">
        <v>0.03</v>
      </c>
      <c r="I462" s="4">
        <v>0.05462252290372271</v>
      </c>
      <c r="J462" s="4" t="s">
        <v>24</v>
      </c>
      <c r="K462" s="4" t="s">
        <v>24</v>
      </c>
      <c r="L462" s="4">
        <v>1.8</v>
      </c>
      <c r="M462" s="4">
        <v>0.77</v>
      </c>
      <c r="N462" s="4">
        <v>0.4277777777777778</v>
      </c>
      <c r="O462" s="4">
        <v>0.0</v>
      </c>
      <c r="P462" s="4">
        <v>0.0</v>
      </c>
      <c r="Q462" s="4">
        <v>0.196673184610548</v>
      </c>
      <c r="R462" s="4" t="s">
        <v>30</v>
      </c>
      <c r="S462" s="4" t="s">
        <v>34</v>
      </c>
      <c r="T462" s="4">
        <v>29956.327401</v>
      </c>
      <c r="U462" s="6">
        <v>44505.0</v>
      </c>
    </row>
    <row r="463" ht="15.75" customHeight="1">
      <c r="A463" s="1" t="s">
        <v>962</v>
      </c>
      <c r="B463" s="7" t="s">
        <v>963</v>
      </c>
      <c r="C463" s="4">
        <v>113.43</v>
      </c>
      <c r="D463" s="4">
        <v>103.0</v>
      </c>
      <c r="E463" s="4">
        <v>1.10126213592233</v>
      </c>
      <c r="F463" s="4">
        <v>0.03455875870580975</v>
      </c>
      <c r="G463" s="4">
        <v>-0.01910649574979051</v>
      </c>
      <c r="H463" s="4">
        <v>0.044</v>
      </c>
      <c r="I463" s="4">
        <v>0.05456028296359738</v>
      </c>
      <c r="J463" s="4" t="s">
        <v>24</v>
      </c>
      <c r="K463" s="4" t="s">
        <v>24</v>
      </c>
      <c r="L463" s="4">
        <v>6.45</v>
      </c>
      <c r="M463" s="4">
        <v>3.92</v>
      </c>
      <c r="N463" s="4">
        <v>0.6077519379844961</v>
      </c>
      <c r="O463" s="4">
        <v>5.0</v>
      </c>
      <c r="P463" s="4">
        <v>0.01000199077119301</v>
      </c>
      <c r="Q463" s="4">
        <v>0.086252723762443</v>
      </c>
      <c r="R463" s="4" t="s">
        <v>70</v>
      </c>
      <c r="S463" s="4" t="s">
        <v>71</v>
      </c>
      <c r="T463" s="4">
        <v>17217.129368</v>
      </c>
      <c r="U463" s="6">
        <v>44503.0</v>
      </c>
    </row>
    <row r="464" ht="15.75" customHeight="1">
      <c r="A464" s="1" t="s">
        <v>964</v>
      </c>
      <c r="B464" s="7" t="s">
        <v>965</v>
      </c>
      <c r="C464" s="4">
        <v>71.43</v>
      </c>
      <c r="D464" s="4">
        <v>72.0</v>
      </c>
      <c r="E464" s="4">
        <v>0.9920833333333334</v>
      </c>
      <c r="F464" s="4">
        <v>0.02407951840963181</v>
      </c>
      <c r="G464" s="4">
        <v>0.001590898107663996</v>
      </c>
      <c r="H464" s="4">
        <v>0.03</v>
      </c>
      <c r="I464" s="4">
        <v>0.05453119388004168</v>
      </c>
      <c r="J464" s="4" t="s">
        <v>24</v>
      </c>
      <c r="K464" s="4" t="s">
        <v>24</v>
      </c>
      <c r="L464" s="4">
        <v>5.15</v>
      </c>
      <c r="M464" s="4">
        <v>1.72</v>
      </c>
      <c r="N464" s="4">
        <v>0.3339805825242718</v>
      </c>
      <c r="O464" s="4">
        <v>0.0</v>
      </c>
      <c r="P464" s="4">
        <v>0.03973716477033884</v>
      </c>
      <c r="Q464" s="4">
        <v>0.369567666471134</v>
      </c>
      <c r="R464" s="4" t="s">
        <v>30</v>
      </c>
      <c r="S464" s="4" t="s">
        <v>45</v>
      </c>
      <c r="T464" s="4">
        <v>16466.582958</v>
      </c>
      <c r="U464" s="6">
        <v>44526.0</v>
      </c>
    </row>
    <row r="465" ht="15.75" customHeight="1">
      <c r="A465" s="1" t="s">
        <v>966</v>
      </c>
      <c r="B465" s="7" t="s">
        <v>967</v>
      </c>
      <c r="C465" s="4">
        <v>199.57</v>
      </c>
      <c r="D465" s="4">
        <v>173.0</v>
      </c>
      <c r="E465" s="4">
        <v>1.153583815028902</v>
      </c>
      <c r="F465" s="4">
        <v>0.02385128025254297</v>
      </c>
      <c r="G465" s="4">
        <v>-0.02817029597962384</v>
      </c>
      <c r="H465" s="4">
        <v>0.06</v>
      </c>
      <c r="I465" s="4">
        <v>0.05429174824270189</v>
      </c>
      <c r="J465" s="4" t="s">
        <v>44</v>
      </c>
      <c r="K465" s="4" t="s">
        <v>29</v>
      </c>
      <c r="L465" s="4">
        <v>11.5</v>
      </c>
      <c r="M465" s="4">
        <v>4.76</v>
      </c>
      <c r="N465" s="4">
        <v>0.4139130434782609</v>
      </c>
      <c r="O465" s="4">
        <v>30.0</v>
      </c>
      <c r="P465" s="4">
        <v>0.06000153927394081</v>
      </c>
      <c r="Q465" s="4">
        <v>0.299924555307142</v>
      </c>
      <c r="R465" s="4" t="s">
        <v>30</v>
      </c>
      <c r="S465" s="4" t="s">
        <v>79</v>
      </c>
      <c r="T465" s="4">
        <v>55182.807893</v>
      </c>
      <c r="U465" s="6">
        <v>44508.0</v>
      </c>
    </row>
    <row r="466" ht="15.75" customHeight="1">
      <c r="A466" s="1" t="s">
        <v>968</v>
      </c>
      <c r="B466" s="7" t="s">
        <v>969</v>
      </c>
      <c r="C466" s="4">
        <v>13.56</v>
      </c>
      <c r="D466" s="4">
        <v>12.3</v>
      </c>
      <c r="E466" s="4">
        <v>1.102439024390244</v>
      </c>
      <c r="F466" s="4">
        <v>0.05162241887905604</v>
      </c>
      <c r="G466" s="4">
        <v>-0.01931601219254542</v>
      </c>
      <c r="H466" s="4">
        <v>0.02</v>
      </c>
      <c r="I466" s="4">
        <v>0.05425761444301314</v>
      </c>
      <c r="J466" s="4" t="s">
        <v>59</v>
      </c>
      <c r="K466" s="4" t="s">
        <v>23</v>
      </c>
      <c r="L466" s="4">
        <v>1.04</v>
      </c>
      <c r="M466" s="4">
        <v>0.7</v>
      </c>
      <c r="N466" s="4">
        <v>0.673076923076923</v>
      </c>
      <c r="O466" s="4">
        <v>0.0</v>
      </c>
      <c r="P466" s="4">
        <v>0.05154749679728043</v>
      </c>
      <c r="Q466" s="4">
        <v>0.6594216594216591</v>
      </c>
      <c r="R466" s="4" t="s">
        <v>70</v>
      </c>
      <c r="S466" s="4" t="s">
        <v>71</v>
      </c>
      <c r="T466" s="4">
        <v>697.300835</v>
      </c>
      <c r="U466" s="6">
        <v>44515.0</v>
      </c>
    </row>
    <row r="467" ht="15.75" customHeight="1">
      <c r="A467" s="1" t="s">
        <v>970</v>
      </c>
      <c r="B467" s="7" t="s">
        <v>971</v>
      </c>
      <c r="C467" s="4">
        <v>113.36</v>
      </c>
      <c r="D467" s="4">
        <v>92.0</v>
      </c>
      <c r="E467" s="4">
        <v>1.232173913043478</v>
      </c>
      <c r="F467" s="4">
        <v>0.01729004940014114</v>
      </c>
      <c r="G467" s="4">
        <v>-0.04089623017182209</v>
      </c>
      <c r="H467" s="4">
        <v>0.08</v>
      </c>
      <c r="I467" s="4">
        <v>0.05420116728757596</v>
      </c>
      <c r="J467" s="4" t="s">
        <v>29</v>
      </c>
      <c r="K467" s="4" t="s">
        <v>23</v>
      </c>
      <c r="L467" s="4">
        <v>4.0</v>
      </c>
      <c r="M467" s="4">
        <v>1.96</v>
      </c>
      <c r="N467" s="4">
        <v>0.49</v>
      </c>
      <c r="O467" s="4">
        <v>11.0</v>
      </c>
      <c r="P467" s="4">
        <v>0.0800087729241854</v>
      </c>
      <c r="Q467" s="4">
        <v>0.10558187656721</v>
      </c>
      <c r="R467" s="4" t="s">
        <v>30</v>
      </c>
      <c r="S467" s="4" t="s">
        <v>37</v>
      </c>
      <c r="T467" s="4">
        <v>130506.768</v>
      </c>
      <c r="U467" s="6">
        <v>44504.0</v>
      </c>
    </row>
    <row r="468" ht="15.75" customHeight="1">
      <c r="A468" s="1" t="s">
        <v>972</v>
      </c>
      <c r="B468" s="7" t="s">
        <v>973</v>
      </c>
      <c r="C468" s="4">
        <v>37.66</v>
      </c>
      <c r="D468" s="4">
        <v>34.0</v>
      </c>
      <c r="E468" s="4">
        <v>1.107647058823529</v>
      </c>
      <c r="F468" s="4">
        <v>0.02549123738714817</v>
      </c>
      <c r="G468" s="4">
        <v>-0.02023996517292515</v>
      </c>
      <c r="H468" s="4">
        <v>0.05</v>
      </c>
      <c r="I468" s="4">
        <v>0.05407596611775989</v>
      </c>
      <c r="J468" s="4" t="s">
        <v>24</v>
      </c>
      <c r="K468" s="4" t="s">
        <v>24</v>
      </c>
      <c r="L468" s="4">
        <v>2.15</v>
      </c>
      <c r="M468" s="4">
        <v>0.96</v>
      </c>
      <c r="N468" s="4">
        <v>0.4465116279069767</v>
      </c>
      <c r="O468" s="4">
        <v>11.0</v>
      </c>
      <c r="P468" s="4">
        <v>0.05251935381426631</v>
      </c>
      <c r="Q468" s="4">
        <v>0.002091626745833</v>
      </c>
      <c r="R468" s="4" t="s">
        <v>30</v>
      </c>
      <c r="S468" s="4" t="s">
        <v>34</v>
      </c>
      <c r="T468" s="4">
        <v>31687.056083</v>
      </c>
      <c r="U468" s="6">
        <v>44497.0</v>
      </c>
    </row>
    <row r="469" ht="15.75" customHeight="1">
      <c r="A469" s="1" t="s">
        <v>974</v>
      </c>
      <c r="B469" s="7" t="s">
        <v>975</v>
      </c>
      <c r="C469" s="4">
        <v>18.49</v>
      </c>
      <c r="D469" s="4">
        <v>22.0</v>
      </c>
      <c r="E469" s="4">
        <v>0.8404545454545453</v>
      </c>
      <c r="F469" s="4">
        <v>0.01946998377501352</v>
      </c>
      <c r="G469" s="4">
        <v>0.0353737592648744</v>
      </c>
      <c r="H469" s="4">
        <v>0.0</v>
      </c>
      <c r="I469" s="4">
        <v>0.05384398762639675</v>
      </c>
      <c r="J469" s="4" t="s">
        <v>23</v>
      </c>
      <c r="K469" s="4" t="s">
        <v>24</v>
      </c>
      <c r="L469" s="4">
        <v>1.2</v>
      </c>
      <c r="M469" s="4">
        <v>0.36</v>
      </c>
      <c r="N469" s="4">
        <v>0.3</v>
      </c>
      <c r="O469" s="4">
        <v>5.0</v>
      </c>
      <c r="P469" s="4">
        <v>0.04095039696925684</v>
      </c>
      <c r="Q469" s="4">
        <v>-0.209094973716081</v>
      </c>
      <c r="R469" s="4" t="s">
        <v>30</v>
      </c>
      <c r="S469" s="4" t="s">
        <v>76</v>
      </c>
      <c r="T469" s="4">
        <v>32403.287906</v>
      </c>
      <c r="U469" s="6">
        <v>44527.0</v>
      </c>
    </row>
    <row r="470" ht="15.75" customHeight="1">
      <c r="A470" s="1" t="s">
        <v>976</v>
      </c>
      <c r="B470" s="7" t="s">
        <v>977</v>
      </c>
      <c r="C470" s="4">
        <v>68.81</v>
      </c>
      <c r="D470" s="4">
        <v>62.0</v>
      </c>
      <c r="E470" s="4">
        <v>1.109838709677419</v>
      </c>
      <c r="F470" s="4">
        <v>0.01525940996948118</v>
      </c>
      <c r="G470" s="4">
        <v>-0.02062722686313456</v>
      </c>
      <c r="H470" s="4">
        <v>0.06</v>
      </c>
      <c r="I470" s="4">
        <v>0.05380459600425036</v>
      </c>
      <c r="J470" s="4" t="s">
        <v>44</v>
      </c>
      <c r="K470" s="4" t="s">
        <v>29</v>
      </c>
      <c r="L470" s="4">
        <v>4.4</v>
      </c>
      <c r="M470" s="4">
        <v>1.05</v>
      </c>
      <c r="N470" s="4">
        <v>0.2386363636363636</v>
      </c>
      <c r="O470" s="4">
        <v>53.0</v>
      </c>
      <c r="P470" s="4">
        <v>0.06961037572506878</v>
      </c>
      <c r="Q470" s="4">
        <v>0.106222795744937</v>
      </c>
      <c r="R470" s="4" t="s">
        <v>30</v>
      </c>
      <c r="S470" s="4" t="s">
        <v>82</v>
      </c>
      <c r="T470" s="4">
        <v>7688.222723</v>
      </c>
      <c r="U470" s="6">
        <v>44499.0</v>
      </c>
    </row>
    <row r="471" ht="15.75" customHeight="1">
      <c r="A471" s="1" t="s">
        <v>978</v>
      </c>
      <c r="B471" s="7" t="s">
        <v>979</v>
      </c>
      <c r="C471" s="4">
        <v>116.74</v>
      </c>
      <c r="D471" s="4">
        <v>96.0</v>
      </c>
      <c r="E471" s="4">
        <v>1.216041666666667</v>
      </c>
      <c r="F471" s="4">
        <v>0.01541887956141854</v>
      </c>
      <c r="G471" s="4">
        <v>-0.03836489563234169</v>
      </c>
      <c r="H471" s="4">
        <v>0.08</v>
      </c>
      <c r="I471" s="4">
        <v>0.05351889185928904</v>
      </c>
      <c r="J471" s="4" t="s">
        <v>24</v>
      </c>
      <c r="K471" s="4" t="s">
        <v>59</v>
      </c>
      <c r="L471" s="4">
        <v>4.36</v>
      </c>
      <c r="M471" s="4">
        <v>1.8</v>
      </c>
      <c r="N471" s="4">
        <v>0.4128440366972477</v>
      </c>
      <c r="O471" s="4">
        <v>14.0</v>
      </c>
      <c r="P471" s="4">
        <v>0.05024607263868264</v>
      </c>
      <c r="Q471" s="4">
        <v>0.3132845019521791</v>
      </c>
      <c r="R471" s="4" t="s">
        <v>30</v>
      </c>
      <c r="S471" s="4" t="s">
        <v>82</v>
      </c>
      <c r="T471" s="4">
        <v>4387.658974</v>
      </c>
      <c r="U471" s="6">
        <v>44502.0</v>
      </c>
    </row>
    <row r="472" ht="15.75" customHeight="1">
      <c r="A472" s="1" t="s">
        <v>980</v>
      </c>
      <c r="B472" s="7" t="s">
        <v>981</v>
      </c>
      <c r="C472" s="4">
        <v>14.92</v>
      </c>
      <c r="D472" s="4">
        <v>12.1</v>
      </c>
      <c r="E472" s="4">
        <v>1.233057851239669</v>
      </c>
      <c r="F472" s="4">
        <v>0.08042895442359249</v>
      </c>
      <c r="G472" s="4">
        <v>-0.04103377954317933</v>
      </c>
      <c r="H472" s="4">
        <v>0.02</v>
      </c>
      <c r="I472" s="4">
        <v>0.05347567973125145</v>
      </c>
      <c r="J472" s="4" t="s">
        <v>59</v>
      </c>
      <c r="K472" s="4" t="s">
        <v>23</v>
      </c>
      <c r="L472" s="4">
        <v>1.1</v>
      </c>
      <c r="M472" s="4">
        <v>1.2</v>
      </c>
      <c r="N472" s="4">
        <v>1.090909090909091</v>
      </c>
      <c r="O472" s="4">
        <v>0.0</v>
      </c>
      <c r="P472" s="4">
        <v>0.0</v>
      </c>
      <c r="Q472" s="4">
        <v>0.09849737315845501</v>
      </c>
      <c r="R472" s="4" t="s">
        <v>133</v>
      </c>
      <c r="S472" s="4" t="s">
        <v>82</v>
      </c>
      <c r="T472" s="4">
        <v>239.933058</v>
      </c>
      <c r="U472" s="6">
        <v>44504.0</v>
      </c>
    </row>
    <row r="473" ht="15.75" customHeight="1">
      <c r="A473" s="1" t="s">
        <v>982</v>
      </c>
      <c r="B473" s="7" t="s">
        <v>983</v>
      </c>
      <c r="C473" s="4">
        <v>131.96</v>
      </c>
      <c r="D473" s="4">
        <v>114.0</v>
      </c>
      <c r="E473" s="4">
        <v>1.157543859649123</v>
      </c>
      <c r="F473" s="4">
        <v>0.02470445589572598</v>
      </c>
      <c r="G473" s="4">
        <v>-0.02883614828114489</v>
      </c>
      <c r="H473" s="4">
        <v>0.06</v>
      </c>
      <c r="I473" s="4">
        <v>0.05311575249807188</v>
      </c>
      <c r="J473" s="4" t="s">
        <v>44</v>
      </c>
      <c r="K473" s="4" t="s">
        <v>44</v>
      </c>
      <c r="L473" s="4">
        <v>6.7</v>
      </c>
      <c r="M473" s="4">
        <v>3.26</v>
      </c>
      <c r="N473" s="4">
        <v>0.4865671641791044</v>
      </c>
      <c r="O473" s="4">
        <v>65.0</v>
      </c>
      <c r="P473" s="4">
        <v>0.04019456757723883</v>
      </c>
      <c r="Q473" s="4">
        <v>0.350505106473287</v>
      </c>
      <c r="R473" s="4" t="s">
        <v>30</v>
      </c>
      <c r="S473" s="4" t="s">
        <v>37</v>
      </c>
      <c r="T473" s="4">
        <v>18398.041407</v>
      </c>
      <c r="U473" s="6">
        <v>44499.0</v>
      </c>
    </row>
    <row r="474" ht="15.75" customHeight="1">
      <c r="A474" s="1" t="s">
        <v>984</v>
      </c>
      <c r="B474" s="7" t="s">
        <v>985</v>
      </c>
      <c r="C474" s="4">
        <v>199.96</v>
      </c>
      <c r="D474" s="4">
        <v>180.0</v>
      </c>
      <c r="E474" s="4">
        <v>1.110888888888889</v>
      </c>
      <c r="F474" s="4">
        <v>0.02500500100020004</v>
      </c>
      <c r="G474" s="4">
        <v>-0.02081246700392725</v>
      </c>
      <c r="H474" s="4">
        <v>0.05</v>
      </c>
      <c r="I474" s="4">
        <v>0.05293543203198636</v>
      </c>
      <c r="J474" s="4" t="s">
        <v>23</v>
      </c>
      <c r="K474" s="4" t="s">
        <v>24</v>
      </c>
      <c r="L474" s="4">
        <v>14.3</v>
      </c>
      <c r="M474" s="4">
        <v>5.0</v>
      </c>
      <c r="N474" s="4">
        <v>0.3496503496503496</v>
      </c>
      <c r="O474" s="4">
        <v>11.0</v>
      </c>
      <c r="P474" s="4">
        <v>0.05061112176150684</v>
      </c>
      <c r="Q474" s="4">
        <v>0.4244743320142551</v>
      </c>
      <c r="R474" s="4" t="s">
        <v>30</v>
      </c>
      <c r="S474" s="4" t="s">
        <v>82</v>
      </c>
      <c r="T474" s="4">
        <v>83568.766768</v>
      </c>
      <c r="U474" s="6">
        <v>44490.0</v>
      </c>
    </row>
    <row r="475" ht="15.75" customHeight="1">
      <c r="A475" s="1" t="s">
        <v>986</v>
      </c>
      <c r="B475" s="7" t="s">
        <v>987</v>
      </c>
      <c r="C475" s="4">
        <v>20.69</v>
      </c>
      <c r="D475" s="4">
        <v>16.4</v>
      </c>
      <c r="E475" s="4">
        <v>1.261585365853659</v>
      </c>
      <c r="F475" s="4">
        <v>0.0792653455775737</v>
      </c>
      <c r="G475" s="4">
        <v>-0.0454104594711463</v>
      </c>
      <c r="H475" s="4">
        <v>0.019</v>
      </c>
      <c r="I475" s="4">
        <v>0.05272611370416835</v>
      </c>
      <c r="J475" s="4" t="s">
        <v>59</v>
      </c>
      <c r="K475" s="4" t="s">
        <v>23</v>
      </c>
      <c r="L475" s="4">
        <v>1.82</v>
      </c>
      <c r="M475" s="4">
        <v>1.64</v>
      </c>
      <c r="N475" s="4">
        <v>0.901098901098901</v>
      </c>
      <c r="O475" s="4">
        <v>4.0</v>
      </c>
      <c r="P475" s="4">
        <v>0.02104646949148603</v>
      </c>
      <c r="Q475" s="4">
        <v>0.281412894808166</v>
      </c>
      <c r="R475" s="4" t="s">
        <v>133</v>
      </c>
      <c r="S475" s="4" t="s">
        <v>82</v>
      </c>
      <c r="T475" s="4">
        <v>9367.12758</v>
      </c>
      <c r="U475" s="6">
        <v>44496.0</v>
      </c>
    </row>
    <row r="476" ht="15.75" customHeight="1">
      <c r="A476" s="1" t="s">
        <v>988</v>
      </c>
      <c r="B476" s="7" t="s">
        <v>989</v>
      </c>
      <c r="C476" s="4">
        <v>9.32</v>
      </c>
      <c r="D476" s="4">
        <v>9.75</v>
      </c>
      <c r="E476" s="4">
        <v>0.9558974358974359</v>
      </c>
      <c r="F476" s="4">
        <v>0.01502145922746781</v>
      </c>
      <c r="G476" s="4">
        <v>0.009061742488986946</v>
      </c>
      <c r="H476" s="4">
        <v>0.02</v>
      </c>
      <c r="I476" s="4">
        <v>0.05217962776264251</v>
      </c>
      <c r="J476" s="4" t="s">
        <v>23</v>
      </c>
      <c r="K476" s="4" t="s">
        <v>24</v>
      </c>
      <c r="L476" s="4">
        <v>0.64</v>
      </c>
      <c r="M476" s="4">
        <v>0.14</v>
      </c>
      <c r="N476" s="4">
        <v>0.21875</v>
      </c>
      <c r="O476" s="4">
        <v>0.0</v>
      </c>
      <c r="P476" s="4">
        <v>0.2011244339814311</v>
      </c>
      <c r="Q476" s="4">
        <v>-0.08927131752082701</v>
      </c>
      <c r="R476" s="4" t="s">
        <v>70</v>
      </c>
      <c r="S476" s="4" t="s">
        <v>71</v>
      </c>
      <c r="T476" s="4">
        <v>1577.561538</v>
      </c>
      <c r="U476" s="6">
        <v>44500.0</v>
      </c>
    </row>
    <row r="477" ht="15.75" customHeight="1">
      <c r="A477" s="1" t="s">
        <v>990</v>
      </c>
      <c r="B477" s="7" t="s">
        <v>991</v>
      </c>
      <c r="C477" s="4">
        <v>22.92</v>
      </c>
      <c r="D477" s="4">
        <v>19.0</v>
      </c>
      <c r="E477" s="4">
        <v>1.206315789473684</v>
      </c>
      <c r="F477" s="4">
        <v>0.06544502617801047</v>
      </c>
      <c r="G477" s="4">
        <v>-0.03681924272183146</v>
      </c>
      <c r="H477" s="4">
        <v>0.03</v>
      </c>
      <c r="I477" s="4">
        <v>0.05195850833435345</v>
      </c>
      <c r="J477" s="4" t="s">
        <v>59</v>
      </c>
      <c r="K477" s="4" t="s">
        <v>23</v>
      </c>
      <c r="L477" s="4">
        <v>1.56</v>
      </c>
      <c r="M477" s="4">
        <v>1.5</v>
      </c>
      <c r="N477" s="4">
        <v>0.9615384615384615</v>
      </c>
      <c r="O477" s="4">
        <v>0.0</v>
      </c>
      <c r="P477" s="4">
        <v>0.0</v>
      </c>
      <c r="Q477" s="4">
        <v>0.311699143225414</v>
      </c>
      <c r="R477" s="4" t="s">
        <v>70</v>
      </c>
      <c r="S477" s="4" t="s">
        <v>71</v>
      </c>
      <c r="T477" s="4">
        <v>838.166676</v>
      </c>
      <c r="U477" s="6">
        <v>44526.0</v>
      </c>
    </row>
    <row r="478" ht="15.75" customHeight="1">
      <c r="A478" s="1" t="s">
        <v>992</v>
      </c>
      <c r="B478" s="7" t="s">
        <v>993</v>
      </c>
      <c r="C478" s="4">
        <v>24.31</v>
      </c>
      <c r="D478" s="4">
        <v>21.0</v>
      </c>
      <c r="E478" s="4">
        <v>1.157619047619048</v>
      </c>
      <c r="F478" s="4">
        <v>0.03290826820238586</v>
      </c>
      <c r="G478" s="4">
        <v>-0.02884876413016191</v>
      </c>
      <c r="H478" s="4">
        <v>0.05</v>
      </c>
      <c r="I478" s="4">
        <v>0.05183737248089715</v>
      </c>
      <c r="J478" s="4" t="s">
        <v>29</v>
      </c>
      <c r="K478" s="4" t="s">
        <v>29</v>
      </c>
      <c r="L478" s="4">
        <v>1.78</v>
      </c>
      <c r="M478" s="4">
        <v>0.8</v>
      </c>
      <c r="N478" s="4">
        <v>0.4494382022471911</v>
      </c>
      <c r="O478" s="4">
        <v>10.0</v>
      </c>
      <c r="P478" s="4">
        <v>0.03928904495613805</v>
      </c>
      <c r="Q478" s="4">
        <v>0.282748182728997</v>
      </c>
      <c r="R478" s="4" t="s">
        <v>30</v>
      </c>
      <c r="S478" s="4" t="s">
        <v>150</v>
      </c>
      <c r="T478" s="4">
        <v>865.180697</v>
      </c>
      <c r="U478" s="6">
        <v>44513.0</v>
      </c>
    </row>
    <row r="479" ht="15.75" customHeight="1">
      <c r="A479" s="1" t="s">
        <v>994</v>
      </c>
      <c r="B479" s="7" t="s">
        <v>995</v>
      </c>
      <c r="C479" s="4">
        <v>116.2</v>
      </c>
      <c r="D479" s="4">
        <v>122.0</v>
      </c>
      <c r="E479" s="4">
        <v>0.9524590163934427</v>
      </c>
      <c r="F479" s="4">
        <v>0.04612736660929432</v>
      </c>
      <c r="G479" s="4">
        <v>0.009789244294172494</v>
      </c>
      <c r="H479" s="4">
        <v>0.0</v>
      </c>
      <c r="I479" s="4">
        <v>0.05171045034802058</v>
      </c>
      <c r="J479" s="4" t="s">
        <v>29</v>
      </c>
      <c r="K479" s="4" t="s">
        <v>44</v>
      </c>
      <c r="L479" s="4">
        <v>8.7</v>
      </c>
      <c r="M479" s="4">
        <v>5.36</v>
      </c>
      <c r="N479" s="4">
        <v>0.6160919540229886</v>
      </c>
      <c r="O479" s="4">
        <v>34.0</v>
      </c>
      <c r="P479" s="4">
        <v>0.008799010229586735</v>
      </c>
      <c r="Q479" s="4">
        <v>0.272817486805685</v>
      </c>
      <c r="R479" s="4" t="s">
        <v>30</v>
      </c>
      <c r="S479" s="4" t="s">
        <v>26</v>
      </c>
      <c r="T479" s="4">
        <v>220546.545993</v>
      </c>
      <c r="U479" s="6">
        <v>44501.0</v>
      </c>
    </row>
    <row r="480" ht="15.75" customHeight="1">
      <c r="A480" s="1" t="s">
        <v>996</v>
      </c>
      <c r="B480" s="7" t="s">
        <v>997</v>
      </c>
      <c r="C480" s="4">
        <v>136.42</v>
      </c>
      <c r="D480" s="4">
        <v>112.0</v>
      </c>
      <c r="E480" s="4">
        <v>1.218035714285714</v>
      </c>
      <c r="F480" s="4">
        <v>0.03342618384401114</v>
      </c>
      <c r="G480" s="4">
        <v>-0.03867996079658553</v>
      </c>
      <c r="H480" s="4">
        <v>0.06</v>
      </c>
      <c r="I480" s="4">
        <v>0.05169055020895486</v>
      </c>
      <c r="J480" s="4" t="s">
        <v>29</v>
      </c>
      <c r="K480" s="4" t="s">
        <v>44</v>
      </c>
      <c r="L480" s="4">
        <v>6.2</v>
      </c>
      <c r="M480" s="4">
        <v>4.56</v>
      </c>
      <c r="N480" s="4">
        <v>0.7354838709677418</v>
      </c>
      <c r="O480" s="4">
        <v>49.0</v>
      </c>
      <c r="P480" s="4">
        <v>0.03932663634209943</v>
      </c>
      <c r="Q480" s="4">
        <v>0.010941977799448</v>
      </c>
      <c r="R480" s="4" t="s">
        <v>30</v>
      </c>
      <c r="S480" s="4" t="s">
        <v>150</v>
      </c>
      <c r="T480" s="4">
        <v>45588.076992</v>
      </c>
      <c r="U480" s="6">
        <v>44499.0</v>
      </c>
    </row>
    <row r="481" ht="15.75" customHeight="1">
      <c r="A481" s="1" t="s">
        <v>998</v>
      </c>
      <c r="B481" s="7" t="s">
        <v>999</v>
      </c>
      <c r="C481" s="4">
        <v>242.97</v>
      </c>
      <c r="D481" s="4">
        <v>239.0</v>
      </c>
      <c r="E481" s="4">
        <v>1.016610878661088</v>
      </c>
      <c r="F481" s="4">
        <v>0.01481664403012718</v>
      </c>
      <c r="G481" s="4">
        <v>-0.003289463221388234</v>
      </c>
      <c r="H481" s="4">
        <v>0.04</v>
      </c>
      <c r="I481" s="4">
        <v>0.05148544183457293</v>
      </c>
      <c r="J481" s="4" t="s">
        <v>44</v>
      </c>
      <c r="K481" s="4" t="s">
        <v>29</v>
      </c>
      <c r="L481" s="4">
        <v>13.25</v>
      </c>
      <c r="M481" s="4">
        <v>3.6</v>
      </c>
      <c r="N481" s="4">
        <v>0.2716981132075472</v>
      </c>
      <c r="O481" s="4">
        <v>54.0</v>
      </c>
      <c r="P481" s="4">
        <v>0.06010506010596317</v>
      </c>
      <c r="Q481" s="4">
        <v>0.428772595637213</v>
      </c>
      <c r="R481" s="4" t="s">
        <v>30</v>
      </c>
      <c r="S481" s="4" t="s">
        <v>150</v>
      </c>
      <c r="T481" s="4">
        <v>118616.708379</v>
      </c>
      <c r="U481" s="6">
        <v>44536.0</v>
      </c>
    </row>
    <row r="482" ht="15.75" customHeight="1">
      <c r="A482" s="1" t="s">
        <v>1000</v>
      </c>
      <c r="B482" s="7" t="s">
        <v>1001</v>
      </c>
      <c r="C482" s="4">
        <v>51.0</v>
      </c>
      <c r="D482" s="4">
        <v>45.0</v>
      </c>
      <c r="E482" s="4">
        <v>1.133333333333333</v>
      </c>
      <c r="F482" s="4">
        <v>0.02588235294117647</v>
      </c>
      <c r="G482" s="4">
        <v>-0.02472191044052729</v>
      </c>
      <c r="H482" s="4">
        <v>0.05</v>
      </c>
      <c r="I482" s="4">
        <v>0.05148276887809189</v>
      </c>
      <c r="J482" s="4" t="s">
        <v>44</v>
      </c>
      <c r="K482" s="4" t="s">
        <v>44</v>
      </c>
      <c r="L482" s="4">
        <v>4.5</v>
      </c>
      <c r="M482" s="4">
        <v>1.32</v>
      </c>
      <c r="N482" s="4">
        <v>0.2933333333333333</v>
      </c>
      <c r="O482" s="4">
        <v>30.0</v>
      </c>
      <c r="P482" s="4">
        <v>0.0698417929634616</v>
      </c>
      <c r="Q482" s="4">
        <v>0.177260860231435</v>
      </c>
      <c r="R482" s="4" t="s">
        <v>30</v>
      </c>
      <c r="S482" s="4" t="s">
        <v>82</v>
      </c>
      <c r="T482" s="4">
        <v>358.907451</v>
      </c>
      <c r="U482" s="6">
        <v>44253.0</v>
      </c>
    </row>
    <row r="483" ht="15.75" customHeight="1">
      <c r="A483" s="1" t="s">
        <v>1002</v>
      </c>
      <c r="B483" s="7" t="s">
        <v>1003</v>
      </c>
      <c r="C483" s="4">
        <v>61.02</v>
      </c>
      <c r="D483" s="4">
        <v>90.0</v>
      </c>
      <c r="E483" s="4">
        <v>0.678</v>
      </c>
      <c r="F483" s="4">
        <v>0.02867912159947558</v>
      </c>
      <c r="G483" s="4">
        <v>0.08082171407861471</v>
      </c>
      <c r="H483" s="4">
        <v>-0.05</v>
      </c>
      <c r="I483" s="4">
        <v>0.0513758747649844</v>
      </c>
      <c r="J483" s="4" t="s">
        <v>23</v>
      </c>
      <c r="K483" s="4" t="s">
        <v>23</v>
      </c>
      <c r="L483" s="4">
        <v>9.0</v>
      </c>
      <c r="M483" s="4">
        <v>1.75</v>
      </c>
      <c r="N483" s="4">
        <v>0.1944444444444444</v>
      </c>
      <c r="O483" s="4">
        <v>0.0</v>
      </c>
      <c r="P483" s="4">
        <v>0.0</v>
      </c>
      <c r="Q483" s="4">
        <v>0.025051450791669</v>
      </c>
      <c r="R483" s="4" t="s">
        <v>30</v>
      </c>
      <c r="S483" s="4" t="s">
        <v>76</v>
      </c>
      <c r="T483" s="4">
        <v>20740.00431</v>
      </c>
      <c r="U483" s="6">
        <v>44509.0</v>
      </c>
    </row>
    <row r="484" ht="15.75" customHeight="1">
      <c r="A484" s="1" t="s">
        <v>1004</v>
      </c>
      <c r="B484" s="7" t="s">
        <v>1005</v>
      </c>
      <c r="C484" s="4">
        <v>56.88</v>
      </c>
      <c r="D484" s="4">
        <v>62.0</v>
      </c>
      <c r="E484" s="4">
        <v>0.9174193548387097</v>
      </c>
      <c r="F484" s="4">
        <v>0.03234880450070324</v>
      </c>
      <c r="G484" s="4">
        <v>0.01738755371678535</v>
      </c>
      <c r="H484" s="4">
        <v>0.0</v>
      </c>
      <c r="I484" s="4">
        <v>0.05113495491760678</v>
      </c>
      <c r="J484" s="4" t="s">
        <v>23</v>
      </c>
      <c r="K484" s="4" t="s">
        <v>23</v>
      </c>
      <c r="L484" s="4">
        <v>5.15</v>
      </c>
      <c r="M484" s="4">
        <v>1.84</v>
      </c>
      <c r="N484" s="4">
        <v>0.3572815533980582</v>
      </c>
      <c r="O484" s="4">
        <v>10.0</v>
      </c>
      <c r="P484" s="4">
        <v>0.05979888147511248</v>
      </c>
      <c r="Q484" s="4">
        <v>0.264719800520539</v>
      </c>
      <c r="R484" s="4" t="s">
        <v>30</v>
      </c>
      <c r="S484" s="4" t="s">
        <v>82</v>
      </c>
      <c r="T484" s="4">
        <v>82428.722976</v>
      </c>
      <c r="U484" s="6">
        <v>44491.0</v>
      </c>
    </row>
    <row r="485" ht="15.75" customHeight="1">
      <c r="A485" s="1" t="s">
        <v>1006</v>
      </c>
      <c r="B485" s="7" t="s">
        <v>1007</v>
      </c>
      <c r="C485" s="4">
        <v>75.54</v>
      </c>
      <c r="D485" s="4">
        <v>61.0</v>
      </c>
      <c r="E485" s="4">
        <v>1.238360655737705</v>
      </c>
      <c r="F485" s="4">
        <v>0.02647603918453799</v>
      </c>
      <c r="G485" s="4">
        <v>-0.04185647089645761</v>
      </c>
      <c r="H485" s="4">
        <v>0.07</v>
      </c>
      <c r="I485" s="4">
        <v>0.05081195379486192</v>
      </c>
      <c r="J485" s="4" t="s">
        <v>44</v>
      </c>
      <c r="K485" s="4" t="s">
        <v>29</v>
      </c>
      <c r="L485" s="4">
        <v>3.2</v>
      </c>
      <c r="M485" s="4">
        <v>2.0</v>
      </c>
      <c r="N485" s="4">
        <v>0.625</v>
      </c>
      <c r="O485" s="4">
        <v>49.0</v>
      </c>
      <c r="P485" s="4">
        <v>0.03886011825408464</v>
      </c>
      <c r="Q485" s="4">
        <v>-0.143400759914236</v>
      </c>
      <c r="R485" s="4" t="s">
        <v>30</v>
      </c>
      <c r="S485" s="4" t="s">
        <v>37</v>
      </c>
      <c r="T485" s="4">
        <v>29266.207236</v>
      </c>
      <c r="U485" s="6">
        <v>44493.0</v>
      </c>
    </row>
    <row r="486" ht="15.75" customHeight="1">
      <c r="A486" s="1" t="s">
        <v>1008</v>
      </c>
      <c r="B486" s="7" t="s">
        <v>1009</v>
      </c>
      <c r="C486" s="4">
        <v>83.7</v>
      </c>
      <c r="D486" s="4">
        <v>74.0</v>
      </c>
      <c r="E486" s="4">
        <v>1.131081081081081</v>
      </c>
      <c r="F486" s="4">
        <v>0.02520908004778972</v>
      </c>
      <c r="G486" s="4">
        <v>-0.02433381716620708</v>
      </c>
      <c r="H486" s="4">
        <v>0.05</v>
      </c>
      <c r="I486" s="4">
        <v>0.05042783947812124</v>
      </c>
      <c r="J486" s="4" t="s">
        <v>29</v>
      </c>
      <c r="K486" s="4" t="s">
        <v>23</v>
      </c>
      <c r="L486" s="4">
        <v>4.6</v>
      </c>
      <c r="M486" s="4">
        <v>2.11</v>
      </c>
      <c r="N486" s="4">
        <v>0.4586956521739131</v>
      </c>
      <c r="O486" s="4">
        <v>0.0</v>
      </c>
      <c r="P486" s="4">
        <v>0.0597253677135221</v>
      </c>
      <c r="Q486" s="4">
        <v>0.21084864391951</v>
      </c>
      <c r="R486" s="4" t="s">
        <v>30</v>
      </c>
      <c r="S486" s="4" t="s">
        <v>79</v>
      </c>
      <c r="T486" s="4">
        <v>141168.0</v>
      </c>
      <c r="U486" s="6">
        <v>44513.0</v>
      </c>
    </row>
    <row r="487" ht="15.75" customHeight="1">
      <c r="A487" s="1" t="s">
        <v>1010</v>
      </c>
      <c r="B487" s="7" t="s">
        <v>1011</v>
      </c>
      <c r="C487" s="4">
        <v>134.72</v>
      </c>
      <c r="D487" s="4">
        <v>92.0</v>
      </c>
      <c r="E487" s="4">
        <v>1.464347826086956</v>
      </c>
      <c r="F487" s="4">
        <v>0.03236342042755345</v>
      </c>
      <c r="G487" s="4">
        <v>-0.07344511384132801</v>
      </c>
      <c r="H487" s="4">
        <v>0.1</v>
      </c>
      <c r="I487" s="4">
        <v>0.05006806222745719</v>
      </c>
      <c r="J487" s="4" t="s">
        <v>59</v>
      </c>
      <c r="K487" s="4" t="s">
        <v>24</v>
      </c>
      <c r="L487" s="4">
        <v>4.6</v>
      </c>
      <c r="M487" s="4">
        <v>4.36</v>
      </c>
      <c r="N487" s="4">
        <v>0.9478260869565219</v>
      </c>
      <c r="O487" s="4">
        <v>0.0</v>
      </c>
      <c r="P487" s="4">
        <v>0.02981918386499416</v>
      </c>
      <c r="Q487" s="4">
        <v>1.261509032659367</v>
      </c>
      <c r="R487" s="4" t="s">
        <v>30</v>
      </c>
      <c r="S487" s="4" t="s">
        <v>82</v>
      </c>
      <c r="T487" s="4">
        <v>92899.412708</v>
      </c>
      <c r="U487" s="6">
        <v>44494.0</v>
      </c>
    </row>
    <row r="488" ht="15.75" customHeight="1">
      <c r="A488" s="1" t="s">
        <v>1012</v>
      </c>
      <c r="B488" s="7" t="s">
        <v>1013</v>
      </c>
      <c r="C488" s="4">
        <v>58.57</v>
      </c>
      <c r="D488" s="4">
        <v>62.0</v>
      </c>
      <c r="E488" s="4">
        <v>0.9446774193548387</v>
      </c>
      <c r="F488" s="4">
        <v>0.0097319446815776</v>
      </c>
      <c r="G488" s="4">
        <v>0.01144737844851207</v>
      </c>
      <c r="H488" s="4">
        <v>0.03</v>
      </c>
      <c r="I488" s="4">
        <v>0.04992464804263519</v>
      </c>
      <c r="J488" s="4" t="s">
        <v>23</v>
      </c>
      <c r="K488" s="4" t="s">
        <v>59</v>
      </c>
      <c r="L488" s="4">
        <v>3.08</v>
      </c>
      <c r="M488" s="4">
        <v>0.57</v>
      </c>
      <c r="N488" s="4">
        <v>0.185064935064935</v>
      </c>
      <c r="O488" s="4">
        <v>0.0</v>
      </c>
      <c r="P488" s="4">
        <v>0.0</v>
      </c>
      <c r="Q488" s="4">
        <v>-0.192883191070537</v>
      </c>
      <c r="R488" s="4" t="s">
        <v>30</v>
      </c>
      <c r="S488" s="4" t="s">
        <v>150</v>
      </c>
      <c r="T488" s="4">
        <v>98032.175859</v>
      </c>
      <c r="U488" s="6">
        <v>44530.0</v>
      </c>
    </row>
    <row r="489" ht="15.75" customHeight="1">
      <c r="A489" s="1" t="s">
        <v>1014</v>
      </c>
      <c r="B489" s="7" t="s">
        <v>1015</v>
      </c>
      <c r="C489" s="4">
        <v>30.17</v>
      </c>
      <c r="D489" s="4">
        <v>25.0</v>
      </c>
      <c r="E489" s="4">
        <v>1.2068</v>
      </c>
      <c r="F489" s="4">
        <v>0.06297646668876367</v>
      </c>
      <c r="G489" s="4">
        <v>-0.03689654751649807</v>
      </c>
      <c r="H489" s="4">
        <v>0.03</v>
      </c>
      <c r="I489" s="4">
        <v>0.04987146178971869</v>
      </c>
      <c r="J489" s="4" t="s">
        <v>59</v>
      </c>
      <c r="K489" s="4" t="s">
        <v>23</v>
      </c>
      <c r="L489" s="4">
        <v>1.9</v>
      </c>
      <c r="M489" s="4">
        <v>1.9</v>
      </c>
      <c r="N489" s="4">
        <v>1.0</v>
      </c>
      <c r="O489" s="4">
        <v>0.0</v>
      </c>
      <c r="P489" s="4">
        <v>0.0</v>
      </c>
      <c r="Q489" s="4">
        <v>0.158253662549541</v>
      </c>
      <c r="R489" s="4" t="s">
        <v>30</v>
      </c>
      <c r="S489" s="4" t="s">
        <v>150</v>
      </c>
      <c r="T489" s="4">
        <v>1955.343868</v>
      </c>
      <c r="U489" s="6">
        <v>44511.0</v>
      </c>
    </row>
    <row r="490" ht="15.75" customHeight="1">
      <c r="A490" s="1" t="s">
        <v>1016</v>
      </c>
      <c r="B490" s="7" t="s">
        <v>1017</v>
      </c>
      <c r="C490" s="4">
        <v>14.01</v>
      </c>
      <c r="D490" s="4">
        <v>11.0</v>
      </c>
      <c r="E490" s="4">
        <v>1.273636363636364</v>
      </c>
      <c r="F490" s="4">
        <v>0.09992862241256245</v>
      </c>
      <c r="G490" s="4">
        <v>-0.04722377832228863</v>
      </c>
      <c r="H490" s="4">
        <v>0.003</v>
      </c>
      <c r="I490" s="4">
        <v>0.04979232492288355</v>
      </c>
      <c r="J490" s="4" t="s">
        <v>59</v>
      </c>
      <c r="K490" s="4" t="s">
        <v>23</v>
      </c>
      <c r="L490" s="4">
        <v>1.38</v>
      </c>
      <c r="M490" s="4">
        <v>1.4</v>
      </c>
      <c r="N490" s="4">
        <v>1.014492753623188</v>
      </c>
      <c r="O490" s="4">
        <v>0.0</v>
      </c>
      <c r="P490" s="4">
        <v>-0.01471229526229867</v>
      </c>
      <c r="Q490" s="4">
        <v>0.302443522360535</v>
      </c>
      <c r="R490" s="4" t="s">
        <v>70</v>
      </c>
      <c r="S490" s="4" t="s">
        <v>71</v>
      </c>
      <c r="T490" s="4">
        <v>1896.963454</v>
      </c>
      <c r="U490" s="6">
        <v>44503.0</v>
      </c>
    </row>
    <row r="491" ht="15.75" customHeight="1">
      <c r="A491" s="1" t="s">
        <v>1018</v>
      </c>
      <c r="B491" s="7" t="s">
        <v>1019</v>
      </c>
      <c r="C491" s="4">
        <v>73.8</v>
      </c>
      <c r="D491" s="4">
        <v>70.0</v>
      </c>
      <c r="E491" s="4">
        <v>1.054285714285714</v>
      </c>
      <c r="F491" s="4">
        <v>0.001084010840108401</v>
      </c>
      <c r="G491" s="4">
        <v>-0.01051700339409867</v>
      </c>
      <c r="H491" s="4">
        <v>0.06</v>
      </c>
      <c r="I491" s="4">
        <v>0.04974617977232354</v>
      </c>
      <c r="J491" s="4" t="s">
        <v>44</v>
      </c>
      <c r="K491" s="4" t="s">
        <v>24</v>
      </c>
      <c r="L491" s="4">
        <v>3.25</v>
      </c>
      <c r="M491" s="4">
        <v>0.08</v>
      </c>
      <c r="N491" s="4">
        <v>0.02461538461538462</v>
      </c>
      <c r="O491" s="4">
        <v>0.0</v>
      </c>
      <c r="P491" s="4">
        <v>0.0</v>
      </c>
      <c r="Q491" s="4">
        <v>0.5135708120700201</v>
      </c>
      <c r="R491" s="4" t="s">
        <v>30</v>
      </c>
      <c r="S491" s="4" t="s">
        <v>79</v>
      </c>
      <c r="T491" s="4">
        <v>15925.721928</v>
      </c>
      <c r="U491" s="6">
        <v>44504.0</v>
      </c>
    </row>
    <row r="492" ht="15.75" customHeight="1">
      <c r="A492" s="1" t="s">
        <v>1020</v>
      </c>
      <c r="B492" s="7" t="s">
        <v>1021</v>
      </c>
      <c r="C492" s="4">
        <v>44.79</v>
      </c>
      <c r="D492" s="4">
        <v>42.0</v>
      </c>
      <c r="E492" s="4">
        <v>1.066428571428572</v>
      </c>
      <c r="F492" s="4">
        <v>0.01518196025898638</v>
      </c>
      <c r="G492" s="4">
        <v>-0.01278068085600381</v>
      </c>
      <c r="H492" s="4">
        <v>0.05</v>
      </c>
      <c r="I492" s="4">
        <v>0.04940852541035956</v>
      </c>
      <c r="J492" s="4" t="s">
        <v>23</v>
      </c>
      <c r="K492" s="4" t="s">
        <v>24</v>
      </c>
      <c r="L492" s="4">
        <v>3.8</v>
      </c>
      <c r="M492" s="4">
        <v>0.68</v>
      </c>
      <c r="N492" s="4">
        <v>0.1789473684210527</v>
      </c>
      <c r="O492" s="4">
        <v>0.0</v>
      </c>
      <c r="P492" s="4">
        <v>0.0</v>
      </c>
      <c r="Q492" s="4">
        <v>0.117045379332114</v>
      </c>
      <c r="R492" s="4" t="s">
        <v>30</v>
      </c>
      <c r="S492" s="4" t="s">
        <v>79</v>
      </c>
      <c r="T492" s="4">
        <v>10521.163547</v>
      </c>
      <c r="U492" s="6">
        <v>44506.0</v>
      </c>
    </row>
    <row r="493" ht="15.75" customHeight="1">
      <c r="A493" s="1" t="s">
        <v>1022</v>
      </c>
      <c r="B493" s="7" t="s">
        <v>1023</v>
      </c>
      <c r="C493" s="4">
        <v>6.65</v>
      </c>
      <c r="D493" s="4">
        <v>4.13</v>
      </c>
      <c r="E493" s="4">
        <v>1.610169491525424</v>
      </c>
      <c r="F493" s="4">
        <v>0.08270676691729323</v>
      </c>
      <c r="G493" s="4">
        <v>-0.09087064440035775</v>
      </c>
      <c r="H493" s="4">
        <v>0.05</v>
      </c>
      <c r="I493" s="4">
        <v>0.04923967036058197</v>
      </c>
      <c r="J493" s="4" t="s">
        <v>59</v>
      </c>
      <c r="K493" s="4" t="s">
        <v>23</v>
      </c>
      <c r="L493" s="4">
        <v>0.55</v>
      </c>
      <c r="M493" s="4">
        <v>0.55</v>
      </c>
      <c r="N493" s="4">
        <v>1.0</v>
      </c>
      <c r="O493" s="4">
        <v>0.0</v>
      </c>
      <c r="P493" s="4">
        <v>0.04941452284458392</v>
      </c>
      <c r="Q493" s="4">
        <v>1.291960507757405</v>
      </c>
      <c r="R493" s="4" t="s">
        <v>30</v>
      </c>
      <c r="S493" s="4" t="s">
        <v>26</v>
      </c>
      <c r="T493" s="4">
        <v>79.077258</v>
      </c>
      <c r="U493" s="6">
        <v>44516.0</v>
      </c>
    </row>
    <row r="494" ht="15.75" customHeight="1">
      <c r="A494" s="1" t="s">
        <v>1024</v>
      </c>
      <c r="B494" s="7" t="s">
        <v>1025</v>
      </c>
      <c r="C494" s="4">
        <v>3.71</v>
      </c>
      <c r="D494" s="4">
        <v>3.5</v>
      </c>
      <c r="E494" s="4">
        <v>1.06</v>
      </c>
      <c r="F494" s="4">
        <v>0.0646900269541779</v>
      </c>
      <c r="G494" s="4">
        <v>-0.011586139329545</v>
      </c>
      <c r="H494" s="4">
        <v>0.0</v>
      </c>
      <c r="I494" s="4">
        <v>0.04844291603386242</v>
      </c>
      <c r="J494" s="4" t="s">
        <v>24</v>
      </c>
      <c r="K494" s="4" t="s">
        <v>29</v>
      </c>
      <c r="L494" s="4">
        <v>0.5</v>
      </c>
      <c r="M494" s="4">
        <v>0.24</v>
      </c>
      <c r="N494" s="4">
        <v>0.48</v>
      </c>
      <c r="O494" s="4">
        <v>0.0</v>
      </c>
      <c r="P494" s="4">
        <v>0.0</v>
      </c>
      <c r="Q494" s="4">
        <v>-0.177691192461036</v>
      </c>
      <c r="R494" s="4" t="s">
        <v>30</v>
      </c>
      <c r="S494" s="4" t="s">
        <v>82</v>
      </c>
      <c r="T494" s="4">
        <v>32893.675015</v>
      </c>
      <c r="U494" s="6">
        <v>44506.0</v>
      </c>
    </row>
    <row r="495" ht="15.75" customHeight="1">
      <c r="A495" s="1" t="s">
        <v>1026</v>
      </c>
      <c r="B495" s="7" t="s">
        <v>1027</v>
      </c>
      <c r="C495" s="4">
        <v>70.15</v>
      </c>
      <c r="D495" s="4">
        <v>60.0</v>
      </c>
      <c r="E495" s="4">
        <v>1.169166666666667</v>
      </c>
      <c r="F495" s="4">
        <v>0.02993585174625802</v>
      </c>
      <c r="G495" s="4">
        <v>-0.03077476056505102</v>
      </c>
      <c r="H495" s="4">
        <v>0.05</v>
      </c>
      <c r="I495" s="4">
        <v>0.04818583792130293</v>
      </c>
      <c r="J495" s="4" t="s">
        <v>24</v>
      </c>
      <c r="K495" s="4" t="s">
        <v>24</v>
      </c>
      <c r="L495" s="4">
        <v>4.6</v>
      </c>
      <c r="M495" s="4">
        <v>2.1</v>
      </c>
      <c r="N495" s="4">
        <v>0.4565217391304348</v>
      </c>
      <c r="O495" s="4">
        <v>0.0</v>
      </c>
      <c r="P495" s="4">
        <v>0.04998501218567775</v>
      </c>
      <c r="Q495" s="4">
        <v>0.498083325142415</v>
      </c>
      <c r="R495" s="4" t="s">
        <v>30</v>
      </c>
      <c r="S495" s="4" t="s">
        <v>82</v>
      </c>
      <c r="T495" s="4">
        <v>17287.687483</v>
      </c>
      <c r="U495" s="6">
        <v>44522.0</v>
      </c>
    </row>
    <row r="496" ht="15.75" customHeight="1">
      <c r="A496" s="1" t="s">
        <v>1028</v>
      </c>
      <c r="B496" s="7" t="s">
        <v>1029</v>
      </c>
      <c r="C496" s="4">
        <v>178.44</v>
      </c>
      <c r="D496" s="4">
        <v>161.0</v>
      </c>
      <c r="E496" s="4">
        <v>1.10832298136646</v>
      </c>
      <c r="F496" s="4">
        <v>0.02353732347007398</v>
      </c>
      <c r="G496" s="4">
        <v>-0.02035949774864154</v>
      </c>
      <c r="H496" s="4">
        <v>0.045</v>
      </c>
      <c r="I496" s="4">
        <v>0.04814038398608012</v>
      </c>
      <c r="J496" s="4" t="s">
        <v>23</v>
      </c>
      <c r="K496" s="4" t="s">
        <v>23</v>
      </c>
      <c r="L496" s="4">
        <v>6.98</v>
      </c>
      <c r="M496" s="4">
        <v>4.2</v>
      </c>
      <c r="N496" s="4">
        <v>0.6017191977077364</v>
      </c>
      <c r="O496" s="4">
        <v>0.0</v>
      </c>
      <c r="P496" s="4">
        <v>0.05997935097636264</v>
      </c>
      <c r="Q496" s="4">
        <v>0.3095600776529761</v>
      </c>
      <c r="R496" s="4" t="s">
        <v>70</v>
      </c>
      <c r="S496" s="4" t="s">
        <v>71</v>
      </c>
      <c r="T496" s="4">
        <v>4867.363619</v>
      </c>
      <c r="U496" s="6">
        <v>44513.0</v>
      </c>
    </row>
    <row r="497" ht="15.75" customHeight="1">
      <c r="A497" s="1" t="s">
        <v>1030</v>
      </c>
      <c r="B497" s="7" t="s">
        <v>1031</v>
      </c>
      <c r="C497" s="4">
        <v>56.9</v>
      </c>
      <c r="D497" s="4">
        <v>57.0</v>
      </c>
      <c r="E497" s="4">
        <v>0.9982456140350877</v>
      </c>
      <c r="F497" s="4">
        <v>0.02952548330404218</v>
      </c>
      <c r="G497" s="4">
        <v>3.512470132440715E-4</v>
      </c>
      <c r="H497" s="4">
        <v>0.02</v>
      </c>
      <c r="I497" s="4">
        <v>0.04772193942138503</v>
      </c>
      <c r="J497" s="4" t="s">
        <v>29</v>
      </c>
      <c r="K497" s="4" t="s">
        <v>29</v>
      </c>
      <c r="L497" s="4">
        <v>3.15</v>
      </c>
      <c r="M497" s="4">
        <v>1.68</v>
      </c>
      <c r="N497" s="4">
        <v>0.5333333333333333</v>
      </c>
      <c r="O497" s="4">
        <v>29.0</v>
      </c>
      <c r="P497" s="4">
        <v>0.01946539682289394</v>
      </c>
      <c r="Q497" s="4">
        <v>0.033433958829508</v>
      </c>
      <c r="R497" s="4" t="s">
        <v>30</v>
      </c>
      <c r="S497" s="4" t="s">
        <v>82</v>
      </c>
      <c r="T497" s="4">
        <v>1464.202886</v>
      </c>
      <c r="U497" s="6">
        <v>44490.0</v>
      </c>
    </row>
    <row r="498" ht="15.75" customHeight="1">
      <c r="A498" s="1" t="s">
        <v>1032</v>
      </c>
      <c r="B498" s="7" t="s">
        <v>1033</v>
      </c>
      <c r="C498" s="4">
        <v>130.98</v>
      </c>
      <c r="D498" s="4">
        <v>112.0</v>
      </c>
      <c r="E498" s="4">
        <v>1.169464285714286</v>
      </c>
      <c r="F498" s="4">
        <v>0.03023362345396244</v>
      </c>
      <c r="G498" s="4">
        <v>-0.03082409755891502</v>
      </c>
      <c r="H498" s="4">
        <v>0.05</v>
      </c>
      <c r="I498" s="4">
        <v>0.04758781038840798</v>
      </c>
      <c r="J498" s="4" t="s">
        <v>29</v>
      </c>
      <c r="K498" s="4" t="s">
        <v>29</v>
      </c>
      <c r="L498" s="4">
        <v>7.0</v>
      </c>
      <c r="M498" s="4">
        <v>3.96</v>
      </c>
      <c r="N498" s="4">
        <v>0.5657142857142857</v>
      </c>
      <c r="O498" s="4">
        <v>24.0</v>
      </c>
      <c r="P498" s="4">
        <v>0.04008868188296377</v>
      </c>
      <c r="Q498" s="4">
        <v>0.130419666984476</v>
      </c>
      <c r="R498" s="4" t="s">
        <v>30</v>
      </c>
      <c r="S498" s="4" t="s">
        <v>150</v>
      </c>
      <c r="T498" s="4">
        <v>13952.847692</v>
      </c>
      <c r="U498" s="6">
        <v>44525.0</v>
      </c>
    </row>
    <row r="499" ht="15.75" customHeight="1">
      <c r="A499" s="1" t="s">
        <v>1034</v>
      </c>
      <c r="B499" s="7" t="s">
        <v>1035</v>
      </c>
      <c r="C499" s="4">
        <v>72.81</v>
      </c>
      <c r="D499" s="4">
        <v>74.0</v>
      </c>
      <c r="E499" s="4">
        <v>0.9839189189189189</v>
      </c>
      <c r="F499" s="4">
        <v>0.02527125394863343</v>
      </c>
      <c r="G499" s="4">
        <v>0.003247619084528752</v>
      </c>
      <c r="H499" s="4">
        <v>0.02</v>
      </c>
      <c r="I499" s="4">
        <v>0.0474060040757629</v>
      </c>
      <c r="J499" s="4" t="s">
        <v>23</v>
      </c>
      <c r="K499" s="4" t="s">
        <v>24</v>
      </c>
      <c r="L499" s="4">
        <v>5.8</v>
      </c>
      <c r="M499" s="4">
        <v>1.84</v>
      </c>
      <c r="N499" s="4">
        <v>0.3172413793103449</v>
      </c>
      <c r="O499" s="4">
        <v>6.0</v>
      </c>
      <c r="P499" s="4">
        <v>0.03066894385040531</v>
      </c>
      <c r="Q499" s="4">
        <v>0.6560239589009831</v>
      </c>
      <c r="R499" s="4" t="s">
        <v>30</v>
      </c>
      <c r="S499" s="4" t="s">
        <v>26</v>
      </c>
      <c r="T499" s="4">
        <v>93790.311712</v>
      </c>
      <c r="U499" s="6">
        <v>44504.0</v>
      </c>
    </row>
    <row r="500" ht="15.75" customHeight="1">
      <c r="A500" s="1" t="s">
        <v>1036</v>
      </c>
      <c r="B500" s="7" t="s">
        <v>1037</v>
      </c>
      <c r="C500" s="4">
        <v>136.04</v>
      </c>
      <c r="D500" s="4">
        <v>112.0</v>
      </c>
      <c r="E500" s="4">
        <v>1.214642857142857</v>
      </c>
      <c r="F500" s="4">
        <v>0.01646574536900912</v>
      </c>
      <c r="G500" s="4">
        <v>-0.03814350954783863</v>
      </c>
      <c r="H500" s="4">
        <v>0.07</v>
      </c>
      <c r="I500" s="4">
        <v>0.04714143627640732</v>
      </c>
      <c r="J500" s="4" t="s">
        <v>44</v>
      </c>
      <c r="K500" s="4" t="s">
        <v>29</v>
      </c>
      <c r="L500" s="4">
        <v>6.2</v>
      </c>
      <c r="M500" s="4">
        <v>2.24</v>
      </c>
      <c r="N500" s="4">
        <v>0.3612903225806452</v>
      </c>
      <c r="O500" s="4">
        <v>26.0</v>
      </c>
      <c r="P500" s="4">
        <v>0.0799150058822331</v>
      </c>
      <c r="Q500" s="4">
        <v>0.160540585735108</v>
      </c>
      <c r="R500" s="4" t="s">
        <v>30</v>
      </c>
      <c r="S500" s="4" t="s">
        <v>79</v>
      </c>
      <c r="T500" s="4">
        <v>7950.261092</v>
      </c>
      <c r="U500" s="6">
        <v>44500.0</v>
      </c>
    </row>
    <row r="501" ht="15.75" customHeight="1">
      <c r="A501" s="1" t="s">
        <v>1038</v>
      </c>
      <c r="B501" s="7" t="s">
        <v>1039</v>
      </c>
      <c r="C501" s="4">
        <v>73.45</v>
      </c>
      <c r="D501" s="4">
        <v>64.0</v>
      </c>
      <c r="E501" s="4">
        <v>1.14765625</v>
      </c>
      <c r="F501" s="4">
        <v>0.01089176310415249</v>
      </c>
      <c r="G501" s="4">
        <v>-0.0271684769576509</v>
      </c>
      <c r="H501" s="4">
        <v>0.065</v>
      </c>
      <c r="I501" s="4">
        <v>0.04711974732869861</v>
      </c>
      <c r="J501" s="4" t="s">
        <v>44</v>
      </c>
      <c r="K501" s="4" t="s">
        <v>29</v>
      </c>
      <c r="L501" s="4">
        <v>3.37</v>
      </c>
      <c r="M501" s="4">
        <v>0.8</v>
      </c>
      <c r="N501" s="4">
        <v>0.2373887240356083</v>
      </c>
      <c r="O501" s="4">
        <v>44.0</v>
      </c>
      <c r="P501" s="4">
        <v>0.05988502997905321</v>
      </c>
      <c r="Q501" s="4">
        <v>0.436677603928711</v>
      </c>
      <c r="R501" s="4" t="s">
        <v>30</v>
      </c>
      <c r="S501" s="4" t="s">
        <v>79</v>
      </c>
      <c r="T501" s="4">
        <v>12020.337828</v>
      </c>
      <c r="U501" s="6">
        <v>44503.0</v>
      </c>
    </row>
    <row r="502" ht="15.75" customHeight="1">
      <c r="A502" s="1" t="s">
        <v>1040</v>
      </c>
      <c r="B502" s="7" t="s">
        <v>1041</v>
      </c>
      <c r="C502" s="4">
        <v>80.72</v>
      </c>
      <c r="D502" s="4">
        <v>65.0</v>
      </c>
      <c r="E502" s="4">
        <v>1.241846153846154</v>
      </c>
      <c r="F502" s="4">
        <v>0.01189296333002973</v>
      </c>
      <c r="G502" s="4">
        <v>-0.04239492134685974</v>
      </c>
      <c r="H502" s="4">
        <v>0.08</v>
      </c>
      <c r="I502" s="4">
        <v>0.046778490088631</v>
      </c>
      <c r="J502" s="4" t="s">
        <v>29</v>
      </c>
      <c r="K502" s="4" t="s">
        <v>24</v>
      </c>
      <c r="L502" s="4">
        <v>4.05</v>
      </c>
      <c r="M502" s="4">
        <v>0.96</v>
      </c>
      <c r="N502" s="4">
        <v>0.237037037037037</v>
      </c>
      <c r="O502" s="4">
        <v>2.0</v>
      </c>
      <c r="P502" s="4">
        <v>0.07214502590085092</v>
      </c>
      <c r="Q502" s="4">
        <v>-0.019005212315657</v>
      </c>
      <c r="R502" s="4" t="s">
        <v>30</v>
      </c>
      <c r="S502" s="4" t="s">
        <v>34</v>
      </c>
      <c r="T502" s="4">
        <v>41242.766154</v>
      </c>
      <c r="U502" s="6">
        <v>44504.0</v>
      </c>
    </row>
    <row r="503" ht="15.75" customHeight="1">
      <c r="A503" s="1" t="s">
        <v>1042</v>
      </c>
      <c r="B503" s="7" t="s">
        <v>1043</v>
      </c>
      <c r="C503" s="4">
        <v>201.28</v>
      </c>
      <c r="D503" s="4">
        <v>168.0</v>
      </c>
      <c r="E503" s="4">
        <v>1.198095238095238</v>
      </c>
      <c r="F503" s="4">
        <v>0.02205882352941177</v>
      </c>
      <c r="G503" s="4">
        <v>-0.0355011112821878</v>
      </c>
      <c r="H503" s="4">
        <v>0.06</v>
      </c>
      <c r="I503" s="4">
        <v>0.04675350166588621</v>
      </c>
      <c r="J503" s="4" t="s">
        <v>44</v>
      </c>
      <c r="K503" s="4" t="s">
        <v>29</v>
      </c>
      <c r="L503" s="4">
        <v>10.5</v>
      </c>
      <c r="M503" s="4">
        <v>4.44</v>
      </c>
      <c r="N503" s="4">
        <v>0.4228571428571429</v>
      </c>
      <c r="O503" s="4">
        <v>28.0</v>
      </c>
      <c r="P503" s="4">
        <v>0.07987360286076095</v>
      </c>
      <c r="Q503" s="4">
        <v>0.102372999998328</v>
      </c>
      <c r="R503" s="4" t="s">
        <v>30</v>
      </c>
      <c r="S503" s="4" t="s">
        <v>79</v>
      </c>
      <c r="T503" s="4">
        <v>106998.24848</v>
      </c>
      <c r="U503" s="6">
        <v>44503.0</v>
      </c>
    </row>
    <row r="504" ht="15.75" customHeight="1">
      <c r="A504" s="1" t="s">
        <v>1044</v>
      </c>
      <c r="B504" s="7" t="s">
        <v>1045</v>
      </c>
      <c r="C504" s="4">
        <v>83.76</v>
      </c>
      <c r="D504" s="4">
        <v>66.0</v>
      </c>
      <c r="E504" s="4">
        <v>1.269090909090909</v>
      </c>
      <c r="F504" s="4">
        <v>0.02435530085959885</v>
      </c>
      <c r="G504" s="4">
        <v>-0.04654224956954522</v>
      </c>
      <c r="H504" s="4">
        <v>0.07</v>
      </c>
      <c r="I504" s="4">
        <v>0.04647275980267174</v>
      </c>
      <c r="J504" s="4" t="s">
        <v>29</v>
      </c>
      <c r="K504" s="4" t="s">
        <v>29</v>
      </c>
      <c r="L504" s="4">
        <v>4.15</v>
      </c>
      <c r="M504" s="4">
        <v>2.04</v>
      </c>
      <c r="N504" s="4">
        <v>0.4915662650602409</v>
      </c>
      <c r="O504" s="4">
        <v>27.0</v>
      </c>
      <c r="P504" s="4">
        <v>0.06990981876632385</v>
      </c>
      <c r="Q504" s="4">
        <v>0.124039279705762</v>
      </c>
      <c r="R504" s="4" t="s">
        <v>30</v>
      </c>
      <c r="S504" s="4" t="s">
        <v>79</v>
      </c>
      <c r="T504" s="4">
        <v>121403.642654</v>
      </c>
      <c r="U504" s="6">
        <v>44497.0</v>
      </c>
    </row>
    <row r="505" ht="15.75" customHeight="1">
      <c r="A505" s="1" t="s">
        <v>1046</v>
      </c>
      <c r="B505" s="7" t="s">
        <v>1047</v>
      </c>
      <c r="C505" s="4">
        <v>4.11</v>
      </c>
      <c r="D505" s="4">
        <v>3.4</v>
      </c>
      <c r="E505" s="4">
        <v>1.208823529411765</v>
      </c>
      <c r="F505" s="4">
        <v>0.1021897810218978</v>
      </c>
      <c r="G505" s="4">
        <v>-0.03721920410995094</v>
      </c>
      <c r="H505" s="4">
        <v>0.0</v>
      </c>
      <c r="I505" s="4">
        <v>0.04641829282769061</v>
      </c>
      <c r="J505" s="4" t="s">
        <v>59</v>
      </c>
      <c r="K505" s="4" t="s">
        <v>23</v>
      </c>
      <c r="L505" s="4">
        <v>0.34</v>
      </c>
      <c r="M505" s="4">
        <v>0.42</v>
      </c>
      <c r="N505" s="4">
        <v>1.235294117647059</v>
      </c>
      <c r="O505" s="4">
        <v>0.0</v>
      </c>
      <c r="P505" s="4">
        <v>-0.05892880441130122</v>
      </c>
      <c r="Q505" s="4">
        <v>0.331828442437923</v>
      </c>
      <c r="R505" s="4" t="s">
        <v>133</v>
      </c>
      <c r="S505" s="4" t="s">
        <v>82</v>
      </c>
      <c r="T505" s="4">
        <v>205.076286</v>
      </c>
      <c r="U505" s="6">
        <v>44502.0</v>
      </c>
    </row>
    <row r="506" ht="15.75" customHeight="1">
      <c r="A506" s="1" t="s">
        <v>1048</v>
      </c>
      <c r="B506" s="7" t="s">
        <v>1049</v>
      </c>
      <c r="C506" s="4">
        <v>121.97</v>
      </c>
      <c r="D506" s="4">
        <v>113.0</v>
      </c>
      <c r="E506" s="4">
        <v>1.079380530973451</v>
      </c>
      <c r="F506" s="4">
        <v>0.01098630810855128</v>
      </c>
      <c r="G506" s="4">
        <v>-0.01516135048657408</v>
      </c>
      <c r="H506" s="4">
        <v>0.05</v>
      </c>
      <c r="I506" s="4">
        <v>0.04598286670294316</v>
      </c>
      <c r="J506" s="4" t="s">
        <v>44</v>
      </c>
      <c r="K506" s="4" t="s">
        <v>29</v>
      </c>
      <c r="L506" s="4">
        <v>6.3</v>
      </c>
      <c r="M506" s="4">
        <v>1.34</v>
      </c>
      <c r="N506" s="4">
        <v>0.2126984126984127</v>
      </c>
      <c r="O506" s="4">
        <v>54.0</v>
      </c>
      <c r="P506" s="4">
        <v>0.08012069093414587</v>
      </c>
      <c r="Q506" s="4">
        <v>0.010978170443868</v>
      </c>
      <c r="R506" s="4" t="s">
        <v>30</v>
      </c>
      <c r="S506" s="4" t="s">
        <v>76</v>
      </c>
      <c r="T506" s="4">
        <v>2609.64697</v>
      </c>
      <c r="U506" s="6">
        <v>44499.0</v>
      </c>
    </row>
    <row r="507" ht="15.75" customHeight="1">
      <c r="A507" s="1" t="s">
        <v>1050</v>
      </c>
      <c r="B507" s="7" t="s">
        <v>1051</v>
      </c>
      <c r="C507" s="4">
        <v>16.58</v>
      </c>
      <c r="D507" s="4">
        <v>13.7</v>
      </c>
      <c r="E507" s="4">
        <v>1.21021897810219</v>
      </c>
      <c r="F507" s="4">
        <v>0.0796139927623643</v>
      </c>
      <c r="G507" s="4">
        <v>-0.03744133437082497</v>
      </c>
      <c r="H507" s="4">
        <v>0.001</v>
      </c>
      <c r="I507" s="4">
        <v>0.04592953137813049</v>
      </c>
      <c r="J507" s="4" t="s">
        <v>59</v>
      </c>
      <c r="K507" s="4" t="s">
        <v>23</v>
      </c>
      <c r="L507" s="4">
        <v>1.28</v>
      </c>
      <c r="M507" s="4">
        <v>1.32</v>
      </c>
      <c r="N507" s="4">
        <v>1.03125</v>
      </c>
      <c r="O507" s="4">
        <v>0.0</v>
      </c>
      <c r="P507" s="4">
        <v>0.01896393794917839</v>
      </c>
      <c r="Q507" s="4">
        <v>0.256958709746393</v>
      </c>
      <c r="R507" s="4" t="s">
        <v>133</v>
      </c>
      <c r="S507" s="4" t="s">
        <v>82</v>
      </c>
      <c r="T507" s="4">
        <v>1907.704486</v>
      </c>
      <c r="U507" s="6">
        <v>44506.0</v>
      </c>
    </row>
    <row r="508" ht="15.75" customHeight="1">
      <c r="A508" s="1" t="s">
        <v>1052</v>
      </c>
      <c r="B508" s="7" t="s">
        <v>1053</v>
      </c>
      <c r="C508" s="4">
        <v>92.26</v>
      </c>
      <c r="D508" s="4">
        <v>77.0</v>
      </c>
      <c r="E508" s="4">
        <v>1.198181818181818</v>
      </c>
      <c r="F508" s="4">
        <v>0.0315412963364405</v>
      </c>
      <c r="G508" s="4">
        <v>-0.03551505053744664</v>
      </c>
      <c r="H508" s="4">
        <v>0.052</v>
      </c>
      <c r="I508" s="4">
        <v>0.04588614796940038</v>
      </c>
      <c r="J508" s="4" t="s">
        <v>23</v>
      </c>
      <c r="K508" s="4" t="s">
        <v>29</v>
      </c>
      <c r="L508" s="4">
        <v>4.06</v>
      </c>
      <c r="M508" s="4">
        <v>2.91</v>
      </c>
      <c r="N508" s="4">
        <v>0.7167487684729065</v>
      </c>
      <c r="O508" s="4">
        <v>18.0</v>
      </c>
      <c r="P508" s="4">
        <v>0.03701846058818714</v>
      </c>
      <c r="Q508" s="4">
        <v>0.006736977403906001</v>
      </c>
      <c r="R508" s="4" t="s">
        <v>30</v>
      </c>
      <c r="S508" s="4" t="s">
        <v>52</v>
      </c>
      <c r="T508" s="4">
        <v>28758.166191</v>
      </c>
      <c r="U508" s="6">
        <v>44502.0</v>
      </c>
    </row>
    <row r="509" ht="15.75" customHeight="1">
      <c r="A509" s="1" t="s">
        <v>1054</v>
      </c>
      <c r="B509" s="7" t="s">
        <v>1055</v>
      </c>
      <c r="C509" s="4">
        <v>104.92</v>
      </c>
      <c r="D509" s="4">
        <v>90.0</v>
      </c>
      <c r="E509" s="4">
        <v>1.165777777777778</v>
      </c>
      <c r="F509" s="4">
        <v>0.0385055280213496</v>
      </c>
      <c r="G509" s="4">
        <v>-0.03021191161443493</v>
      </c>
      <c r="H509" s="4">
        <v>0.04</v>
      </c>
      <c r="I509" s="4">
        <v>0.04581909563629938</v>
      </c>
      <c r="J509" s="4" t="s">
        <v>29</v>
      </c>
      <c r="K509" s="4" t="s">
        <v>44</v>
      </c>
      <c r="L509" s="4">
        <v>6.0</v>
      </c>
      <c r="M509" s="4">
        <v>4.04</v>
      </c>
      <c r="N509" s="4">
        <v>0.6733333333333333</v>
      </c>
      <c r="O509" s="4">
        <v>28.0</v>
      </c>
      <c r="P509" s="4">
        <v>0.02496011802205444</v>
      </c>
      <c r="Q509" s="4">
        <v>0.004268579114598</v>
      </c>
      <c r="R509" s="4" t="s">
        <v>30</v>
      </c>
      <c r="S509" s="4" t="s">
        <v>52</v>
      </c>
      <c r="T509" s="4">
        <v>20753.328831</v>
      </c>
      <c r="U509" s="6">
        <v>44510.0</v>
      </c>
    </row>
    <row r="510" ht="15.75" customHeight="1">
      <c r="A510" s="1" t="s">
        <v>1056</v>
      </c>
      <c r="B510" s="7" t="s">
        <v>1057</v>
      </c>
      <c r="C510" s="4">
        <v>16.26</v>
      </c>
      <c r="D510" s="4">
        <v>12.0</v>
      </c>
      <c r="E510" s="4">
        <v>1.355</v>
      </c>
      <c r="F510" s="4">
        <v>0.08118081180811808</v>
      </c>
      <c r="G510" s="4">
        <v>-0.05895120926801756</v>
      </c>
      <c r="H510" s="4">
        <v>0.02</v>
      </c>
      <c r="I510" s="4">
        <v>0.04500420064342836</v>
      </c>
      <c r="J510" s="4" t="s">
        <v>59</v>
      </c>
      <c r="K510" s="4" t="s">
        <v>23</v>
      </c>
      <c r="L510" s="4">
        <v>1.5</v>
      </c>
      <c r="M510" s="4">
        <v>1.32</v>
      </c>
      <c r="N510" s="4">
        <v>0.88</v>
      </c>
      <c r="O510" s="4">
        <v>1.0</v>
      </c>
      <c r="P510" s="4">
        <v>0.02036554426441151</v>
      </c>
      <c r="Q510" s="4">
        <v>0.59076888848437</v>
      </c>
      <c r="R510" s="4" t="s">
        <v>30</v>
      </c>
      <c r="S510" s="4" t="s">
        <v>71</v>
      </c>
      <c r="T510" s="4">
        <v>3726.196473</v>
      </c>
      <c r="U510" s="6">
        <v>44515.0</v>
      </c>
    </row>
    <row r="511" ht="15.75" customHeight="1">
      <c r="A511" s="1" t="s">
        <v>1058</v>
      </c>
      <c r="B511" s="7" t="s">
        <v>1059</v>
      </c>
      <c r="C511" s="4">
        <v>26.25</v>
      </c>
      <c r="D511" s="4">
        <v>30.0</v>
      </c>
      <c r="E511" s="4">
        <v>0.875</v>
      </c>
      <c r="F511" s="4">
        <v>0.01752380952380952</v>
      </c>
      <c r="G511" s="4">
        <v>0.02706608708935176</v>
      </c>
      <c r="H511" s="4">
        <v>0.0</v>
      </c>
      <c r="I511" s="4">
        <v>0.04477497968063715</v>
      </c>
      <c r="J511" s="4" t="s">
        <v>44</v>
      </c>
      <c r="K511" s="4" t="s">
        <v>29</v>
      </c>
      <c r="L511" s="4">
        <v>3.0</v>
      </c>
      <c r="M511" s="4">
        <v>0.46</v>
      </c>
      <c r="N511" s="4">
        <v>0.1533333333333333</v>
      </c>
      <c r="O511" s="4">
        <v>28.0</v>
      </c>
      <c r="P511" s="4">
        <v>0.05103901130952315</v>
      </c>
      <c r="Q511" s="4">
        <v>0.178181426474746</v>
      </c>
      <c r="R511" s="4" t="s">
        <v>30</v>
      </c>
      <c r="S511" s="4" t="s">
        <v>82</v>
      </c>
      <c r="T511" s="4">
        <v>117.528206</v>
      </c>
      <c r="U511" s="6">
        <v>44512.0</v>
      </c>
    </row>
    <row r="512" ht="15.75" customHeight="1">
      <c r="A512" s="1" t="s">
        <v>1060</v>
      </c>
      <c r="B512" s="7" t="s">
        <v>1061</v>
      </c>
      <c r="C512" s="4">
        <v>34.29</v>
      </c>
      <c r="D512" s="4">
        <v>31.0</v>
      </c>
      <c r="E512" s="4">
        <v>1.106129032258065</v>
      </c>
      <c r="F512" s="4">
        <v>0.03762029746281715</v>
      </c>
      <c r="G512" s="4">
        <v>-0.01997119255541457</v>
      </c>
      <c r="H512" s="4">
        <v>0.03</v>
      </c>
      <c r="I512" s="4">
        <v>0.04476968657917646</v>
      </c>
      <c r="J512" s="4" t="s">
        <v>59</v>
      </c>
      <c r="K512" s="4" t="s">
        <v>24</v>
      </c>
      <c r="L512" s="4">
        <v>1.76</v>
      </c>
      <c r="M512" s="4">
        <v>1.29</v>
      </c>
      <c r="N512" s="4">
        <v>0.7329545454545455</v>
      </c>
      <c r="O512" s="4">
        <v>8.0</v>
      </c>
      <c r="P512" s="4">
        <v>0.01504434962783696</v>
      </c>
      <c r="Q512" s="4">
        <v>0.377267588626905</v>
      </c>
      <c r="R512" s="4" t="s">
        <v>70</v>
      </c>
      <c r="S512" s="4" t="s">
        <v>71</v>
      </c>
      <c r="T512" s="4">
        <v>7506.287087</v>
      </c>
      <c r="U512" s="6">
        <v>44526.0</v>
      </c>
    </row>
    <row r="513" ht="15.75" customHeight="1">
      <c r="A513" s="1" t="s">
        <v>1062</v>
      </c>
      <c r="B513" s="7" t="s">
        <v>1063</v>
      </c>
      <c r="C513" s="4">
        <v>135.27</v>
      </c>
      <c r="D513" s="4">
        <v>107.0</v>
      </c>
      <c r="E513" s="4">
        <v>1.264205607476636</v>
      </c>
      <c r="F513" s="4">
        <v>0.01360242478006949</v>
      </c>
      <c r="G513" s="4">
        <v>-0.0458064918086365</v>
      </c>
      <c r="H513" s="4">
        <v>0.08</v>
      </c>
      <c r="I513" s="4">
        <v>0.04475399750160758</v>
      </c>
      <c r="J513" s="4" t="s">
        <v>29</v>
      </c>
      <c r="K513" s="4" t="s">
        <v>24</v>
      </c>
      <c r="L513" s="4">
        <v>4.12</v>
      </c>
      <c r="M513" s="4">
        <v>1.84</v>
      </c>
      <c r="N513" s="4">
        <v>0.4466019417475728</v>
      </c>
      <c r="O513" s="4">
        <v>17.0</v>
      </c>
      <c r="P513" s="4">
        <v>0.0649189212487713</v>
      </c>
      <c r="Q513" s="4">
        <v>0.43859209220589</v>
      </c>
      <c r="R513" s="4" t="s">
        <v>30</v>
      </c>
      <c r="S513" s="4" t="s">
        <v>79</v>
      </c>
      <c r="T513" s="4">
        <v>42934.635243</v>
      </c>
      <c r="U513" s="6">
        <v>44502.0</v>
      </c>
    </row>
    <row r="514" ht="15.75" customHeight="1">
      <c r="A514" s="1" t="s">
        <v>1064</v>
      </c>
      <c r="B514" s="7" t="s">
        <v>1065</v>
      </c>
      <c r="C514" s="4">
        <v>13.47</v>
      </c>
      <c r="D514" s="4">
        <v>11.96</v>
      </c>
      <c r="E514" s="4">
        <v>1.126254180602007</v>
      </c>
      <c r="F514" s="4">
        <v>0.03563474387527839</v>
      </c>
      <c r="G514" s="4">
        <v>-0.02349894510069217</v>
      </c>
      <c r="H514" s="4">
        <v>0.025</v>
      </c>
      <c r="I514" s="4">
        <v>0.04451347461057087</v>
      </c>
      <c r="J514" s="4" t="s">
        <v>24</v>
      </c>
      <c r="K514" s="4" t="s">
        <v>24</v>
      </c>
      <c r="L514" s="4">
        <v>0.92</v>
      </c>
      <c r="M514" s="4">
        <v>0.48</v>
      </c>
      <c r="N514" s="4">
        <v>0.5217391304347826</v>
      </c>
      <c r="O514" s="4">
        <v>1.0</v>
      </c>
      <c r="P514" s="4">
        <v>0.09913211517808418</v>
      </c>
      <c r="Q514" s="4">
        <v>0.6075066362121111</v>
      </c>
      <c r="R514" s="4" t="s">
        <v>70</v>
      </c>
      <c r="S514" s="4" t="s">
        <v>71</v>
      </c>
      <c r="T514" s="4">
        <v>1097.451621</v>
      </c>
      <c r="U514" s="6">
        <v>44535.0</v>
      </c>
    </row>
    <row r="515" ht="15.75" customHeight="1">
      <c r="A515" s="1" t="s">
        <v>1066</v>
      </c>
      <c r="B515" s="7" t="s">
        <v>1067</v>
      </c>
      <c r="C515" s="4">
        <v>84.88</v>
      </c>
      <c r="D515" s="4">
        <v>72.8</v>
      </c>
      <c r="E515" s="4">
        <v>1.165934065934066</v>
      </c>
      <c r="F515" s="4">
        <v>0.0322808671065033</v>
      </c>
      <c r="G515" s="4">
        <v>-0.03023791214467419</v>
      </c>
      <c r="H515" s="4">
        <v>0.039</v>
      </c>
      <c r="I515" s="4">
        <v>0.04432969035104595</v>
      </c>
      <c r="J515" s="4" t="s">
        <v>29</v>
      </c>
      <c r="K515" s="4" t="s">
        <v>29</v>
      </c>
      <c r="L515" s="4">
        <v>6.62</v>
      </c>
      <c r="M515" s="4">
        <v>2.74</v>
      </c>
      <c r="N515" s="4">
        <v>0.4138972809667674</v>
      </c>
      <c r="O515" s="4">
        <v>7.0</v>
      </c>
      <c r="P515" s="4">
        <v>0.07860365022909654</v>
      </c>
      <c r="Q515" s="4">
        <v>0.393774124280388</v>
      </c>
      <c r="R515" s="4" t="s">
        <v>25</v>
      </c>
      <c r="S515" s="4" t="s">
        <v>52</v>
      </c>
      <c r="T515" s="4">
        <v>6485.06627</v>
      </c>
      <c r="U515" s="6">
        <v>44494.0</v>
      </c>
    </row>
    <row r="516" ht="15.75" customHeight="1">
      <c r="A516" s="1" t="s">
        <v>1068</v>
      </c>
      <c r="B516" s="7" t="s">
        <v>1069</v>
      </c>
      <c r="C516" s="4">
        <v>20.9</v>
      </c>
      <c r="D516" s="4">
        <v>19.11</v>
      </c>
      <c r="E516" s="4">
        <v>1.093668236525379</v>
      </c>
      <c r="F516" s="4">
        <v>0.03444976076555024</v>
      </c>
      <c r="G516" s="4">
        <v>-0.01774809404039701</v>
      </c>
      <c r="H516" s="4">
        <v>0.03</v>
      </c>
      <c r="I516" s="4">
        <v>0.04432448707002967</v>
      </c>
      <c r="J516" s="4" t="s">
        <v>59</v>
      </c>
      <c r="K516" s="4" t="s">
        <v>24</v>
      </c>
      <c r="L516" s="4">
        <v>0.91</v>
      </c>
      <c r="M516" s="4">
        <v>0.72</v>
      </c>
      <c r="N516" s="4">
        <v>0.7912087912087912</v>
      </c>
      <c r="O516" s="4">
        <v>1.0</v>
      </c>
      <c r="P516" s="4">
        <v>0.01872958559274807</v>
      </c>
      <c r="Q516" s="4">
        <v>0.425401918285148</v>
      </c>
      <c r="R516" s="4" t="s">
        <v>70</v>
      </c>
      <c r="S516" s="4" t="s">
        <v>71</v>
      </c>
      <c r="T516" s="4">
        <v>2053.327006</v>
      </c>
      <c r="U516" s="6">
        <v>44520.0</v>
      </c>
    </row>
    <row r="517" ht="15.75" customHeight="1">
      <c r="A517" s="1" t="s">
        <v>1070</v>
      </c>
      <c r="B517" s="7" t="s">
        <v>1071</v>
      </c>
      <c r="C517" s="4">
        <v>38.46</v>
      </c>
      <c r="D517" s="4">
        <v>55.8</v>
      </c>
      <c r="E517" s="4">
        <v>0.6892473118279571</v>
      </c>
      <c r="F517" s="4">
        <v>0.01768070722828913</v>
      </c>
      <c r="G517" s="4">
        <v>0.07727103710053473</v>
      </c>
      <c r="H517" s="4">
        <v>-0.053</v>
      </c>
      <c r="I517" s="4">
        <v>0.04423307506852314</v>
      </c>
      <c r="J517" s="4" t="s">
        <v>23</v>
      </c>
      <c r="K517" s="4" t="s">
        <v>24</v>
      </c>
      <c r="L517" s="4">
        <v>3.28</v>
      </c>
      <c r="M517" s="4">
        <v>0.68</v>
      </c>
      <c r="N517" s="4">
        <v>0.2073170731707317</v>
      </c>
      <c r="O517" s="4">
        <v>0.0</v>
      </c>
      <c r="P517" s="4">
        <v>0.1486983549970351</v>
      </c>
      <c r="Q517" s="4">
        <v>0.289443584740631</v>
      </c>
      <c r="R517" s="4" t="s">
        <v>70</v>
      </c>
      <c r="S517" s="4" t="s">
        <v>71</v>
      </c>
      <c r="T517" s="4">
        <v>28710.89485</v>
      </c>
      <c r="U517" s="6">
        <v>44506.0</v>
      </c>
    </row>
    <row r="518" ht="15.75" customHeight="1">
      <c r="A518" s="1" t="s">
        <v>1072</v>
      </c>
      <c r="B518" s="7" t="s">
        <v>1073</v>
      </c>
      <c r="C518" s="4">
        <v>24.36</v>
      </c>
      <c r="D518" s="4">
        <v>19.0</v>
      </c>
      <c r="E518" s="4">
        <v>1.282105263157895</v>
      </c>
      <c r="F518" s="4">
        <v>0.02586206896551724</v>
      </c>
      <c r="G518" s="4">
        <v>-0.04848582300978121</v>
      </c>
      <c r="H518" s="4">
        <v>0.07</v>
      </c>
      <c r="I518" s="4">
        <v>0.04396704692725151</v>
      </c>
      <c r="J518" s="4" t="s">
        <v>24</v>
      </c>
      <c r="K518" s="4" t="s">
        <v>24</v>
      </c>
      <c r="L518" s="4">
        <v>1.54</v>
      </c>
      <c r="M518" s="4">
        <v>0.63</v>
      </c>
      <c r="N518" s="4">
        <v>0.4090909090909091</v>
      </c>
      <c r="O518" s="4">
        <v>11.0</v>
      </c>
      <c r="P518" s="4">
        <v>0.04095039696925684</v>
      </c>
      <c r="Q518" s="4">
        <v>0.155293637132771</v>
      </c>
      <c r="R518" s="4" t="s">
        <v>30</v>
      </c>
      <c r="S518" s="4" t="s">
        <v>26</v>
      </c>
      <c r="T518" s="4">
        <v>15841.120577</v>
      </c>
      <c r="U518" s="6">
        <v>44513.0</v>
      </c>
    </row>
    <row r="519" ht="15.75" customHeight="1">
      <c r="A519" s="1" t="s">
        <v>1074</v>
      </c>
      <c r="B519" s="7" t="s">
        <v>1075</v>
      </c>
      <c r="C519" s="4">
        <v>43.03</v>
      </c>
      <c r="D519" s="4">
        <v>37.0</v>
      </c>
      <c r="E519" s="4">
        <v>1.162972972972973</v>
      </c>
      <c r="F519" s="4">
        <v>0.02416918429003021</v>
      </c>
      <c r="G519" s="4">
        <v>-0.02974458415430303</v>
      </c>
      <c r="H519" s="4">
        <v>0.05</v>
      </c>
      <c r="I519" s="4">
        <v>0.04359586641740143</v>
      </c>
      <c r="J519" s="4" t="s">
        <v>44</v>
      </c>
      <c r="K519" s="4" t="s">
        <v>29</v>
      </c>
      <c r="L519" s="4">
        <v>1.7</v>
      </c>
      <c r="M519" s="4">
        <v>1.04</v>
      </c>
      <c r="N519" s="4">
        <v>0.611764705882353</v>
      </c>
      <c r="O519" s="4">
        <v>56.0</v>
      </c>
      <c r="P519" s="4">
        <v>0.05042164036374652</v>
      </c>
      <c r="Q519" s="4">
        <v>-0.078590435281382</v>
      </c>
      <c r="R519" s="4" t="s">
        <v>30</v>
      </c>
      <c r="S519" s="4" t="s">
        <v>150</v>
      </c>
      <c r="T519" s="4">
        <v>23183.454585</v>
      </c>
      <c r="U519" s="6">
        <v>44444.0</v>
      </c>
    </row>
    <row r="520" ht="15.75" customHeight="1">
      <c r="A520" s="1" t="s">
        <v>1076</v>
      </c>
      <c r="B520" s="7" t="s">
        <v>1077</v>
      </c>
      <c r="C520" s="4">
        <v>230.02</v>
      </c>
      <c r="D520" s="4">
        <v>204.0</v>
      </c>
      <c r="E520" s="4">
        <v>1.127549019607843</v>
      </c>
      <c r="F520" s="4">
        <v>0.01738979219198331</v>
      </c>
      <c r="G520" s="4">
        <v>-0.02372332432263224</v>
      </c>
      <c r="H520" s="4">
        <v>0.05</v>
      </c>
      <c r="I520" s="4">
        <v>0.04351466365822132</v>
      </c>
      <c r="J520" s="4" t="s">
        <v>29</v>
      </c>
      <c r="K520" s="4" t="s">
        <v>23</v>
      </c>
      <c r="L520" s="4">
        <v>12.0</v>
      </c>
      <c r="M520" s="4">
        <v>4.0</v>
      </c>
      <c r="N520" s="4">
        <v>0.3333333333333333</v>
      </c>
      <c r="O520" s="4">
        <v>2.0</v>
      </c>
      <c r="P520" s="4">
        <v>0.06498652656427617</v>
      </c>
      <c r="Q520" s="4">
        <v>0.5071841380927731</v>
      </c>
      <c r="R520" s="4" t="s">
        <v>30</v>
      </c>
      <c r="S520" s="4" t="s">
        <v>37</v>
      </c>
      <c r="T520" s="4">
        <v>14145.895454</v>
      </c>
      <c r="U520" s="6">
        <v>44517.0</v>
      </c>
    </row>
    <row r="521" ht="15.75" customHeight="1">
      <c r="A521" s="1" t="s">
        <v>1078</v>
      </c>
      <c r="B521" s="7" t="s">
        <v>1079</v>
      </c>
      <c r="C521" s="4">
        <v>158.89</v>
      </c>
      <c r="D521" s="4">
        <v>117.0</v>
      </c>
      <c r="E521" s="4">
        <v>1.358034188034188</v>
      </c>
      <c r="F521" s="4">
        <v>0.01158033859903078</v>
      </c>
      <c r="G521" s="4">
        <v>-0.05937209325318948</v>
      </c>
      <c r="H521" s="4">
        <v>0.095</v>
      </c>
      <c r="I521" s="4">
        <v>0.04307200018366131</v>
      </c>
      <c r="J521" s="4" t="s">
        <v>44</v>
      </c>
      <c r="K521" s="4" t="s">
        <v>23</v>
      </c>
      <c r="L521" s="4">
        <v>4.68</v>
      </c>
      <c r="M521" s="4">
        <v>1.84</v>
      </c>
      <c r="N521" s="4">
        <v>0.3931623931623932</v>
      </c>
      <c r="O521" s="4">
        <v>31.0</v>
      </c>
      <c r="P521" s="4">
        <v>0.08991774272866437</v>
      </c>
      <c r="Q521" s="4">
        <v>-0.016559875106551</v>
      </c>
      <c r="R521" s="4" t="s">
        <v>30</v>
      </c>
      <c r="S521" s="4" t="s">
        <v>34</v>
      </c>
      <c r="T521" s="4">
        <v>11403.799749</v>
      </c>
      <c r="U521" s="6">
        <v>44512.0</v>
      </c>
    </row>
    <row r="522" ht="15.75" customHeight="1">
      <c r="A522" s="1" t="s">
        <v>1080</v>
      </c>
      <c r="B522" s="7" t="s">
        <v>1081</v>
      </c>
      <c r="C522" s="4">
        <v>63.38</v>
      </c>
      <c r="D522" s="4">
        <v>62.0</v>
      </c>
      <c r="E522" s="4">
        <v>1.022258064516129</v>
      </c>
      <c r="F522" s="4">
        <v>0.02903124013884506</v>
      </c>
      <c r="G522" s="4">
        <v>-0.004393115755474186</v>
      </c>
      <c r="H522" s="4">
        <v>0.02</v>
      </c>
      <c r="I522" s="4">
        <v>0.04288320927394307</v>
      </c>
      <c r="J522" s="4" t="s">
        <v>29</v>
      </c>
      <c r="K522" s="4" t="s">
        <v>29</v>
      </c>
      <c r="L522" s="4">
        <v>4.4</v>
      </c>
      <c r="M522" s="4">
        <v>1.84</v>
      </c>
      <c r="N522" s="4">
        <v>0.4181818181818182</v>
      </c>
      <c r="O522" s="4">
        <v>1.0</v>
      </c>
      <c r="P522" s="4">
        <v>0.01884169405651681</v>
      </c>
      <c r="Q522" s="4">
        <v>0.256666449871548</v>
      </c>
      <c r="R522" s="4" t="s">
        <v>30</v>
      </c>
      <c r="S522" s="4" t="s">
        <v>37</v>
      </c>
      <c r="T522" s="4">
        <v>2981.694006</v>
      </c>
      <c r="U522" s="6">
        <v>44441.0</v>
      </c>
    </row>
    <row r="523" ht="15.75" customHeight="1">
      <c r="A523" s="1" t="s">
        <v>1082</v>
      </c>
      <c r="B523" s="7" t="s">
        <v>1083</v>
      </c>
      <c r="C523" s="4">
        <v>54.96</v>
      </c>
      <c r="D523" s="4">
        <v>50.0</v>
      </c>
      <c r="E523" s="4">
        <v>1.0992</v>
      </c>
      <c r="F523" s="4">
        <v>0.03347889374090247</v>
      </c>
      <c r="G523" s="4">
        <v>-0.01873873382302638</v>
      </c>
      <c r="H523" s="4">
        <v>0.03</v>
      </c>
      <c r="I523" s="4">
        <v>0.04265839343407096</v>
      </c>
      <c r="J523" s="4" t="s">
        <v>24</v>
      </c>
      <c r="K523" s="4" t="s">
        <v>24</v>
      </c>
      <c r="L523" s="4">
        <v>4.18</v>
      </c>
      <c r="M523" s="4">
        <v>1.84</v>
      </c>
      <c r="N523" s="4">
        <v>0.4401913875598087</v>
      </c>
      <c r="O523" s="4">
        <v>1.0</v>
      </c>
      <c r="P523" s="4">
        <v>0.01984845658885503</v>
      </c>
      <c r="Q523" s="4">
        <v>0.240415908213359</v>
      </c>
      <c r="R523" s="4" t="s">
        <v>30</v>
      </c>
      <c r="S523" s="4" t="s">
        <v>37</v>
      </c>
      <c r="T523" s="4">
        <v>3093.424018</v>
      </c>
      <c r="U523" s="6">
        <v>44511.0</v>
      </c>
    </row>
    <row r="524" ht="15.75" customHeight="1">
      <c r="A524" s="1" t="s">
        <v>1084</v>
      </c>
      <c r="B524" s="7" t="s">
        <v>1085</v>
      </c>
      <c r="C524" s="4">
        <v>35.42</v>
      </c>
      <c r="D524" s="4">
        <v>38.0</v>
      </c>
      <c r="E524" s="4">
        <v>0.9321052631578948</v>
      </c>
      <c r="F524" s="4">
        <v>0.02936194240542066</v>
      </c>
      <c r="G524" s="4">
        <v>0.01416123912781875</v>
      </c>
      <c r="H524" s="4">
        <v>0.0</v>
      </c>
      <c r="I524" s="4">
        <v>0.04207552531419445</v>
      </c>
      <c r="J524" s="4" t="s">
        <v>44</v>
      </c>
      <c r="K524" s="4" t="s">
        <v>44</v>
      </c>
      <c r="L524" s="4">
        <v>3.2</v>
      </c>
      <c r="M524" s="4">
        <v>1.04</v>
      </c>
      <c r="N524" s="4">
        <v>0.325</v>
      </c>
      <c r="O524" s="4">
        <v>26.0</v>
      </c>
      <c r="P524" s="4">
        <v>0.02031177855938826</v>
      </c>
      <c r="Q524" s="4">
        <v>0.200790237276974</v>
      </c>
      <c r="R524" s="4" t="s">
        <v>30</v>
      </c>
      <c r="S524" s="4" t="s">
        <v>82</v>
      </c>
      <c r="T524" s="4">
        <v>560.979619</v>
      </c>
      <c r="U524" s="6">
        <v>44518.0</v>
      </c>
    </row>
    <row r="525" ht="15.75" customHeight="1">
      <c r="A525" s="1" t="s">
        <v>1086</v>
      </c>
      <c r="B525" s="7" t="s">
        <v>1087</v>
      </c>
      <c r="C525" s="4">
        <v>564.98</v>
      </c>
      <c r="D525" s="4">
        <v>420.0</v>
      </c>
      <c r="E525" s="4">
        <v>1.345190476190476</v>
      </c>
      <c r="F525" s="4">
        <v>0.02548762788063294</v>
      </c>
      <c r="G525" s="4">
        <v>-0.0575827144515646</v>
      </c>
      <c r="H525" s="4">
        <v>0.075</v>
      </c>
      <c r="I525" s="4">
        <v>0.04205607384565857</v>
      </c>
      <c r="J525" s="4" t="s">
        <v>24</v>
      </c>
      <c r="K525" s="4" t="s">
        <v>24</v>
      </c>
      <c r="L525" s="4">
        <v>28.0</v>
      </c>
      <c r="M525" s="4">
        <v>14.4</v>
      </c>
      <c r="N525" s="4">
        <v>0.5142857142857143</v>
      </c>
      <c r="O525" s="4">
        <v>10.0</v>
      </c>
      <c r="P525" s="4">
        <v>0.08001710619661218</v>
      </c>
      <c r="Q525" s="4">
        <v>0.398916198372793</v>
      </c>
      <c r="R525" s="4" t="s">
        <v>30</v>
      </c>
      <c r="S525" s="4" t="s">
        <v>34</v>
      </c>
      <c r="T525" s="4">
        <v>229731.282659</v>
      </c>
      <c r="U525" s="6">
        <v>44453.0</v>
      </c>
    </row>
    <row r="526" ht="15.75" customHeight="1">
      <c r="A526" s="1" t="s">
        <v>1088</v>
      </c>
      <c r="B526" s="7" t="s">
        <v>1089</v>
      </c>
      <c r="C526" s="4">
        <v>89.01</v>
      </c>
      <c r="D526" s="4">
        <v>73.0</v>
      </c>
      <c r="E526" s="4">
        <v>1.219315068493151</v>
      </c>
      <c r="F526" s="4">
        <v>0.02336816088079991</v>
      </c>
      <c r="G526" s="4">
        <v>-0.03888177661349623</v>
      </c>
      <c r="H526" s="4">
        <v>0.06</v>
      </c>
      <c r="I526" s="4">
        <v>0.04179806537809161</v>
      </c>
      <c r="J526" s="4" t="s">
        <v>29</v>
      </c>
      <c r="K526" s="4" t="s">
        <v>23</v>
      </c>
      <c r="L526" s="4">
        <v>4.06</v>
      </c>
      <c r="M526" s="4">
        <v>2.08</v>
      </c>
      <c r="N526" s="4">
        <v>0.5123152709359606</v>
      </c>
      <c r="O526" s="4">
        <v>8.0</v>
      </c>
      <c r="P526" s="4">
        <v>0.03496752704080697</v>
      </c>
      <c r="Q526" s="4">
        <v>0.330288520418069</v>
      </c>
      <c r="R526" s="4" t="s">
        <v>70</v>
      </c>
      <c r="S526" s="4" t="s">
        <v>71</v>
      </c>
      <c r="T526" s="4">
        <v>11304.075978</v>
      </c>
      <c r="U526" s="6">
        <v>44500.0</v>
      </c>
    </row>
    <row r="527" ht="15.75" customHeight="1">
      <c r="A527" s="1" t="s">
        <v>1090</v>
      </c>
      <c r="B527" s="7" t="s">
        <v>1091</v>
      </c>
      <c r="C527" s="4">
        <v>90.11</v>
      </c>
      <c r="D527" s="4">
        <v>69.0</v>
      </c>
      <c r="E527" s="4">
        <v>1.305942028985507</v>
      </c>
      <c r="F527" s="4">
        <v>0.01642437021418267</v>
      </c>
      <c r="G527" s="4">
        <v>-0.05198497560041926</v>
      </c>
      <c r="H527" s="4">
        <v>0.08</v>
      </c>
      <c r="I527" s="4">
        <v>0.04169630202273633</v>
      </c>
      <c r="J527" s="4" t="s">
        <v>44</v>
      </c>
      <c r="K527" s="4" t="s">
        <v>23</v>
      </c>
      <c r="L527" s="4">
        <v>3.0</v>
      </c>
      <c r="M527" s="4">
        <v>1.48</v>
      </c>
      <c r="N527" s="4">
        <v>0.4933333333333333</v>
      </c>
      <c r="O527" s="4">
        <v>36.0</v>
      </c>
      <c r="P527" s="4">
        <v>0.07146234783937033</v>
      </c>
      <c r="Q527" s="4">
        <v>-0.039367071577677</v>
      </c>
      <c r="R527" s="4" t="s">
        <v>30</v>
      </c>
      <c r="S527" s="4" t="s">
        <v>150</v>
      </c>
      <c r="T527" s="4">
        <v>23616.363448</v>
      </c>
      <c r="U527" s="6">
        <v>44470.0</v>
      </c>
    </row>
    <row r="528" ht="15.75" customHeight="1">
      <c r="A528" s="1" t="s">
        <v>1092</v>
      </c>
      <c r="B528" s="7" t="s">
        <v>1093</v>
      </c>
      <c r="C528" s="4">
        <v>164.43</v>
      </c>
      <c r="D528" s="4">
        <v>127.0</v>
      </c>
      <c r="E528" s="4">
        <v>1.294724409448819</v>
      </c>
      <c r="F528" s="4">
        <v>0.01435261205376148</v>
      </c>
      <c r="G528" s="4">
        <v>-0.05034790025468927</v>
      </c>
      <c r="H528" s="4">
        <v>0.08</v>
      </c>
      <c r="I528" s="4">
        <v>0.041564955285605</v>
      </c>
      <c r="J528" s="4" t="s">
        <v>44</v>
      </c>
      <c r="K528" s="4" t="s">
        <v>29</v>
      </c>
      <c r="L528" s="4">
        <v>6.7</v>
      </c>
      <c r="M528" s="4">
        <v>2.36</v>
      </c>
      <c r="N528" s="4">
        <v>0.3522388059701492</v>
      </c>
      <c r="O528" s="4">
        <v>50.0</v>
      </c>
      <c r="P528" s="4">
        <v>0.08014856837381279</v>
      </c>
      <c r="Q528" s="4">
        <v>0.107220716535204</v>
      </c>
      <c r="R528" s="4" t="s">
        <v>30</v>
      </c>
      <c r="S528" s="4" t="s">
        <v>76</v>
      </c>
      <c r="T528" s="4">
        <v>38076.722813</v>
      </c>
      <c r="U528" s="6">
        <v>44490.0</v>
      </c>
    </row>
    <row r="529" ht="15.75" customHeight="1">
      <c r="A529" s="1" t="s">
        <v>1094</v>
      </c>
      <c r="B529" s="7" t="s">
        <v>1095</v>
      </c>
      <c r="C529" s="4">
        <v>354.51</v>
      </c>
      <c r="D529" s="4">
        <v>370.0</v>
      </c>
      <c r="E529" s="4">
        <v>0.9581351351351352</v>
      </c>
      <c r="F529" s="4">
        <v>0.01184733858001185</v>
      </c>
      <c r="G529" s="4">
        <v>0.008589974165778669</v>
      </c>
      <c r="H529" s="4">
        <v>0.02</v>
      </c>
      <c r="I529" s="4">
        <v>0.04146005209760339</v>
      </c>
      <c r="J529" s="4" t="s">
        <v>29</v>
      </c>
      <c r="K529" s="4" t="s">
        <v>23</v>
      </c>
      <c r="L529" s="4">
        <v>21.75</v>
      </c>
      <c r="M529" s="4">
        <v>4.2</v>
      </c>
      <c r="N529" s="4">
        <v>0.1931034482758621</v>
      </c>
      <c r="O529" s="4">
        <v>1.0</v>
      </c>
      <c r="P529" s="4">
        <v>0.06997394153840619</v>
      </c>
      <c r="Q529" s="4">
        <v>0.393325649376167</v>
      </c>
      <c r="R529" s="4" t="s">
        <v>30</v>
      </c>
      <c r="S529" s="4" t="s">
        <v>79</v>
      </c>
      <c r="T529" s="4">
        <v>108285.870577</v>
      </c>
      <c r="U529" s="6">
        <v>44525.0</v>
      </c>
    </row>
    <row r="530" ht="15.75" customHeight="1">
      <c r="A530" s="1" t="s">
        <v>1096</v>
      </c>
      <c r="B530" s="7" t="s">
        <v>1097</v>
      </c>
      <c r="C530" s="4">
        <v>123.39</v>
      </c>
      <c r="D530" s="4">
        <v>94.0</v>
      </c>
      <c r="E530" s="4">
        <v>1.312659574468085</v>
      </c>
      <c r="F530" s="4">
        <v>0.02852743334143772</v>
      </c>
      <c r="G530" s="4">
        <v>-0.05295726275531398</v>
      </c>
      <c r="H530" s="4">
        <v>0.065</v>
      </c>
      <c r="I530" s="4">
        <v>0.04132986549797946</v>
      </c>
      <c r="J530" s="4" t="s">
        <v>23</v>
      </c>
      <c r="K530" s="4" t="s">
        <v>23</v>
      </c>
      <c r="L530" s="4">
        <v>10.46</v>
      </c>
      <c r="M530" s="4">
        <v>3.52</v>
      </c>
      <c r="N530" s="4">
        <v>0.3365200764818355</v>
      </c>
      <c r="O530" s="4">
        <v>10.0</v>
      </c>
      <c r="P530" s="4">
        <v>0.0799150058822331</v>
      </c>
      <c r="Q530" s="4">
        <v>0.7652925289908351</v>
      </c>
      <c r="R530" s="4" t="s">
        <v>30</v>
      </c>
      <c r="S530" s="4" t="s">
        <v>82</v>
      </c>
      <c r="T530" s="4">
        <v>1245.008273</v>
      </c>
      <c r="U530" s="6">
        <v>44513.0</v>
      </c>
    </row>
    <row r="531" ht="15.75" customHeight="1">
      <c r="A531" s="1" t="s">
        <v>1098</v>
      </c>
      <c r="B531" s="7" t="s">
        <v>1099</v>
      </c>
      <c r="C531" s="4">
        <v>17.67</v>
      </c>
      <c r="D531" s="4">
        <v>15.0</v>
      </c>
      <c r="E531" s="4">
        <v>1.178</v>
      </c>
      <c r="F531" s="4">
        <v>0.01641199773627617</v>
      </c>
      <c r="G531" s="4">
        <v>-0.03223270375436815</v>
      </c>
      <c r="H531" s="4">
        <v>0.06</v>
      </c>
      <c r="I531" s="4">
        <v>0.04110011882677322</v>
      </c>
      <c r="J531" s="4" t="s">
        <v>59</v>
      </c>
      <c r="K531" s="4" t="s">
        <v>59</v>
      </c>
      <c r="L531" s="4">
        <v>0.4</v>
      </c>
      <c r="M531" s="4">
        <v>0.29</v>
      </c>
      <c r="N531" s="4">
        <v>0.7249999999999999</v>
      </c>
      <c r="O531" s="4">
        <v>6.0</v>
      </c>
      <c r="P531" s="4">
        <v>0.01988310171094443</v>
      </c>
      <c r="Q531" s="4">
        <v>0.234387197501951</v>
      </c>
      <c r="R531" s="4" t="s">
        <v>30</v>
      </c>
      <c r="S531" s="4" t="s">
        <v>52</v>
      </c>
      <c r="T531" s="4">
        <v>401.117084</v>
      </c>
      <c r="U531" s="6">
        <v>44513.0</v>
      </c>
    </row>
    <row r="532" ht="15.75" customHeight="1">
      <c r="A532" s="1" t="s">
        <v>1100</v>
      </c>
      <c r="B532" s="7" t="s">
        <v>1101</v>
      </c>
      <c r="C532" s="4">
        <v>37.04</v>
      </c>
      <c r="D532" s="4">
        <v>31.0</v>
      </c>
      <c r="E532" s="4">
        <v>1.194838709677419</v>
      </c>
      <c r="F532" s="4">
        <v>0.02591792656587473</v>
      </c>
      <c r="G532" s="4">
        <v>-0.03497593589583881</v>
      </c>
      <c r="H532" s="4">
        <v>0.05</v>
      </c>
      <c r="I532" s="4">
        <v>0.04038358071681558</v>
      </c>
      <c r="J532" s="4" t="s">
        <v>29</v>
      </c>
      <c r="K532" s="4" t="s">
        <v>29</v>
      </c>
      <c r="L532" s="4">
        <v>2.05</v>
      </c>
      <c r="M532" s="4">
        <v>0.96</v>
      </c>
      <c r="N532" s="4">
        <v>0.4682926829268293</v>
      </c>
      <c r="O532" s="4">
        <v>19.0</v>
      </c>
      <c r="P532" s="4">
        <v>0.05081623913789235</v>
      </c>
      <c r="Q532" s="4">
        <v>-0.265273443915257</v>
      </c>
      <c r="R532" s="4" t="s">
        <v>30</v>
      </c>
      <c r="S532" s="4" t="s">
        <v>31</v>
      </c>
      <c r="T532" s="4">
        <v>4787.767201</v>
      </c>
      <c r="U532" s="6">
        <v>44510.0</v>
      </c>
    </row>
    <row r="533" ht="15.75" customHeight="1">
      <c r="A533" s="1" t="s">
        <v>1102</v>
      </c>
      <c r="B533" s="7" t="s">
        <v>1103</v>
      </c>
      <c r="C533" s="4">
        <v>67.59</v>
      </c>
      <c r="D533" s="4">
        <v>72.0</v>
      </c>
      <c r="E533" s="4">
        <v>0.9387500000000001</v>
      </c>
      <c r="F533" s="4">
        <v>0.0230803373280071</v>
      </c>
      <c r="G533" s="4">
        <v>0.01272145308645767</v>
      </c>
      <c r="H533" s="4">
        <v>0.005</v>
      </c>
      <c r="I533" s="4">
        <v>0.04037533058822151</v>
      </c>
      <c r="J533" s="4" t="s">
        <v>29</v>
      </c>
      <c r="K533" s="4" t="s">
        <v>23</v>
      </c>
      <c r="L533" s="4">
        <v>3.61</v>
      </c>
      <c r="M533" s="4">
        <v>1.56</v>
      </c>
      <c r="N533" s="4">
        <v>0.4321329639889197</v>
      </c>
      <c r="O533" s="4">
        <v>8.0</v>
      </c>
      <c r="P533" s="4">
        <v>0.03131030647754507</v>
      </c>
      <c r="Q533" s="4">
        <v>0.6753659707223421</v>
      </c>
      <c r="R533" s="4" t="s">
        <v>30</v>
      </c>
      <c r="S533" s="4" t="s">
        <v>52</v>
      </c>
      <c r="T533" s="4">
        <v>2784.009728</v>
      </c>
      <c r="U533" s="6">
        <v>44506.0</v>
      </c>
    </row>
    <row r="534" ht="15.75" customHeight="1">
      <c r="A534" s="1" t="s">
        <v>1104</v>
      </c>
      <c r="B534" s="7" t="s">
        <v>1105</v>
      </c>
      <c r="C534" s="4">
        <v>78.78</v>
      </c>
      <c r="D534" s="4">
        <v>62.0</v>
      </c>
      <c r="E534" s="4">
        <v>1.270645161290323</v>
      </c>
      <c r="F534" s="4">
        <v>0.05343995938055344</v>
      </c>
      <c r="G534" s="4">
        <v>-0.0467756175394175</v>
      </c>
      <c r="H534" s="4">
        <v>0.035</v>
      </c>
      <c r="I534" s="4">
        <v>0.04030611500766579</v>
      </c>
      <c r="J534" s="4" t="s">
        <v>23</v>
      </c>
      <c r="K534" s="4" t="s">
        <v>44</v>
      </c>
      <c r="L534" s="4">
        <v>4.98</v>
      </c>
      <c r="M534" s="4">
        <v>4.21</v>
      </c>
      <c r="N534" s="4">
        <v>0.8453815261044176</v>
      </c>
      <c r="O534" s="4">
        <v>23.0</v>
      </c>
      <c r="P534" s="4">
        <v>0.02007985595231565</v>
      </c>
      <c r="Q534" s="4">
        <v>0.167979101705536</v>
      </c>
      <c r="R534" s="4" t="s">
        <v>70</v>
      </c>
      <c r="S534" s="4" t="s">
        <v>71</v>
      </c>
      <c r="T534" s="4">
        <v>14409.141269</v>
      </c>
      <c r="U534" s="6">
        <v>44533.0</v>
      </c>
    </row>
    <row r="535" ht="15.75" customHeight="1">
      <c r="A535" s="1" t="s">
        <v>1106</v>
      </c>
      <c r="B535" s="7" t="s">
        <v>1107</v>
      </c>
      <c r="C535" s="4">
        <v>151.68</v>
      </c>
      <c r="D535" s="4">
        <v>120.0</v>
      </c>
      <c r="E535" s="4">
        <v>1.264</v>
      </c>
      <c r="F535" s="4">
        <v>0.03164556962025316</v>
      </c>
      <c r="G535" s="4">
        <v>-0.04577545121441184</v>
      </c>
      <c r="H535" s="4">
        <v>0.057</v>
      </c>
      <c r="I535" s="4">
        <v>0.0401859340876205</v>
      </c>
      <c r="J535" s="4" t="s">
        <v>29</v>
      </c>
      <c r="K535" s="4" t="s">
        <v>29</v>
      </c>
      <c r="L535" s="4">
        <v>12.02</v>
      </c>
      <c r="M535" s="4">
        <v>4.8</v>
      </c>
      <c r="N535" s="4">
        <v>0.3993344425956739</v>
      </c>
      <c r="O535" s="4">
        <v>5.0</v>
      </c>
      <c r="P535" s="4">
        <v>0.03167836877916708</v>
      </c>
      <c r="Q535" s="4">
        <v>0.182552046452343</v>
      </c>
      <c r="R535" s="4" t="s">
        <v>30</v>
      </c>
      <c r="S535" s="4" t="s">
        <v>82</v>
      </c>
      <c r="T535" s="4">
        <v>18911.483966</v>
      </c>
      <c r="U535" s="6">
        <v>44490.0</v>
      </c>
    </row>
    <row r="536" ht="15.75" customHeight="1">
      <c r="A536" s="1" t="s">
        <v>1108</v>
      </c>
      <c r="B536" s="7" t="s">
        <v>1109</v>
      </c>
      <c r="C536" s="4">
        <v>45.11</v>
      </c>
      <c r="D536" s="4">
        <v>45.0</v>
      </c>
      <c r="E536" s="4">
        <v>1.002444444444444</v>
      </c>
      <c r="F536" s="4">
        <v>0.01862114830414542</v>
      </c>
      <c r="G536" s="4">
        <v>-4.881731346987328E-4</v>
      </c>
      <c r="H536" s="4">
        <v>0.02</v>
      </c>
      <c r="I536" s="4">
        <v>0.03990255939220178</v>
      </c>
      <c r="J536" s="4" t="s">
        <v>44</v>
      </c>
      <c r="K536" s="4" t="s">
        <v>29</v>
      </c>
      <c r="L536" s="4">
        <v>3.45</v>
      </c>
      <c r="M536" s="4">
        <v>0.84</v>
      </c>
      <c r="N536" s="4">
        <v>0.2434782608695652</v>
      </c>
      <c r="O536" s="4">
        <v>16.0</v>
      </c>
      <c r="P536" s="4">
        <v>0.07033701387905711</v>
      </c>
      <c r="Q536" s="4">
        <v>0.449149629787816</v>
      </c>
      <c r="R536" s="4" t="s">
        <v>30</v>
      </c>
      <c r="S536" s="4" t="s">
        <v>150</v>
      </c>
      <c r="T536" s="4">
        <v>32296.219577</v>
      </c>
      <c r="U536" s="6">
        <v>44534.0</v>
      </c>
    </row>
    <row r="537" ht="15.75" customHeight="1">
      <c r="A537" s="1" t="s">
        <v>1110</v>
      </c>
      <c r="B537" s="7" t="s">
        <v>1111</v>
      </c>
      <c r="C537" s="4">
        <v>24.55</v>
      </c>
      <c r="D537" s="4">
        <v>23.0</v>
      </c>
      <c r="E537" s="4">
        <v>1.067391304347826</v>
      </c>
      <c r="F537" s="4">
        <v>0.04073319755600815</v>
      </c>
      <c r="G537" s="4">
        <v>-0.0129588295095</v>
      </c>
      <c r="H537" s="4">
        <v>0.01</v>
      </c>
      <c r="I537" s="4">
        <v>0.03963006809221503</v>
      </c>
      <c r="J537" s="4" t="s">
        <v>29</v>
      </c>
      <c r="K537" s="4" t="s">
        <v>44</v>
      </c>
      <c r="L537" s="4">
        <v>1.5</v>
      </c>
      <c r="M537" s="4">
        <v>1.0</v>
      </c>
      <c r="N537" s="4">
        <v>0.6666666666666666</v>
      </c>
      <c r="O537" s="4">
        <v>39.0</v>
      </c>
      <c r="P537" s="4">
        <v>0.04057159395880827</v>
      </c>
      <c r="Q537" s="4">
        <v>0.5038232280050691</v>
      </c>
      <c r="R537" s="4" t="s">
        <v>30</v>
      </c>
      <c r="S537" s="4" t="s">
        <v>37</v>
      </c>
      <c r="T537" s="4">
        <v>241.809647</v>
      </c>
      <c r="U537" s="6">
        <v>44509.0</v>
      </c>
    </row>
    <row r="538" ht="15.75" customHeight="1">
      <c r="A538" s="1" t="s">
        <v>1112</v>
      </c>
      <c r="B538" s="7" t="s">
        <v>1113</v>
      </c>
      <c r="C538" s="4">
        <v>187.82</v>
      </c>
      <c r="D538" s="4">
        <v>152.0</v>
      </c>
      <c r="E538" s="4">
        <v>1.235657894736842</v>
      </c>
      <c r="F538" s="4">
        <v>0.03130657012032798</v>
      </c>
      <c r="G538" s="4">
        <v>-0.04143768666555414</v>
      </c>
      <c r="H538" s="4">
        <v>0.05</v>
      </c>
      <c r="I538" s="4">
        <v>0.03962245306226331</v>
      </c>
      <c r="J538" s="4" t="s">
        <v>24</v>
      </c>
      <c r="K538" s="4" t="s">
        <v>24</v>
      </c>
      <c r="L538" s="4">
        <v>6.35</v>
      </c>
      <c r="M538" s="4">
        <v>5.88</v>
      </c>
      <c r="N538" s="4">
        <v>0.925984251968504</v>
      </c>
      <c r="O538" s="4">
        <v>7.0</v>
      </c>
      <c r="P538" s="4">
        <v>0.04987304960985517</v>
      </c>
      <c r="Q538" s="4">
        <v>0.165940608047551</v>
      </c>
      <c r="R538" s="4" t="s">
        <v>70</v>
      </c>
      <c r="S538" s="4" t="s">
        <v>71</v>
      </c>
      <c r="T538" s="4">
        <v>79897.092425</v>
      </c>
      <c r="U538" s="6">
        <v>44493.0</v>
      </c>
    </row>
    <row r="539" ht="15.75" customHeight="1">
      <c r="A539" s="1" t="s">
        <v>1114</v>
      </c>
      <c r="B539" s="7" t="s">
        <v>1115</v>
      </c>
      <c r="C539" s="4">
        <v>30.67</v>
      </c>
      <c r="D539" s="4">
        <v>24.3</v>
      </c>
      <c r="E539" s="4">
        <v>1.262139917695473</v>
      </c>
      <c r="F539" s="4">
        <v>0.08086077600260841</v>
      </c>
      <c r="G539" s="4">
        <v>-0.04549435863977414</v>
      </c>
      <c r="H539" s="4">
        <v>0.004</v>
      </c>
      <c r="I539" s="4">
        <v>0.03930317801754835</v>
      </c>
      <c r="J539" s="4" t="s">
        <v>59</v>
      </c>
      <c r="K539" s="4" t="s">
        <v>23</v>
      </c>
      <c r="L539" s="4">
        <v>2.43</v>
      </c>
      <c r="M539" s="4">
        <v>2.48</v>
      </c>
      <c r="N539" s="4">
        <v>1.020576131687243</v>
      </c>
      <c r="O539" s="4">
        <v>0.0</v>
      </c>
      <c r="P539" s="4">
        <v>0.0</v>
      </c>
      <c r="Q539" s="4">
        <v>0.145718054060609</v>
      </c>
      <c r="R539" s="4" t="s">
        <v>70</v>
      </c>
      <c r="S539" s="4" t="s">
        <v>71</v>
      </c>
      <c r="T539" s="4">
        <v>5059.832466</v>
      </c>
      <c r="U539" s="6">
        <v>44503.0</v>
      </c>
    </row>
    <row r="540" ht="15.75" customHeight="1">
      <c r="A540" s="1" t="s">
        <v>1116</v>
      </c>
      <c r="B540" s="7" t="s">
        <v>1117</v>
      </c>
      <c r="C540" s="4">
        <v>160.68</v>
      </c>
      <c r="D540" s="4">
        <v>131.0</v>
      </c>
      <c r="E540" s="4">
        <v>1.226564885496183</v>
      </c>
      <c r="F540" s="4">
        <v>0.01070450585013692</v>
      </c>
      <c r="G540" s="4">
        <v>-0.04002064240628667</v>
      </c>
      <c r="H540" s="4">
        <v>0.07</v>
      </c>
      <c r="I540" s="4">
        <v>0.03909166682017773</v>
      </c>
      <c r="J540" s="4" t="s">
        <v>44</v>
      </c>
      <c r="K540" s="4" t="s">
        <v>23</v>
      </c>
      <c r="L540" s="4">
        <v>8.75</v>
      </c>
      <c r="M540" s="4">
        <v>1.72</v>
      </c>
      <c r="N540" s="4">
        <v>0.1965714285714286</v>
      </c>
      <c r="O540" s="4">
        <v>9.0</v>
      </c>
      <c r="P540" s="4">
        <v>0.08023542380212056</v>
      </c>
      <c r="Q540" s="4">
        <v>0.261659672279167</v>
      </c>
      <c r="R540" s="4" t="s">
        <v>30</v>
      </c>
      <c r="S540" s="4" t="s">
        <v>82</v>
      </c>
      <c r="T540" s="4">
        <v>120784.22537</v>
      </c>
      <c r="U540" s="6">
        <v>44491.0</v>
      </c>
    </row>
    <row r="541" ht="15.75" customHeight="1">
      <c r="A541" s="1" t="s">
        <v>1118</v>
      </c>
      <c r="B541" s="7" t="s">
        <v>1119</v>
      </c>
      <c r="C541" s="4">
        <v>28.33</v>
      </c>
      <c r="D541" s="4">
        <v>25.0</v>
      </c>
      <c r="E541" s="4">
        <v>1.1332</v>
      </c>
      <c r="F541" s="4">
        <v>0.03529827038475115</v>
      </c>
      <c r="G541" s="4">
        <v>-0.02469896110079406</v>
      </c>
      <c r="H541" s="4">
        <v>0.029</v>
      </c>
      <c r="I541" s="4">
        <v>0.03888286654221851</v>
      </c>
      <c r="J541" s="4" t="s">
        <v>24</v>
      </c>
      <c r="K541" s="4" t="s">
        <v>23</v>
      </c>
      <c r="L541" s="4">
        <v>2.93</v>
      </c>
      <c r="M541" s="4">
        <v>1.0</v>
      </c>
      <c r="N541" s="4">
        <v>0.341296928327645</v>
      </c>
      <c r="O541" s="4">
        <v>0.0</v>
      </c>
      <c r="P541" s="4">
        <v>0.02834672210021361</v>
      </c>
      <c r="Q541" s="4">
        <v>-0.026063668240426</v>
      </c>
      <c r="R541" s="4" t="s">
        <v>30</v>
      </c>
      <c r="S541" s="4" t="s">
        <v>37</v>
      </c>
      <c r="T541" s="4">
        <v>51118.510295</v>
      </c>
      <c r="U541" s="6">
        <v>44507.0</v>
      </c>
    </row>
    <row r="542" ht="15.75" customHeight="1">
      <c r="A542" s="1" t="s">
        <v>1120</v>
      </c>
      <c r="B542" s="7" t="s">
        <v>1121</v>
      </c>
      <c r="C542" s="4">
        <v>44.15</v>
      </c>
      <c r="D542" s="4">
        <v>39.0</v>
      </c>
      <c r="E542" s="4">
        <v>1.132051282051282</v>
      </c>
      <c r="F542" s="4">
        <v>0.01902604756511891</v>
      </c>
      <c r="G542" s="4">
        <v>-0.02450110940146777</v>
      </c>
      <c r="H542" s="4">
        <v>0.04</v>
      </c>
      <c r="I542" s="4">
        <v>0.03754043518052441</v>
      </c>
      <c r="J542" s="4" t="s">
        <v>23</v>
      </c>
      <c r="K542" s="4" t="s">
        <v>24</v>
      </c>
      <c r="L542" s="4">
        <v>3.35</v>
      </c>
      <c r="M542" s="4">
        <v>0.84</v>
      </c>
      <c r="N542" s="4">
        <v>0.2507462686567164</v>
      </c>
      <c r="O542" s="4">
        <v>8.0</v>
      </c>
      <c r="P542" s="4">
        <v>0.09953965407958165</v>
      </c>
      <c r="Q542" s="4">
        <v>0.52661395840873</v>
      </c>
      <c r="R542" s="4" t="s">
        <v>30</v>
      </c>
      <c r="S542" s="4" t="s">
        <v>82</v>
      </c>
      <c r="T542" s="4">
        <v>359035.766484</v>
      </c>
      <c r="U542" s="6">
        <v>44485.0</v>
      </c>
    </row>
    <row r="543" ht="15.75" customHeight="1">
      <c r="A543" s="1" t="s">
        <v>1122</v>
      </c>
      <c r="B543" s="7" t="s">
        <v>1123</v>
      </c>
      <c r="C543" s="4">
        <v>41.65</v>
      </c>
      <c r="D543" s="4">
        <v>32.0</v>
      </c>
      <c r="E543" s="4">
        <v>1.3015625</v>
      </c>
      <c r="F543" s="4">
        <v>0.07563025210084033</v>
      </c>
      <c r="G543" s="4">
        <v>-0.0513478517707544</v>
      </c>
      <c r="H543" s="4">
        <v>0.01</v>
      </c>
      <c r="I543" s="4">
        <v>0.03663525412187307</v>
      </c>
      <c r="J543" s="4" t="s">
        <v>59</v>
      </c>
      <c r="K543" s="4" t="s">
        <v>23</v>
      </c>
      <c r="L543" s="4">
        <v>3.15</v>
      </c>
      <c r="M543" s="4">
        <v>3.15</v>
      </c>
      <c r="N543" s="4">
        <v>1.0</v>
      </c>
      <c r="O543" s="4">
        <v>0.0</v>
      </c>
      <c r="P543" s="4">
        <v>0.009958405478199817</v>
      </c>
      <c r="Q543" s="4">
        <v>0.438518129269574</v>
      </c>
      <c r="R543" s="4" t="s">
        <v>30</v>
      </c>
      <c r="S543" s="4" t="s">
        <v>26</v>
      </c>
      <c r="T543" s="4">
        <v>606.646545</v>
      </c>
      <c r="U543" s="6">
        <v>44519.0</v>
      </c>
    </row>
    <row r="544" ht="15.75" customHeight="1">
      <c r="A544" s="1" t="s">
        <v>1124</v>
      </c>
      <c r="B544" s="7" t="s">
        <v>1125</v>
      </c>
      <c r="C544" s="4">
        <v>53.4</v>
      </c>
      <c r="D544" s="4">
        <v>40.0</v>
      </c>
      <c r="E544" s="4">
        <v>1.335</v>
      </c>
      <c r="F544" s="4">
        <v>0.03520599250936329</v>
      </c>
      <c r="G544" s="4">
        <v>-0.05614833372861627</v>
      </c>
      <c r="H544" s="4">
        <v>0.06</v>
      </c>
      <c r="I544" s="4">
        <v>0.03579545320182254</v>
      </c>
      <c r="J544" s="4" t="s">
        <v>59</v>
      </c>
      <c r="K544" s="4" t="s">
        <v>24</v>
      </c>
      <c r="L544" s="4">
        <v>2.1</v>
      </c>
      <c r="M544" s="4">
        <v>1.88</v>
      </c>
      <c r="N544" s="4">
        <v>0.8952380952380952</v>
      </c>
      <c r="O544" s="4">
        <v>8.0</v>
      </c>
      <c r="P544" s="4">
        <v>0.02528440313403202</v>
      </c>
      <c r="Q544" s="4">
        <v>0.273398732215255</v>
      </c>
      <c r="R544" s="4" t="s">
        <v>70</v>
      </c>
      <c r="S544" s="4" t="s">
        <v>71</v>
      </c>
      <c r="T544" s="4">
        <v>7259.803526</v>
      </c>
      <c r="U544" s="6">
        <v>44498.0</v>
      </c>
    </row>
    <row r="545" ht="15.75" customHeight="1">
      <c r="A545" s="1" t="s">
        <v>1126</v>
      </c>
      <c r="B545" s="7" t="s">
        <v>1127</v>
      </c>
      <c r="C545" s="4">
        <v>23.34</v>
      </c>
      <c r="D545" s="4">
        <v>15.0</v>
      </c>
      <c r="E545" s="4">
        <v>1.556</v>
      </c>
      <c r="F545" s="4">
        <v>0.04498714652956298</v>
      </c>
      <c r="G545" s="4">
        <v>-0.08462703538012661</v>
      </c>
      <c r="H545" s="4">
        <v>0.08</v>
      </c>
      <c r="I545" s="4">
        <v>0.03551565029084336</v>
      </c>
      <c r="J545" s="4" t="s">
        <v>24</v>
      </c>
      <c r="K545" s="4" t="s">
        <v>23</v>
      </c>
      <c r="L545" s="4">
        <v>0.95</v>
      </c>
      <c r="M545" s="4">
        <v>1.05</v>
      </c>
      <c r="N545" s="4">
        <v>1.105263157894737</v>
      </c>
      <c r="O545" s="4">
        <v>14.0</v>
      </c>
      <c r="P545" s="4">
        <v>0.03046704262958766</v>
      </c>
      <c r="Q545" s="4">
        <v>0.210215862134227</v>
      </c>
      <c r="R545" s="4" t="s">
        <v>30</v>
      </c>
      <c r="S545" s="4" t="s">
        <v>45</v>
      </c>
      <c r="T545" s="4">
        <v>31325.266441</v>
      </c>
      <c r="U545" s="6">
        <v>44522.0</v>
      </c>
    </row>
    <row r="546" ht="15.75" customHeight="1">
      <c r="A546" s="1" t="s">
        <v>1128</v>
      </c>
      <c r="B546" s="7" t="s">
        <v>1129</v>
      </c>
      <c r="C546" s="4">
        <v>456.53</v>
      </c>
      <c r="D546" s="4">
        <v>355.0</v>
      </c>
      <c r="E546" s="4">
        <v>1.286</v>
      </c>
      <c r="F546" s="4">
        <v>0.006746544586336057</v>
      </c>
      <c r="G546" s="4">
        <v>-0.04906286732068599</v>
      </c>
      <c r="H546" s="4">
        <v>0.08</v>
      </c>
      <c r="I546" s="4">
        <v>0.03550229915097103</v>
      </c>
      <c r="J546" s="4" t="s">
        <v>44</v>
      </c>
      <c r="K546" s="4" t="s">
        <v>23</v>
      </c>
      <c r="L546" s="4">
        <v>13.65</v>
      </c>
      <c r="M546" s="4">
        <v>3.08</v>
      </c>
      <c r="N546" s="4">
        <v>0.2256410256410256</v>
      </c>
      <c r="O546" s="4">
        <v>48.0</v>
      </c>
      <c r="P546" s="4">
        <v>0.1200820117377759</v>
      </c>
      <c r="Q546" s="4">
        <v>0.353319301945897</v>
      </c>
      <c r="R546" s="4" t="s">
        <v>30</v>
      </c>
      <c r="S546" s="4" t="s">
        <v>82</v>
      </c>
      <c r="T546" s="4">
        <v>109852.62</v>
      </c>
      <c r="U546" s="6">
        <v>44512.0</v>
      </c>
    </row>
    <row r="547" ht="15.75" customHeight="1">
      <c r="A547" s="1" t="s">
        <v>1130</v>
      </c>
      <c r="B547" s="7" t="s">
        <v>1131</v>
      </c>
      <c r="C547" s="4">
        <v>18.5</v>
      </c>
      <c r="D547" s="4">
        <v>16.0</v>
      </c>
      <c r="E547" s="4">
        <v>1.15625</v>
      </c>
      <c r="F547" s="4">
        <v>0.04972972972972974</v>
      </c>
      <c r="G547" s="4">
        <v>-0.02861889636171744</v>
      </c>
      <c r="H547" s="4">
        <v>0.017</v>
      </c>
      <c r="I547" s="4">
        <v>0.03532798314122476</v>
      </c>
      <c r="J547" s="4" t="s">
        <v>24</v>
      </c>
      <c r="K547" s="4" t="s">
        <v>29</v>
      </c>
      <c r="L547" s="4">
        <v>1.06</v>
      </c>
      <c r="M547" s="4">
        <v>0.92</v>
      </c>
      <c r="N547" s="4">
        <v>0.8679245283018868</v>
      </c>
      <c r="O547" s="4">
        <v>0.0</v>
      </c>
      <c r="P547" s="4">
        <v>0.0</v>
      </c>
      <c r="Q547" s="4">
        <v>0.07672081997346801</v>
      </c>
      <c r="R547" s="4" t="s">
        <v>70</v>
      </c>
      <c r="S547" s="4" t="s">
        <v>71</v>
      </c>
      <c r="T547" s="4">
        <v>3987.23966</v>
      </c>
      <c r="U547" s="6">
        <v>44506.0</v>
      </c>
    </row>
    <row r="548" ht="15.75" customHeight="1">
      <c r="A548" s="1" t="s">
        <v>1132</v>
      </c>
      <c r="B548" s="7" t="s">
        <v>1133</v>
      </c>
      <c r="C548" s="4">
        <v>36.76</v>
      </c>
      <c r="D548" s="4">
        <v>28.0</v>
      </c>
      <c r="E548" s="4">
        <v>1.312857142857143</v>
      </c>
      <c r="F548" s="4">
        <v>0.01006528835690968</v>
      </c>
      <c r="G548" s="4">
        <v>-0.05298576806113764</v>
      </c>
      <c r="H548" s="4">
        <v>0.08</v>
      </c>
      <c r="I548" s="4">
        <v>0.03514434434756719</v>
      </c>
      <c r="J548" s="4" t="s">
        <v>44</v>
      </c>
      <c r="K548" s="4" t="s">
        <v>23</v>
      </c>
      <c r="L548" s="4">
        <v>1.55</v>
      </c>
      <c r="M548" s="4">
        <v>0.37</v>
      </c>
      <c r="N548" s="4">
        <v>0.2387096774193548</v>
      </c>
      <c r="O548" s="4">
        <v>16.0</v>
      </c>
      <c r="P548" s="4">
        <v>0.1087611317268407</v>
      </c>
      <c r="Q548" s="4">
        <v>0.183795478191937</v>
      </c>
      <c r="R548" s="4" t="s">
        <v>30</v>
      </c>
      <c r="S548" s="4" t="s">
        <v>79</v>
      </c>
      <c r="T548" s="4">
        <v>80801.133414</v>
      </c>
      <c r="U548" s="6">
        <v>44493.0</v>
      </c>
    </row>
    <row r="549" ht="15.75" customHeight="1">
      <c r="A549" s="1" t="s">
        <v>1134</v>
      </c>
      <c r="B549" s="7" t="s">
        <v>1135</v>
      </c>
      <c r="C549" s="4">
        <v>348.16</v>
      </c>
      <c r="D549" s="4">
        <v>244.0</v>
      </c>
      <c r="E549" s="4">
        <v>1.426885245901639</v>
      </c>
      <c r="F549" s="4">
        <v>0.006663602941176469</v>
      </c>
      <c r="G549" s="4">
        <v>-0.06863011666086893</v>
      </c>
      <c r="H549" s="4">
        <v>0.1</v>
      </c>
      <c r="I549" s="4">
        <v>0.03508508348124906</v>
      </c>
      <c r="J549" s="4" t="s">
        <v>29</v>
      </c>
      <c r="K549" s="4" t="s">
        <v>24</v>
      </c>
      <c r="L549" s="4">
        <v>10.6</v>
      </c>
      <c r="M549" s="4">
        <v>2.32</v>
      </c>
      <c r="N549" s="4">
        <v>0.2188679245283019</v>
      </c>
      <c r="O549" s="4">
        <v>2.0</v>
      </c>
      <c r="P549" s="4">
        <v>0.1998793126786198</v>
      </c>
      <c r="Q549" s="4">
        <v>0.226691489676076</v>
      </c>
      <c r="R549" s="4" t="s">
        <v>30</v>
      </c>
      <c r="S549" s="4" t="s">
        <v>34</v>
      </c>
      <c r="T549" s="4">
        <v>38200.193178</v>
      </c>
      <c r="U549" s="6">
        <v>44502.0</v>
      </c>
    </row>
    <row r="550" ht="15.75" customHeight="1">
      <c r="A550" s="1" t="s">
        <v>1136</v>
      </c>
      <c r="B550" s="7" t="s">
        <v>1137</v>
      </c>
      <c r="C550" s="4">
        <v>510.22</v>
      </c>
      <c r="D550" s="4">
        <v>266.0</v>
      </c>
      <c r="E550" s="4">
        <v>1.91812030075188</v>
      </c>
      <c r="F550" s="4">
        <v>0.004703853239778918</v>
      </c>
      <c r="G550" s="4">
        <v>-0.1221408672640203</v>
      </c>
      <c r="H550" s="4">
        <v>0.17</v>
      </c>
      <c r="I550" s="4">
        <v>0.03453396407348563</v>
      </c>
      <c r="J550" s="4" t="s">
        <v>24</v>
      </c>
      <c r="K550" s="4" t="s">
        <v>59</v>
      </c>
      <c r="L550" s="4">
        <v>7.2</v>
      </c>
      <c r="M550" s="4">
        <v>2.4</v>
      </c>
      <c r="N550" s="4">
        <v>0.3333333333333333</v>
      </c>
      <c r="O550" s="4">
        <v>4.0</v>
      </c>
      <c r="P550" s="4">
        <v>0.1999209000665154</v>
      </c>
      <c r="Q550" s="4">
        <v>0.7048490625396181</v>
      </c>
      <c r="R550" s="4" t="s">
        <v>30</v>
      </c>
      <c r="S550" s="4" t="s">
        <v>34</v>
      </c>
      <c r="T550" s="4">
        <v>25103.16966</v>
      </c>
      <c r="U550" s="6">
        <v>44500.0</v>
      </c>
    </row>
    <row r="551" ht="15.75" customHeight="1">
      <c r="A551" s="1" t="s">
        <v>1138</v>
      </c>
      <c r="B551" s="7" t="s">
        <v>1139</v>
      </c>
      <c r="C551" s="4">
        <v>37.68</v>
      </c>
      <c r="D551" s="4">
        <v>47.0</v>
      </c>
      <c r="E551" s="4">
        <v>0.8017021276595745</v>
      </c>
      <c r="F551" s="4">
        <v>0.01592356687898089</v>
      </c>
      <c r="G551" s="4">
        <v>0.04519516673050394</v>
      </c>
      <c r="H551" s="4">
        <v>-0.036</v>
      </c>
      <c r="I551" s="4">
        <v>0.03384291776981696</v>
      </c>
      <c r="J551" s="4" t="s">
        <v>23</v>
      </c>
      <c r="K551" s="4" t="s">
        <v>24</v>
      </c>
      <c r="L551" s="4">
        <v>3.6</v>
      </c>
      <c r="M551" s="4">
        <v>0.6</v>
      </c>
      <c r="N551" s="4">
        <v>0.1666666666666667</v>
      </c>
      <c r="O551" s="4">
        <v>0.0</v>
      </c>
      <c r="P551" s="4">
        <v>0.2011244339814313</v>
      </c>
      <c r="Q551" s="4">
        <v>-0.06746391562987601</v>
      </c>
      <c r="R551" s="4" t="s">
        <v>30</v>
      </c>
      <c r="S551" s="4" t="s">
        <v>37</v>
      </c>
      <c r="T551" s="4">
        <v>5616.917204</v>
      </c>
      <c r="U551" s="6">
        <v>44503.0</v>
      </c>
    </row>
    <row r="552" ht="15.75" customHeight="1">
      <c r="A552" s="1" t="s">
        <v>1140</v>
      </c>
      <c r="B552" s="7" t="s">
        <v>1141</v>
      </c>
      <c r="C552" s="4">
        <v>30.9</v>
      </c>
      <c r="D552" s="4">
        <v>24.0</v>
      </c>
      <c r="E552" s="4">
        <v>1.2875</v>
      </c>
      <c r="F552" s="4">
        <v>0.04660194174757282</v>
      </c>
      <c r="G552" s="4">
        <v>-0.0492845482366967</v>
      </c>
      <c r="H552" s="4">
        <v>0.04</v>
      </c>
      <c r="I552" s="4">
        <v>0.03330324336149637</v>
      </c>
      <c r="J552" s="4" t="s">
        <v>24</v>
      </c>
      <c r="K552" s="4" t="s">
        <v>23</v>
      </c>
      <c r="L552" s="4">
        <v>2.4</v>
      </c>
      <c r="M552" s="4">
        <v>1.44</v>
      </c>
      <c r="N552" s="4">
        <v>0.6</v>
      </c>
      <c r="O552" s="4">
        <v>0.0</v>
      </c>
      <c r="P552" s="4">
        <v>0.0</v>
      </c>
      <c r="Q552" s="4">
        <v>0.5587064193454401</v>
      </c>
      <c r="R552" s="4" t="s">
        <v>30</v>
      </c>
      <c r="S552" s="4" t="s">
        <v>79</v>
      </c>
      <c r="T552" s="4">
        <v>1905.315579</v>
      </c>
      <c r="U552" s="6">
        <v>44504.0</v>
      </c>
    </row>
    <row r="553" ht="15.75" customHeight="1">
      <c r="A553" s="1" t="s">
        <v>1142</v>
      </c>
      <c r="B553" s="7" t="s">
        <v>1143</v>
      </c>
      <c r="C553" s="4">
        <v>266.97</v>
      </c>
      <c r="D553" s="4">
        <v>252.0</v>
      </c>
      <c r="E553" s="4">
        <v>1.059404761904762</v>
      </c>
      <c r="F553" s="4">
        <v>0.02322358317413941</v>
      </c>
      <c r="G553" s="4">
        <v>-0.01147509406658354</v>
      </c>
      <c r="H553" s="4">
        <v>0.02</v>
      </c>
      <c r="I553" s="4">
        <v>0.03310987255612896</v>
      </c>
      <c r="J553" s="4" t="s">
        <v>44</v>
      </c>
      <c r="K553" s="4" t="s">
        <v>29</v>
      </c>
      <c r="L553" s="4">
        <v>28.0</v>
      </c>
      <c r="M553" s="4">
        <v>6.2</v>
      </c>
      <c r="N553" s="4">
        <v>0.2214285714285714</v>
      </c>
      <c r="O553" s="4">
        <v>8.0</v>
      </c>
      <c r="P553" s="4">
        <v>0.04992181337625223</v>
      </c>
      <c r="Q553" s="4">
        <v>0.145262500169081</v>
      </c>
      <c r="R553" s="4" t="s">
        <v>30</v>
      </c>
      <c r="S553" s="4" t="s">
        <v>82</v>
      </c>
      <c r="T553" s="4">
        <v>10416.015125</v>
      </c>
      <c r="U553" s="6">
        <v>44508.0</v>
      </c>
    </row>
    <row r="554" ht="15.75" customHeight="1">
      <c r="A554" s="1" t="s">
        <v>1144</v>
      </c>
      <c r="B554" s="7" t="s">
        <v>1145</v>
      </c>
      <c r="C554" s="4">
        <v>471.17</v>
      </c>
      <c r="D554" s="4">
        <v>400.0</v>
      </c>
      <c r="E554" s="4">
        <v>1.177925</v>
      </c>
      <c r="F554" s="4">
        <v>0.01103635630451854</v>
      </c>
      <c r="G554" s="4">
        <v>-0.03222038027049279</v>
      </c>
      <c r="H554" s="4">
        <v>0.055</v>
      </c>
      <c r="I554" s="4">
        <v>0.03253252831022513</v>
      </c>
      <c r="J554" s="4" t="s">
        <v>29</v>
      </c>
      <c r="K554" s="4" t="s">
        <v>24</v>
      </c>
      <c r="L554" s="4">
        <v>10.0</v>
      </c>
      <c r="M554" s="4">
        <v>5.2</v>
      </c>
      <c r="N554" s="4">
        <v>0.52</v>
      </c>
      <c r="O554" s="4">
        <v>21.0</v>
      </c>
      <c r="P554" s="4">
        <v>0.05010553388446692</v>
      </c>
      <c r="Q554" s="4">
        <v>0.23880637103489</v>
      </c>
      <c r="R554" s="4" t="s">
        <v>30</v>
      </c>
      <c r="S554" s="4" t="s">
        <v>150</v>
      </c>
      <c r="T554" s="4">
        <v>257209.644034</v>
      </c>
      <c r="U554" s="6">
        <v>44505.0</v>
      </c>
    </row>
    <row r="555" ht="15.75" customHeight="1">
      <c r="A555" s="1" t="s">
        <v>1146</v>
      </c>
      <c r="B555" s="7" t="s">
        <v>1147</v>
      </c>
      <c r="C555" s="4">
        <v>119.14</v>
      </c>
      <c r="D555" s="4">
        <v>72.0</v>
      </c>
      <c r="E555" s="4">
        <v>1.654722222222222</v>
      </c>
      <c r="F555" s="4">
        <v>0.01678697330871244</v>
      </c>
      <c r="G555" s="4">
        <v>-0.09581982573774706</v>
      </c>
      <c r="H555" s="4">
        <v>0.12</v>
      </c>
      <c r="I555" s="4">
        <v>0.03215098975628061</v>
      </c>
      <c r="J555" s="4" t="s">
        <v>24</v>
      </c>
      <c r="K555" s="4" t="s">
        <v>59</v>
      </c>
      <c r="L555" s="4">
        <v>4.05</v>
      </c>
      <c r="M555" s="4">
        <v>2.0</v>
      </c>
      <c r="N555" s="4">
        <v>0.4938271604938272</v>
      </c>
      <c r="O555" s="4">
        <v>7.0</v>
      </c>
      <c r="P555" s="4">
        <v>0.08009875865888949</v>
      </c>
      <c r="Q555" s="4">
        <v>0.168831677659868</v>
      </c>
      <c r="R555" s="4" t="s">
        <v>30</v>
      </c>
      <c r="S555" s="4" t="s">
        <v>34</v>
      </c>
      <c r="T555" s="4">
        <v>618854.460058</v>
      </c>
      <c r="U555" s="6">
        <v>44490.0</v>
      </c>
    </row>
    <row r="556" ht="15.75" customHeight="1">
      <c r="A556" s="1" t="s">
        <v>1148</v>
      </c>
      <c r="B556" s="7" t="s">
        <v>1149</v>
      </c>
      <c r="C556" s="4">
        <v>147.38</v>
      </c>
      <c r="D556" s="4">
        <v>130.0</v>
      </c>
      <c r="E556" s="4">
        <v>1.133692307692308</v>
      </c>
      <c r="F556" s="4">
        <v>0.006513773917763604</v>
      </c>
      <c r="G556" s="4">
        <v>-0.02478368102423256</v>
      </c>
      <c r="H556" s="4">
        <v>0.05</v>
      </c>
      <c r="I556" s="4">
        <v>0.03182640049051977</v>
      </c>
      <c r="J556" s="4" t="s">
        <v>44</v>
      </c>
      <c r="K556" s="4" t="s">
        <v>23</v>
      </c>
      <c r="L556" s="4">
        <v>8.15</v>
      </c>
      <c r="M556" s="4">
        <v>0.96</v>
      </c>
      <c r="N556" s="4">
        <v>0.1177914110429448</v>
      </c>
      <c r="O556" s="4">
        <v>4.0</v>
      </c>
      <c r="P556" s="4">
        <v>0.1005558662160053</v>
      </c>
      <c r="Q556" s="4">
        <v>0.653159571899348</v>
      </c>
      <c r="R556" s="4" t="s">
        <v>30</v>
      </c>
      <c r="S556" s="4" t="s">
        <v>34</v>
      </c>
      <c r="T556" s="4">
        <v>131674.063155</v>
      </c>
      <c r="U556" s="6">
        <v>44535.0</v>
      </c>
    </row>
    <row r="557" ht="15.75" customHeight="1">
      <c r="A557" s="1" t="s">
        <v>1150</v>
      </c>
      <c r="B557" s="7" t="s">
        <v>1151</v>
      </c>
      <c r="C557" s="4">
        <v>65.89</v>
      </c>
      <c r="D557" s="4">
        <v>53.0</v>
      </c>
      <c r="E557" s="4">
        <v>1.243207547169811</v>
      </c>
      <c r="F557" s="4">
        <v>0.006222492032174836</v>
      </c>
      <c r="G557" s="4">
        <v>-0.04260474127336067</v>
      </c>
      <c r="H557" s="4">
        <v>0.07</v>
      </c>
      <c r="I557" s="4">
        <v>0.03167467949319169</v>
      </c>
      <c r="J557" s="4" t="s">
        <v>44</v>
      </c>
      <c r="K557" s="4" t="s">
        <v>23</v>
      </c>
      <c r="L557" s="4">
        <v>2.2</v>
      </c>
      <c r="M557" s="4">
        <v>0.41</v>
      </c>
      <c r="N557" s="4">
        <v>0.1863636363636363</v>
      </c>
      <c r="O557" s="4">
        <v>28.0</v>
      </c>
      <c r="P557" s="4">
        <v>0.08971100922578001</v>
      </c>
      <c r="Q557" s="4">
        <v>0.465762169354983</v>
      </c>
      <c r="R557" s="4" t="s">
        <v>30</v>
      </c>
      <c r="S557" s="4" t="s">
        <v>82</v>
      </c>
      <c r="T557" s="4">
        <v>18417.054171</v>
      </c>
      <c r="U557" s="6">
        <v>44507.0</v>
      </c>
    </row>
    <row r="558" ht="15.75" customHeight="1">
      <c r="A558" s="1" t="s">
        <v>1152</v>
      </c>
      <c r="B558" s="7" t="s">
        <v>1153</v>
      </c>
      <c r="C558" s="4">
        <v>51.9</v>
      </c>
      <c r="D558" s="4">
        <v>40.0</v>
      </c>
      <c r="E558" s="4">
        <v>1.2975</v>
      </c>
      <c r="F558" s="4">
        <v>0.05414258188824663</v>
      </c>
      <c r="G558" s="4">
        <v>-0.05075454437290439</v>
      </c>
      <c r="H558" s="4">
        <v>0.03</v>
      </c>
      <c r="I558" s="4">
        <v>0.03158361301226842</v>
      </c>
      <c r="J558" s="4" t="s">
        <v>59</v>
      </c>
      <c r="K558" s="4" t="s">
        <v>24</v>
      </c>
      <c r="L558" s="4">
        <v>2.56</v>
      </c>
      <c r="M558" s="4">
        <v>2.81</v>
      </c>
      <c r="N558" s="4">
        <v>1.09765625</v>
      </c>
      <c r="O558" s="4">
        <v>12.0</v>
      </c>
      <c r="P558" s="4">
        <v>0.00493329096672368</v>
      </c>
      <c r="Q558" s="4">
        <v>0.211109431966299</v>
      </c>
      <c r="R558" s="4" t="s">
        <v>30</v>
      </c>
      <c r="S558" s="4" t="s">
        <v>45</v>
      </c>
      <c r="T558" s="4">
        <v>46610.166892</v>
      </c>
      <c r="U558" s="6">
        <v>44517.0</v>
      </c>
    </row>
    <row r="559" ht="15.75" customHeight="1">
      <c r="A559" s="1" t="s">
        <v>1154</v>
      </c>
      <c r="B559" s="7" t="s">
        <v>1155</v>
      </c>
      <c r="C559" s="4">
        <v>169.99</v>
      </c>
      <c r="D559" s="4">
        <v>127.0</v>
      </c>
      <c r="E559" s="4">
        <v>1.338503937007874</v>
      </c>
      <c r="F559" s="4">
        <v>0.01176539796458615</v>
      </c>
      <c r="G559" s="4">
        <v>-0.05664301516726489</v>
      </c>
      <c r="H559" s="4">
        <v>0.08</v>
      </c>
      <c r="I559" s="4">
        <v>0.03118506124386644</v>
      </c>
      <c r="J559" s="4" t="s">
        <v>44</v>
      </c>
      <c r="K559" s="4" t="s">
        <v>29</v>
      </c>
      <c r="L559" s="4">
        <v>7.48</v>
      </c>
      <c r="M559" s="4">
        <v>2.0</v>
      </c>
      <c r="N559" s="4">
        <v>0.267379679144385</v>
      </c>
      <c r="O559" s="4">
        <v>66.0</v>
      </c>
      <c r="P559" s="4">
        <v>0.04978904632428516</v>
      </c>
      <c r="Q559" s="4">
        <v>0.3696607955202471</v>
      </c>
      <c r="R559" s="4" t="s">
        <v>30</v>
      </c>
      <c r="S559" s="4" t="s">
        <v>79</v>
      </c>
      <c r="T559" s="4">
        <v>24046.876898</v>
      </c>
      <c r="U559" s="6">
        <v>44488.0</v>
      </c>
    </row>
    <row r="560" ht="15.75" customHeight="1">
      <c r="A560" s="1" t="s">
        <v>1156</v>
      </c>
      <c r="B560" s="7" t="s">
        <v>1157</v>
      </c>
      <c r="C560" s="4">
        <v>101.21</v>
      </c>
      <c r="D560" s="4">
        <v>78.3</v>
      </c>
      <c r="E560" s="4">
        <v>1.292592592592593</v>
      </c>
      <c r="F560" s="4">
        <v>0.03892895958897342</v>
      </c>
      <c r="G560" s="4">
        <v>-0.05003486270089297</v>
      </c>
      <c r="H560" s="4">
        <v>0.043</v>
      </c>
      <c r="I560" s="4">
        <v>0.03116663887549143</v>
      </c>
      <c r="J560" s="4" t="s">
        <v>23</v>
      </c>
      <c r="K560" s="4" t="s">
        <v>29</v>
      </c>
      <c r="L560" s="4">
        <v>5.22</v>
      </c>
      <c r="M560" s="4">
        <v>3.94</v>
      </c>
      <c r="N560" s="4">
        <v>0.7547892720306514</v>
      </c>
      <c r="O560" s="4">
        <v>10.0</v>
      </c>
      <c r="P560" s="4">
        <v>0.02693571566003095</v>
      </c>
      <c r="Q560" s="4">
        <v>0.139213796485865</v>
      </c>
      <c r="R560" s="4" t="s">
        <v>30</v>
      </c>
      <c r="S560" s="4" t="s">
        <v>52</v>
      </c>
      <c r="T560" s="4">
        <v>76841.439288</v>
      </c>
      <c r="U560" s="6">
        <v>44509.0</v>
      </c>
    </row>
    <row r="561" ht="15.75" customHeight="1">
      <c r="A561" s="1" t="s">
        <v>1158</v>
      </c>
      <c r="B561" s="7" t="s">
        <v>1159</v>
      </c>
      <c r="C561" s="4">
        <v>45.78</v>
      </c>
      <c r="D561" s="4">
        <v>39.1</v>
      </c>
      <c r="E561" s="4">
        <v>1.170843989769821</v>
      </c>
      <c r="F561" s="4">
        <v>0.04630843162953255</v>
      </c>
      <c r="G561" s="4">
        <v>-0.03105261761173195</v>
      </c>
      <c r="H561" s="4">
        <v>0.015</v>
      </c>
      <c r="I561" s="4">
        <v>0.03071465154348596</v>
      </c>
      <c r="J561" s="4" t="s">
        <v>23</v>
      </c>
      <c r="K561" s="4" t="s">
        <v>29</v>
      </c>
      <c r="L561" s="4">
        <v>2.79</v>
      </c>
      <c r="M561" s="4">
        <v>2.12</v>
      </c>
      <c r="N561" s="4">
        <v>0.7598566308243728</v>
      </c>
      <c r="O561" s="4">
        <v>21.0</v>
      </c>
      <c r="P561" s="4">
        <v>0.01643215369887963</v>
      </c>
      <c r="Q561" s="4">
        <v>0.149605927974791</v>
      </c>
      <c r="R561" s="4" t="s">
        <v>70</v>
      </c>
      <c r="S561" s="4" t="s">
        <v>71</v>
      </c>
      <c r="T561" s="4">
        <v>7707.82539</v>
      </c>
      <c r="U561" s="6">
        <v>44506.0</v>
      </c>
    </row>
    <row r="562" ht="15.75" customHeight="1">
      <c r="A562" s="1" t="s">
        <v>1160</v>
      </c>
      <c r="B562" s="7" t="s">
        <v>1161</v>
      </c>
      <c r="C562" s="4">
        <v>63.71</v>
      </c>
      <c r="D562" s="4">
        <v>54.0</v>
      </c>
      <c r="E562" s="4">
        <v>1.179814814814815</v>
      </c>
      <c r="F562" s="4">
        <v>0.03202009103751374</v>
      </c>
      <c r="G562" s="4">
        <v>-0.0325306149256096</v>
      </c>
      <c r="H562" s="4">
        <v>0.03</v>
      </c>
      <c r="I562" s="4">
        <v>0.03063819722036931</v>
      </c>
      <c r="J562" s="4" t="s">
        <v>29</v>
      </c>
      <c r="K562" s="4" t="s">
        <v>29</v>
      </c>
      <c r="L562" s="4">
        <v>3.63</v>
      </c>
      <c r="M562" s="4">
        <v>2.04</v>
      </c>
      <c r="N562" s="4">
        <v>0.5619834710743802</v>
      </c>
      <c r="O562" s="4">
        <v>9.0</v>
      </c>
      <c r="P562" s="4">
        <v>0.0398346919425614</v>
      </c>
      <c r="Q562" s="4">
        <v>0.130063244359034</v>
      </c>
      <c r="R562" s="4" t="s">
        <v>30</v>
      </c>
      <c r="S562" s="4" t="s">
        <v>52</v>
      </c>
      <c r="T562" s="4">
        <v>32078.865218</v>
      </c>
      <c r="U562" s="6">
        <v>44513.0</v>
      </c>
    </row>
    <row r="563" ht="15.75" customHeight="1">
      <c r="A563" s="1" t="s">
        <v>1162</v>
      </c>
      <c r="B563" s="7" t="s">
        <v>1163</v>
      </c>
      <c r="C563" s="4">
        <v>168.73</v>
      </c>
      <c r="D563" s="4">
        <v>127.0</v>
      </c>
      <c r="E563" s="4">
        <v>1.328582677165354</v>
      </c>
      <c r="F563" s="4">
        <v>0.02749955550287441</v>
      </c>
      <c r="G563" s="4">
        <v>-0.05523829144966119</v>
      </c>
      <c r="H563" s="4">
        <v>0.06</v>
      </c>
      <c r="I563" s="4">
        <v>0.03052690064240449</v>
      </c>
      <c r="J563" s="4" t="s">
        <v>29</v>
      </c>
      <c r="K563" s="4" t="s">
        <v>29</v>
      </c>
      <c r="L563" s="4">
        <v>5.5</v>
      </c>
      <c r="M563" s="4">
        <v>4.64</v>
      </c>
      <c r="N563" s="4">
        <v>0.8436363636363636</v>
      </c>
      <c r="O563" s="4">
        <v>44.0</v>
      </c>
      <c r="P563" s="4">
        <v>0.04017423812999366</v>
      </c>
      <c r="Q563" s="4">
        <v>-0.138189049014985</v>
      </c>
      <c r="R563" s="4" t="s">
        <v>30</v>
      </c>
      <c r="S563" s="4" t="s">
        <v>150</v>
      </c>
      <c r="T563" s="4">
        <v>20660.602731</v>
      </c>
      <c r="U563" s="6">
        <v>44519.0</v>
      </c>
    </row>
    <row r="564" ht="15.75" customHeight="1">
      <c r="A564" s="1" t="s">
        <v>1164</v>
      </c>
      <c r="B564" s="7" t="s">
        <v>1165</v>
      </c>
      <c r="C564" s="4">
        <v>42.14</v>
      </c>
      <c r="D564" s="4">
        <v>36.0</v>
      </c>
      <c r="E564" s="4">
        <v>1.170555555555556</v>
      </c>
      <c r="F564" s="4">
        <v>0.03132415757000475</v>
      </c>
      <c r="G564" s="4">
        <v>-0.03100487104670158</v>
      </c>
      <c r="H564" s="4">
        <v>0.03</v>
      </c>
      <c r="I564" s="4">
        <v>0.0304199090866355</v>
      </c>
      <c r="J564" s="4" t="s">
        <v>29</v>
      </c>
      <c r="K564" s="4" t="s">
        <v>44</v>
      </c>
      <c r="L564" s="4">
        <v>3.01</v>
      </c>
      <c r="M564" s="4">
        <v>1.32</v>
      </c>
      <c r="N564" s="4">
        <v>0.4385382059800665</v>
      </c>
      <c r="O564" s="4">
        <v>27.0</v>
      </c>
      <c r="P564" s="4">
        <v>0.02996744995959233</v>
      </c>
      <c r="Q564" s="4">
        <v>0.387491037858106</v>
      </c>
      <c r="R564" s="4" t="s">
        <v>30</v>
      </c>
      <c r="S564" s="4" t="s">
        <v>82</v>
      </c>
      <c r="T564" s="4">
        <v>1330.41907</v>
      </c>
      <c r="U564" s="6">
        <v>44495.0</v>
      </c>
    </row>
    <row r="565" ht="15.75" customHeight="1">
      <c r="A565" s="1" t="s">
        <v>1166</v>
      </c>
      <c r="B565" s="7" t="s">
        <v>1167</v>
      </c>
      <c r="C565" s="4">
        <v>81.35</v>
      </c>
      <c r="D565" s="4">
        <v>65.0</v>
      </c>
      <c r="E565" s="4">
        <v>1.251538461538461</v>
      </c>
      <c r="F565" s="4">
        <v>0.03810694529809466</v>
      </c>
      <c r="G565" s="4">
        <v>-0.04388273637169648</v>
      </c>
      <c r="H565" s="4">
        <v>0.035</v>
      </c>
      <c r="I565" s="4">
        <v>0.03020283312649785</v>
      </c>
      <c r="J565" s="4" t="s">
        <v>29</v>
      </c>
      <c r="K565" s="4" t="s">
        <v>44</v>
      </c>
      <c r="L565" s="4">
        <v>4.25</v>
      </c>
      <c r="M565" s="4">
        <v>3.1</v>
      </c>
      <c r="N565" s="4">
        <v>0.7294117647058824</v>
      </c>
      <c r="O565" s="4">
        <v>47.0</v>
      </c>
      <c r="P565" s="4">
        <v>0.03489723107282572</v>
      </c>
      <c r="Q565" s="4">
        <v>0.101585829445021</v>
      </c>
      <c r="R565" s="4" t="s">
        <v>30</v>
      </c>
      <c r="S565" s="4" t="s">
        <v>52</v>
      </c>
      <c r="T565" s="4">
        <v>28457.836998</v>
      </c>
      <c r="U565" s="6">
        <v>44507.0</v>
      </c>
    </row>
    <row r="566" ht="15.75" customHeight="1">
      <c r="A566" s="1" t="s">
        <v>1168</v>
      </c>
      <c r="B566" s="7" t="s">
        <v>1169</v>
      </c>
      <c r="C566" s="4">
        <v>34.72</v>
      </c>
      <c r="D566" s="4">
        <v>26.0</v>
      </c>
      <c r="E566" s="4">
        <v>1.335384615384615</v>
      </c>
      <c r="F566" s="4">
        <v>0.01382488479262673</v>
      </c>
      <c r="G566" s="4">
        <v>-0.05620270932906202</v>
      </c>
      <c r="H566" s="4">
        <v>0.075</v>
      </c>
      <c r="I566" s="4">
        <v>0.03010781390342787</v>
      </c>
      <c r="J566" s="4" t="s">
        <v>23</v>
      </c>
      <c r="K566" s="4" t="s">
        <v>59</v>
      </c>
      <c r="L566" s="4">
        <v>1.55</v>
      </c>
      <c r="M566" s="4">
        <v>0.48</v>
      </c>
      <c r="N566" s="4">
        <v>0.3096774193548387</v>
      </c>
      <c r="O566" s="4">
        <v>10.0</v>
      </c>
      <c r="P566" s="4">
        <v>0.06897294358221773</v>
      </c>
      <c r="Q566" s="4">
        <v>0.026436713015456</v>
      </c>
      <c r="R566" s="4" t="s">
        <v>30</v>
      </c>
      <c r="S566" s="4" t="s">
        <v>79</v>
      </c>
      <c r="T566" s="4">
        <v>8136.290786</v>
      </c>
      <c r="U566" s="6">
        <v>44493.0</v>
      </c>
    </row>
    <row r="567" ht="15.75" customHeight="1">
      <c r="A567" s="1" t="s">
        <v>1170</v>
      </c>
      <c r="B567" s="7" t="s">
        <v>1171</v>
      </c>
      <c r="C567" s="4">
        <v>8.17</v>
      </c>
      <c r="D567" s="4">
        <v>7.0</v>
      </c>
      <c r="E567" s="4">
        <v>1.167142857142857</v>
      </c>
      <c r="F567" s="4">
        <v>0.03304773561811506</v>
      </c>
      <c r="G567" s="4">
        <v>-0.03043886883292923</v>
      </c>
      <c r="H567" s="4">
        <v>0.03</v>
      </c>
      <c r="I567" s="4">
        <v>0.02986183600292214</v>
      </c>
      <c r="J567" s="4" t="s">
        <v>24</v>
      </c>
      <c r="K567" s="4" t="s">
        <v>24</v>
      </c>
      <c r="L567" s="4">
        <v>0.45</v>
      </c>
      <c r="M567" s="4">
        <v>0.27</v>
      </c>
      <c r="N567" s="4">
        <v>0.6</v>
      </c>
      <c r="O567" s="4">
        <v>0.0</v>
      </c>
      <c r="P567" s="4">
        <v>0.0</v>
      </c>
      <c r="Q567" s="4">
        <v>-0.10222082217672</v>
      </c>
      <c r="R567" s="4" t="s">
        <v>30</v>
      </c>
      <c r="S567" s="4" t="s">
        <v>45</v>
      </c>
      <c r="T567" s="4">
        <v>6039.081122</v>
      </c>
      <c r="U567" s="6">
        <v>44502.0</v>
      </c>
    </row>
    <row r="568" ht="15.75" customHeight="1">
      <c r="A568" s="1" t="s">
        <v>1172</v>
      </c>
      <c r="B568" s="7" t="s">
        <v>1173</v>
      </c>
      <c r="C568" s="4">
        <v>385.41</v>
      </c>
      <c r="D568" s="4">
        <v>320.0</v>
      </c>
      <c r="E568" s="4">
        <v>1.20440625</v>
      </c>
      <c r="F568" s="4">
        <v>0.006434705897615526</v>
      </c>
      <c r="G568" s="4">
        <v>-0.03651401906952567</v>
      </c>
      <c r="H568" s="4">
        <v>0.06</v>
      </c>
      <c r="I568" s="4">
        <v>0.02934586240238346</v>
      </c>
      <c r="J568" s="4" t="s">
        <v>44</v>
      </c>
      <c r="K568" s="4" t="s">
        <v>24</v>
      </c>
      <c r="L568" s="4">
        <v>12.3</v>
      </c>
      <c r="M568" s="4">
        <v>2.48</v>
      </c>
      <c r="N568" s="4">
        <v>0.2016260162601626</v>
      </c>
      <c r="O568" s="4">
        <v>12.0</v>
      </c>
      <c r="P568" s="4">
        <v>0.1100560807786035</v>
      </c>
      <c r="Q568" s="4">
        <v>0.357026096248763</v>
      </c>
      <c r="R568" s="4" t="s">
        <v>30</v>
      </c>
      <c r="S568" s="4" t="s">
        <v>82</v>
      </c>
      <c r="T568" s="4">
        <v>71530.602</v>
      </c>
      <c r="U568" s="6">
        <v>44518.0</v>
      </c>
    </row>
    <row r="569" ht="15.75" customHeight="1">
      <c r="A569" s="1" t="s">
        <v>1174</v>
      </c>
      <c r="B569" s="7" t="s">
        <v>1175</v>
      </c>
      <c r="C569" s="4">
        <v>103.58</v>
      </c>
      <c r="D569" s="4">
        <v>50.0</v>
      </c>
      <c r="E569" s="4">
        <v>2.0716</v>
      </c>
      <c r="F569" s="4">
        <v>0.02819077041899981</v>
      </c>
      <c r="G569" s="4">
        <v>-0.1355521081162295</v>
      </c>
      <c r="H569" s="4">
        <v>0.15</v>
      </c>
      <c r="I569" s="4">
        <v>0.02919398029890541</v>
      </c>
      <c r="J569" s="4" t="s">
        <v>24</v>
      </c>
      <c r="K569" s="4" t="s">
        <v>24</v>
      </c>
      <c r="L569" s="4">
        <v>4.2</v>
      </c>
      <c r="M569" s="4">
        <v>2.92</v>
      </c>
      <c r="N569" s="4">
        <v>0.6952380952380952</v>
      </c>
      <c r="O569" s="4">
        <v>11.0</v>
      </c>
      <c r="P569" s="4">
        <v>0.08986498009382693</v>
      </c>
      <c r="Q569" s="4">
        <v>-0.173519628290081</v>
      </c>
      <c r="R569" s="4" t="s">
        <v>30</v>
      </c>
      <c r="S569" s="4" t="s">
        <v>82</v>
      </c>
      <c r="T569" s="4">
        <v>6772.183127</v>
      </c>
      <c r="U569" s="6">
        <v>44511.0</v>
      </c>
    </row>
    <row r="570" ht="15.75" customHeight="1">
      <c r="A570" s="1" t="s">
        <v>1176</v>
      </c>
      <c r="B570" s="7" t="s">
        <v>1177</v>
      </c>
      <c r="C570" s="4">
        <v>269.57</v>
      </c>
      <c r="D570" s="4">
        <v>209.0</v>
      </c>
      <c r="E570" s="4">
        <v>1.289808612440191</v>
      </c>
      <c r="F570" s="4">
        <v>0.01943836480320511</v>
      </c>
      <c r="G570" s="4">
        <v>-0.04962512692250398</v>
      </c>
      <c r="H570" s="4">
        <v>0.06</v>
      </c>
      <c r="I570" s="4">
        <v>0.02900130374011578</v>
      </c>
      <c r="J570" s="4" t="s">
        <v>29</v>
      </c>
      <c r="K570" s="4" t="s">
        <v>23</v>
      </c>
      <c r="L570" s="4">
        <v>9.5</v>
      </c>
      <c r="M570" s="4">
        <v>5.24</v>
      </c>
      <c r="N570" s="4">
        <v>0.5515789473684211</v>
      </c>
      <c r="O570" s="4">
        <v>9.0</v>
      </c>
      <c r="P570" s="4">
        <v>0.0599303946492904</v>
      </c>
      <c r="Q570" s="4">
        <v>0.191248057238451</v>
      </c>
      <c r="R570" s="4" t="s">
        <v>70</v>
      </c>
      <c r="S570" s="4" t="s">
        <v>71</v>
      </c>
      <c r="T570" s="4">
        <v>121577.240551</v>
      </c>
      <c r="U570" s="6">
        <v>44502.0</v>
      </c>
    </row>
    <row r="571" ht="15.75" customHeight="1">
      <c r="A571" s="1" t="s">
        <v>1178</v>
      </c>
      <c r="B571" s="7" t="s">
        <v>1179</v>
      </c>
      <c r="C571" s="4">
        <v>8.42</v>
      </c>
      <c r="D571" s="4">
        <v>6.1</v>
      </c>
      <c r="E571" s="4">
        <v>1.380327868852459</v>
      </c>
      <c r="F571" s="4">
        <v>0.0855106888361045</v>
      </c>
      <c r="G571" s="4">
        <v>-0.06243033204661275</v>
      </c>
      <c r="H571" s="4">
        <v>0.0</v>
      </c>
      <c r="I571" s="4">
        <v>0.02870755304780159</v>
      </c>
      <c r="J571" s="4" t="s">
        <v>59</v>
      </c>
      <c r="K571" s="4" t="s">
        <v>23</v>
      </c>
      <c r="L571" s="4">
        <v>0.72</v>
      </c>
      <c r="M571" s="4">
        <v>0.72</v>
      </c>
      <c r="N571" s="4">
        <v>1.0</v>
      </c>
      <c r="O571" s="4">
        <v>0.0</v>
      </c>
      <c r="P571" s="4">
        <v>0.0</v>
      </c>
      <c r="Q571" s="4">
        <v>0.699137267609056</v>
      </c>
      <c r="R571" s="4" t="s">
        <v>133</v>
      </c>
      <c r="S571" s="4" t="s">
        <v>82</v>
      </c>
      <c r="T571" s="4">
        <v>3270.979935</v>
      </c>
      <c r="U571" s="6">
        <v>44444.0</v>
      </c>
    </row>
    <row r="572" ht="15.75" customHeight="1">
      <c r="A572" s="1" t="s">
        <v>1180</v>
      </c>
      <c r="B572" s="7" t="s">
        <v>1181</v>
      </c>
      <c r="C572" s="4">
        <v>33.22</v>
      </c>
      <c r="D572" s="4">
        <v>25.0</v>
      </c>
      <c r="E572" s="4">
        <v>1.3288</v>
      </c>
      <c r="F572" s="4">
        <v>0.05418422636965683</v>
      </c>
      <c r="G572" s="4">
        <v>-0.05526919628494997</v>
      </c>
      <c r="H572" s="4">
        <v>0.03</v>
      </c>
      <c r="I572" s="4">
        <v>0.02860014001431121</v>
      </c>
      <c r="J572" s="4" t="s">
        <v>59</v>
      </c>
      <c r="K572" s="4" t="s">
        <v>24</v>
      </c>
      <c r="L572" s="4">
        <v>1.9</v>
      </c>
      <c r="M572" s="4">
        <v>1.8</v>
      </c>
      <c r="N572" s="4">
        <v>0.9473684210526316</v>
      </c>
      <c r="O572" s="4">
        <v>0.0</v>
      </c>
      <c r="P572" s="4">
        <v>0.009805797673485328</v>
      </c>
      <c r="Q572" s="4">
        <v>0.7656682811462261</v>
      </c>
      <c r="R572" s="4" t="s">
        <v>70</v>
      </c>
      <c r="S572" s="4" t="s">
        <v>71</v>
      </c>
      <c r="T572" s="4">
        <v>683.795684</v>
      </c>
      <c r="U572" s="6">
        <v>44513.0</v>
      </c>
    </row>
    <row r="573" ht="15.75" customHeight="1">
      <c r="A573" s="1" t="s">
        <v>1182</v>
      </c>
      <c r="B573" s="7" t="s">
        <v>1183</v>
      </c>
      <c r="C573" s="4">
        <v>44.37</v>
      </c>
      <c r="D573" s="4">
        <v>50.0</v>
      </c>
      <c r="E573" s="4">
        <v>0.8874</v>
      </c>
      <c r="F573" s="4">
        <v>0.0225377507324769</v>
      </c>
      <c r="G573" s="4">
        <v>0.02417958580926149</v>
      </c>
      <c r="H573" s="4">
        <v>-0.02</v>
      </c>
      <c r="I573" s="4">
        <v>0.02827787095188072</v>
      </c>
      <c r="J573" s="4" t="s">
        <v>23</v>
      </c>
      <c r="K573" s="4" t="s">
        <v>24</v>
      </c>
      <c r="L573" s="4">
        <v>5.0</v>
      </c>
      <c r="M573" s="4">
        <v>1.0</v>
      </c>
      <c r="N573" s="4">
        <v>0.2</v>
      </c>
      <c r="O573" s="4">
        <v>0.0</v>
      </c>
      <c r="P573" s="4">
        <v>0.05061112176150684</v>
      </c>
      <c r="Q573" s="4">
        <v>0.7463449061264421</v>
      </c>
      <c r="R573" s="4" t="s">
        <v>30</v>
      </c>
      <c r="S573" s="4" t="s">
        <v>82</v>
      </c>
      <c r="T573" s="4">
        <v>5106.577756</v>
      </c>
      <c r="U573" s="6">
        <v>44493.0</v>
      </c>
    </row>
    <row r="574" ht="15.75" customHeight="1">
      <c r="A574" s="1" t="s">
        <v>1184</v>
      </c>
      <c r="B574" s="7" t="s">
        <v>1185</v>
      </c>
      <c r="C574" s="4">
        <v>65.18</v>
      </c>
      <c r="D574" s="4">
        <v>53.0</v>
      </c>
      <c r="E574" s="4">
        <v>1.229811320754717</v>
      </c>
      <c r="F574" s="4">
        <v>0.02807609696225836</v>
      </c>
      <c r="G574" s="4">
        <v>-0.04052800589664851</v>
      </c>
      <c r="H574" s="4">
        <v>0.04</v>
      </c>
      <c r="I574" s="4">
        <v>0.02791831540283929</v>
      </c>
      <c r="J574" s="4" t="s">
        <v>29</v>
      </c>
      <c r="K574" s="4" t="s">
        <v>29</v>
      </c>
      <c r="L574" s="4">
        <v>2.96</v>
      </c>
      <c r="M574" s="4">
        <v>1.83</v>
      </c>
      <c r="N574" s="4">
        <v>0.6182432432432433</v>
      </c>
      <c r="O574" s="4">
        <v>18.0</v>
      </c>
      <c r="P574" s="4">
        <v>0.04032911905890546</v>
      </c>
      <c r="Q574" s="4">
        <v>0.018779496847677</v>
      </c>
      <c r="R574" s="4" t="s">
        <v>30</v>
      </c>
      <c r="S574" s="4" t="s">
        <v>52</v>
      </c>
      <c r="T574" s="4">
        <v>35105.486897</v>
      </c>
      <c r="U574" s="6">
        <v>44502.0</v>
      </c>
    </row>
    <row r="575" ht="15.75" customHeight="1">
      <c r="A575" s="1" t="s">
        <v>1186</v>
      </c>
      <c r="B575" s="7" t="s">
        <v>1187</v>
      </c>
      <c r="C575" s="4">
        <v>206.25</v>
      </c>
      <c r="D575" s="4">
        <v>137.0</v>
      </c>
      <c r="E575" s="4">
        <v>1.505474452554745</v>
      </c>
      <c r="F575" s="4">
        <v>0.01900606060606061</v>
      </c>
      <c r="G575" s="4">
        <v>-0.07856369004058605</v>
      </c>
      <c r="H575" s="4">
        <v>0.09</v>
      </c>
      <c r="I575" s="4">
        <v>0.02762745926299659</v>
      </c>
      <c r="J575" s="4" t="s">
        <v>29</v>
      </c>
      <c r="K575" s="4" t="s">
        <v>23</v>
      </c>
      <c r="L575" s="4">
        <v>8.05</v>
      </c>
      <c r="M575" s="4">
        <v>3.92</v>
      </c>
      <c r="N575" s="4">
        <v>0.4869565217391304</v>
      </c>
      <c r="O575" s="4">
        <v>12.0</v>
      </c>
      <c r="P575" s="4">
        <v>0.08994918009420316</v>
      </c>
      <c r="Q575" s="4">
        <v>-0.026813092639741</v>
      </c>
      <c r="R575" s="4" t="s">
        <v>30</v>
      </c>
      <c r="S575" s="4" t="s">
        <v>79</v>
      </c>
      <c r="T575" s="4">
        <v>140094.075413</v>
      </c>
      <c r="U575" s="6">
        <v>44491.0</v>
      </c>
    </row>
    <row r="576" ht="15.75" customHeight="1">
      <c r="A576" s="1" t="s">
        <v>1188</v>
      </c>
      <c r="B576" s="7" t="s">
        <v>1189</v>
      </c>
      <c r="C576" s="4">
        <v>170.46</v>
      </c>
      <c r="D576" s="4">
        <v>135.0</v>
      </c>
      <c r="E576" s="4">
        <v>1.262666666666667</v>
      </c>
      <c r="F576" s="4">
        <v>0.0125542649301889</v>
      </c>
      <c r="G576" s="4">
        <v>-0.04557401050640542</v>
      </c>
      <c r="H576" s="4">
        <v>0.062</v>
      </c>
      <c r="I576" s="4">
        <v>0.02742055887053807</v>
      </c>
      <c r="J576" s="4" t="s">
        <v>23</v>
      </c>
      <c r="K576" s="4" t="s">
        <v>59</v>
      </c>
      <c r="L576" s="4">
        <v>6.15</v>
      </c>
      <c r="M576" s="4">
        <v>2.14</v>
      </c>
      <c r="N576" s="4">
        <v>0.3479674796747967</v>
      </c>
      <c r="O576" s="4">
        <v>12.0</v>
      </c>
      <c r="P576" s="4">
        <v>0.05971834352437777</v>
      </c>
      <c r="Q576" s="4">
        <v>0.451975513976313</v>
      </c>
      <c r="R576" s="4" t="s">
        <v>30</v>
      </c>
      <c r="S576" s="4" t="s">
        <v>82</v>
      </c>
      <c r="T576" s="4">
        <v>84716.393629</v>
      </c>
      <c r="U576" s="6">
        <v>44505.0</v>
      </c>
    </row>
    <row r="577" ht="15.75" customHeight="1">
      <c r="A577" s="1" t="s">
        <v>1190</v>
      </c>
      <c r="B577" s="7" t="s">
        <v>1191</v>
      </c>
      <c r="C577" s="4">
        <v>45.73</v>
      </c>
      <c r="D577" s="4">
        <v>46.0</v>
      </c>
      <c r="E577" s="4">
        <v>0.9941304347826087</v>
      </c>
      <c r="F577" s="4">
        <v>0.02536628034113273</v>
      </c>
      <c r="G577" s="4">
        <v>0.001178065138054407</v>
      </c>
      <c r="H577" s="4">
        <v>0.0</v>
      </c>
      <c r="I577" s="4">
        <v>0.02732834818119834</v>
      </c>
      <c r="J577" s="4" t="s">
        <v>44</v>
      </c>
      <c r="K577" s="4" t="s">
        <v>29</v>
      </c>
      <c r="L577" s="4">
        <v>4.2</v>
      </c>
      <c r="M577" s="4">
        <v>1.16</v>
      </c>
      <c r="N577" s="4">
        <v>0.2761904761904762</v>
      </c>
      <c r="O577" s="4">
        <v>25.0</v>
      </c>
      <c r="P577" s="4">
        <v>0.02927011184548056</v>
      </c>
      <c r="Q577" s="4">
        <v>0.511350342505122</v>
      </c>
      <c r="R577" s="4" t="s">
        <v>30</v>
      </c>
      <c r="S577" s="4" t="s">
        <v>82</v>
      </c>
      <c r="T577" s="4">
        <v>5434.499812</v>
      </c>
      <c r="U577" s="6">
        <v>44493.0</v>
      </c>
    </row>
    <row r="578" ht="15.75" customHeight="1">
      <c r="A578" s="1" t="s">
        <v>1192</v>
      </c>
      <c r="B578" s="7" t="s">
        <v>1193</v>
      </c>
      <c r="C578" s="4">
        <v>44.88</v>
      </c>
      <c r="D578" s="4">
        <v>48.0</v>
      </c>
      <c r="E578" s="4">
        <v>0.935</v>
      </c>
      <c r="F578" s="4">
        <v>0.02361853832442068</v>
      </c>
      <c r="G578" s="4">
        <v>0.01353249640062448</v>
      </c>
      <c r="H578" s="4">
        <v>-0.01</v>
      </c>
      <c r="I578" s="4">
        <v>0.02699298952099372</v>
      </c>
      <c r="J578" s="4" t="s">
        <v>44</v>
      </c>
      <c r="K578" s="4" t="s">
        <v>29</v>
      </c>
      <c r="L578" s="4">
        <v>4.4</v>
      </c>
      <c r="M578" s="4">
        <v>1.06</v>
      </c>
      <c r="N578" s="4">
        <v>0.2409090909090909</v>
      </c>
      <c r="O578" s="4">
        <v>32.0</v>
      </c>
      <c r="P578" s="4">
        <v>0.01994322923769842</v>
      </c>
      <c r="Q578" s="4">
        <v>0.157581939947664</v>
      </c>
      <c r="R578" s="4" t="s">
        <v>30</v>
      </c>
      <c r="S578" s="4" t="s">
        <v>82</v>
      </c>
      <c r="T578" s="4">
        <v>571.1278</v>
      </c>
      <c r="U578" s="6">
        <v>44518.0</v>
      </c>
    </row>
    <row r="579" ht="15.75" customHeight="1">
      <c r="A579" s="1" t="s">
        <v>1194</v>
      </c>
      <c r="B579" s="7" t="s">
        <v>1195</v>
      </c>
      <c r="C579" s="4">
        <v>103.59</v>
      </c>
      <c r="D579" s="4">
        <v>89.0</v>
      </c>
      <c r="E579" s="4">
        <v>1.163932584269663</v>
      </c>
      <c r="F579" s="4">
        <v>0.02702963606525726</v>
      </c>
      <c r="G579" s="4">
        <v>-0.029904623536682</v>
      </c>
      <c r="H579" s="4">
        <v>0.03</v>
      </c>
      <c r="I579" s="4">
        <v>0.02685511488481951</v>
      </c>
      <c r="J579" s="4" t="s">
        <v>24</v>
      </c>
      <c r="K579" s="4" t="s">
        <v>24</v>
      </c>
      <c r="L579" s="4">
        <v>8.9</v>
      </c>
      <c r="M579" s="4">
        <v>2.8</v>
      </c>
      <c r="N579" s="4">
        <v>0.3146067415730337</v>
      </c>
      <c r="O579" s="4">
        <v>3.0</v>
      </c>
      <c r="P579" s="4">
        <v>0.02513307572787737</v>
      </c>
      <c r="Q579" s="4">
        <v>0.06738034626826901</v>
      </c>
      <c r="R579" s="4" t="s">
        <v>30</v>
      </c>
      <c r="S579" s="4" t="s">
        <v>34</v>
      </c>
      <c r="T579" s="4">
        <v>23468.054962</v>
      </c>
      <c r="U579" s="6">
        <v>44507.0</v>
      </c>
    </row>
    <row r="580" ht="15.75" customHeight="1">
      <c r="A580" s="1" t="s">
        <v>1196</v>
      </c>
      <c r="B580" s="7" t="s">
        <v>1197</v>
      </c>
      <c r="C580" s="4">
        <v>47.13</v>
      </c>
      <c r="D580" s="4">
        <v>37.0</v>
      </c>
      <c r="E580" s="4">
        <v>1.273783783783784</v>
      </c>
      <c r="F580" s="4">
        <v>0.05240823254827074</v>
      </c>
      <c r="G580" s="4">
        <v>-0.04724583307218044</v>
      </c>
      <c r="H580" s="4">
        <v>0.02</v>
      </c>
      <c r="I580" s="4">
        <v>0.0260169717218528</v>
      </c>
      <c r="J580" s="4" t="s">
        <v>59</v>
      </c>
      <c r="K580" s="4" t="s">
        <v>23</v>
      </c>
      <c r="L580" s="4">
        <v>3.39</v>
      </c>
      <c r="M580" s="4">
        <v>2.47</v>
      </c>
      <c r="N580" s="4">
        <v>0.728613569321534</v>
      </c>
      <c r="O580" s="4">
        <v>10.0</v>
      </c>
      <c r="P580" s="4">
        <v>0.01031145931793609</v>
      </c>
      <c r="Q580" s="4">
        <v>0.7217298467298461</v>
      </c>
      <c r="R580" s="4" t="s">
        <v>70</v>
      </c>
      <c r="S580" s="4" t="s">
        <v>71</v>
      </c>
      <c r="T580" s="4">
        <v>13634.885861</v>
      </c>
      <c r="U580" s="6">
        <v>44511.0</v>
      </c>
    </row>
    <row r="581" ht="15.75" customHeight="1">
      <c r="A581" s="1" t="s">
        <v>1198</v>
      </c>
      <c r="B581" s="7" t="s">
        <v>1199</v>
      </c>
      <c r="C581" s="4">
        <v>389.3</v>
      </c>
      <c r="D581" s="4">
        <v>671.0</v>
      </c>
      <c r="E581" s="4">
        <v>0.5801788375558867</v>
      </c>
      <c r="F581" s="4">
        <v>0.0205497045979964</v>
      </c>
      <c r="G581" s="4">
        <v>0.1150327497692076</v>
      </c>
      <c r="H581" s="4">
        <v>-0.1</v>
      </c>
      <c r="I581" s="4">
        <v>0.02537959349130192</v>
      </c>
      <c r="J581" s="4" t="s">
        <v>23</v>
      </c>
      <c r="K581" s="4" t="s">
        <v>24</v>
      </c>
      <c r="L581" s="4">
        <v>61.0</v>
      </c>
      <c r="M581" s="4">
        <v>8.0</v>
      </c>
      <c r="N581" s="4">
        <v>0.1311475409836066</v>
      </c>
      <c r="O581" s="4">
        <v>10.0</v>
      </c>
      <c r="P581" s="4">
        <v>0.03993111034207586</v>
      </c>
      <c r="Q581" s="4">
        <v>0.6255476821090791</v>
      </c>
      <c r="R581" s="4" t="s">
        <v>30</v>
      </c>
      <c r="S581" s="4" t="s">
        <v>82</v>
      </c>
      <c r="T581" s="4">
        <v>128135.317235</v>
      </c>
      <c r="U581" s="6">
        <v>44485.0</v>
      </c>
    </row>
    <row r="582" ht="15.75" customHeight="1">
      <c r="A582" s="1" t="s">
        <v>1200</v>
      </c>
      <c r="B582" s="7" t="s">
        <v>1201</v>
      </c>
      <c r="C582" s="4">
        <v>239.27</v>
      </c>
      <c r="D582" s="4">
        <v>184.0</v>
      </c>
      <c r="E582" s="4">
        <v>1.300380434782609</v>
      </c>
      <c r="F582" s="4">
        <v>0.009027458519663979</v>
      </c>
      <c r="G582" s="4">
        <v>-0.0511754466554929</v>
      </c>
      <c r="H582" s="4">
        <v>0.07</v>
      </c>
      <c r="I582" s="4">
        <v>0.0251987683750885</v>
      </c>
      <c r="J582" s="4" t="s">
        <v>44</v>
      </c>
      <c r="K582" s="4" t="s">
        <v>23</v>
      </c>
      <c r="L582" s="4">
        <v>9.2</v>
      </c>
      <c r="M582" s="4">
        <v>2.16</v>
      </c>
      <c r="N582" s="4">
        <v>0.2347826086956522</v>
      </c>
      <c r="O582" s="4">
        <v>45.0</v>
      </c>
      <c r="P582" s="4">
        <v>0.05995839365595068</v>
      </c>
      <c r="Q582" s="4">
        <v>0.577190343727088</v>
      </c>
      <c r="R582" s="4" t="s">
        <v>30</v>
      </c>
      <c r="S582" s="4" t="s">
        <v>79</v>
      </c>
      <c r="T582" s="4">
        <v>12237.203609</v>
      </c>
      <c r="U582" s="6">
        <v>44509.0</v>
      </c>
    </row>
    <row r="583" ht="15.75" customHeight="1">
      <c r="A583" s="1" t="s">
        <v>1202</v>
      </c>
      <c r="B583" s="7" t="s">
        <v>1203</v>
      </c>
      <c r="C583" s="4">
        <v>94.15</v>
      </c>
      <c r="D583" s="4">
        <v>75.0</v>
      </c>
      <c r="E583" s="4">
        <v>1.255333333333333</v>
      </c>
      <c r="F583" s="4">
        <v>0.01072756240042485</v>
      </c>
      <c r="G583" s="4">
        <v>-0.04446150500712798</v>
      </c>
      <c r="H583" s="4">
        <v>0.06</v>
      </c>
      <c r="I583" s="4">
        <v>0.02513289215653836</v>
      </c>
      <c r="J583" s="4" t="s">
        <v>44</v>
      </c>
      <c r="K583" s="4" t="s">
        <v>23</v>
      </c>
      <c r="L583" s="4">
        <v>3.0</v>
      </c>
      <c r="M583" s="4">
        <v>1.01</v>
      </c>
      <c r="N583" s="4">
        <v>0.3366666666666667</v>
      </c>
      <c r="O583" s="4">
        <v>25.0</v>
      </c>
      <c r="P583" s="4">
        <v>0.0705165705095081</v>
      </c>
      <c r="Q583" s="4">
        <v>0.08201543392533801</v>
      </c>
      <c r="R583" s="4" t="s">
        <v>30</v>
      </c>
      <c r="S583" s="4" t="s">
        <v>150</v>
      </c>
      <c r="T583" s="4">
        <v>22542.218633</v>
      </c>
      <c r="U583" s="6">
        <v>44519.0</v>
      </c>
    </row>
    <row r="584" ht="15.75" customHeight="1">
      <c r="A584" s="1" t="s">
        <v>1204</v>
      </c>
      <c r="B584" s="7" t="s">
        <v>1205</v>
      </c>
      <c r="C584" s="4">
        <v>137.95</v>
      </c>
      <c r="D584" s="4">
        <v>88.0</v>
      </c>
      <c r="E584" s="4">
        <v>1.567613636363636</v>
      </c>
      <c r="F584" s="4">
        <v>0.02493657122145705</v>
      </c>
      <c r="G584" s="4">
        <v>-0.08598737730689265</v>
      </c>
      <c r="H584" s="4">
        <v>0.09</v>
      </c>
      <c r="I584" s="4">
        <v>0.02482460868354841</v>
      </c>
      <c r="J584" s="4" t="s">
        <v>59</v>
      </c>
      <c r="K584" s="4" t="s">
        <v>59</v>
      </c>
      <c r="L584" s="4">
        <v>4.85</v>
      </c>
      <c r="M584" s="4">
        <v>3.44</v>
      </c>
      <c r="N584" s="4">
        <v>0.709278350515464</v>
      </c>
      <c r="O584" s="4">
        <v>3.0</v>
      </c>
      <c r="P584" s="4">
        <v>0.05983895403096029</v>
      </c>
      <c r="Q584" s="4">
        <v>0.8875401493346681</v>
      </c>
      <c r="R584" s="4" t="s">
        <v>70</v>
      </c>
      <c r="S584" s="4" t="s">
        <v>71</v>
      </c>
      <c r="T584" s="4">
        <v>11133.710417</v>
      </c>
      <c r="U584" s="6">
        <v>44518.0</v>
      </c>
    </row>
    <row r="585" ht="15.75" customHeight="1">
      <c r="A585" s="1" t="s">
        <v>1206</v>
      </c>
      <c r="B585" s="7" t="s">
        <v>1207</v>
      </c>
      <c r="C585" s="4">
        <v>24.97</v>
      </c>
      <c r="D585" s="4">
        <v>18.7</v>
      </c>
      <c r="E585" s="4">
        <v>1.335294117647059</v>
      </c>
      <c r="F585" s="4">
        <v>0.01922306768121746</v>
      </c>
      <c r="G585" s="4">
        <v>-0.05618991676103924</v>
      </c>
      <c r="H585" s="4">
        <v>0.059</v>
      </c>
      <c r="I585" s="4">
        <v>0.02464160958888173</v>
      </c>
      <c r="J585" s="4" t="s">
        <v>59</v>
      </c>
      <c r="K585" s="4" t="s">
        <v>59</v>
      </c>
      <c r="L585" s="4">
        <v>0.79</v>
      </c>
      <c r="M585" s="4">
        <v>0.48</v>
      </c>
      <c r="N585" s="4">
        <v>0.6075949367088607</v>
      </c>
      <c r="O585" s="4">
        <v>0.0</v>
      </c>
      <c r="P585" s="4">
        <v>0.1075663432482901</v>
      </c>
      <c r="Q585" s="4">
        <v>0.9077681114789431</v>
      </c>
      <c r="R585" s="4" t="s">
        <v>70</v>
      </c>
      <c r="S585" s="4" t="s">
        <v>71</v>
      </c>
      <c r="T585" s="4">
        <v>2604.673948</v>
      </c>
      <c r="U585" s="6">
        <v>44503.0</v>
      </c>
    </row>
    <row r="586" ht="15.75" customHeight="1">
      <c r="A586" s="1" t="s">
        <v>1208</v>
      </c>
      <c r="B586" s="7" t="s">
        <v>1209</v>
      </c>
      <c r="C586" s="4">
        <v>24.42</v>
      </c>
      <c r="D586" s="4">
        <v>13.0</v>
      </c>
      <c r="E586" s="4">
        <v>1.878461538461539</v>
      </c>
      <c r="F586" s="4">
        <v>0.02948402948402948</v>
      </c>
      <c r="G586" s="4">
        <v>-0.1184650435125497</v>
      </c>
      <c r="H586" s="4">
        <v>0.13</v>
      </c>
      <c r="I586" s="4">
        <v>0.0244255786842833</v>
      </c>
      <c r="J586" s="4" t="s">
        <v>59</v>
      </c>
      <c r="K586" s="4" t="s">
        <v>59</v>
      </c>
      <c r="L586" s="4">
        <v>0.75</v>
      </c>
      <c r="M586" s="4">
        <v>0.72</v>
      </c>
      <c r="N586" s="4">
        <v>0.96</v>
      </c>
      <c r="O586" s="4">
        <v>0.0</v>
      </c>
      <c r="P586" s="4">
        <v>0.0</v>
      </c>
      <c r="Q586" s="4">
        <v>0.133254437869822</v>
      </c>
      <c r="R586" s="4" t="s">
        <v>30</v>
      </c>
      <c r="S586" s="4" t="s">
        <v>26</v>
      </c>
      <c r="T586" s="4">
        <v>24783.6456</v>
      </c>
      <c r="U586" s="6">
        <v>44491.0</v>
      </c>
    </row>
    <row r="587" ht="15.75" customHeight="1">
      <c r="A587" s="1" t="s">
        <v>1210</v>
      </c>
      <c r="B587" s="7" t="s">
        <v>1211</v>
      </c>
      <c r="C587" s="4">
        <v>197.33</v>
      </c>
      <c r="D587" s="4">
        <v>179.0</v>
      </c>
      <c r="E587" s="4">
        <v>1.102402234636872</v>
      </c>
      <c r="F587" s="4">
        <v>0.02189226169360969</v>
      </c>
      <c r="G587" s="4">
        <v>-0.01930946673403566</v>
      </c>
      <c r="H587" s="4">
        <v>0.02</v>
      </c>
      <c r="I587" s="4">
        <v>0.02418458878665009</v>
      </c>
      <c r="J587" s="4" t="s">
        <v>44</v>
      </c>
      <c r="K587" s="4" t="s">
        <v>29</v>
      </c>
      <c r="L587" s="4">
        <v>12.74</v>
      </c>
      <c r="M587" s="4">
        <v>4.32</v>
      </c>
      <c r="N587" s="4">
        <v>0.3390894819466248</v>
      </c>
      <c r="O587" s="4">
        <v>35.0</v>
      </c>
      <c r="P587" s="4">
        <v>0.04563955259127317</v>
      </c>
      <c r="Q587" s="4">
        <v>0.332247193154047</v>
      </c>
      <c r="R587" s="4" t="s">
        <v>30</v>
      </c>
      <c r="S587" s="4" t="s">
        <v>82</v>
      </c>
      <c r="T587" s="4">
        <v>43961.362886</v>
      </c>
      <c r="U587" s="6">
        <v>44502.0</v>
      </c>
    </row>
    <row r="588" ht="15.75" customHeight="1">
      <c r="A588" s="1" t="s">
        <v>1212</v>
      </c>
      <c r="B588" s="7" t="s">
        <v>1213</v>
      </c>
      <c r="C588" s="4">
        <v>287.23</v>
      </c>
      <c r="D588" s="4">
        <v>216.0</v>
      </c>
      <c r="E588" s="4">
        <v>1.329768518518519</v>
      </c>
      <c r="F588" s="4">
        <v>0.01517947289628521</v>
      </c>
      <c r="G588" s="4">
        <v>-0.05540685271915402</v>
      </c>
      <c r="H588" s="4">
        <v>0.065</v>
      </c>
      <c r="I588" s="4">
        <v>0.02411477789050531</v>
      </c>
      <c r="J588" s="4" t="s">
        <v>29</v>
      </c>
      <c r="K588" s="4" t="s">
        <v>24</v>
      </c>
      <c r="L588" s="4">
        <v>12.0</v>
      </c>
      <c r="M588" s="4">
        <v>4.36</v>
      </c>
      <c r="N588" s="4">
        <v>0.3633333333333333</v>
      </c>
      <c r="O588" s="4">
        <v>5.0</v>
      </c>
      <c r="P588" s="4">
        <v>0.0801257210213755</v>
      </c>
      <c r="Q588" s="4">
        <v>0.189284095291578</v>
      </c>
      <c r="R588" s="4" t="s">
        <v>30</v>
      </c>
      <c r="S588" s="4" t="s">
        <v>79</v>
      </c>
      <c r="T588" s="4">
        <v>71430.73915</v>
      </c>
      <c r="U588" s="6">
        <v>44503.0</v>
      </c>
    </row>
    <row r="589" ht="15.75" customHeight="1">
      <c r="A589" s="1" t="s">
        <v>1214</v>
      </c>
      <c r="B589" s="7" t="s">
        <v>1215</v>
      </c>
      <c r="C589" s="4">
        <v>18.81</v>
      </c>
      <c r="D589" s="4">
        <v>15.0</v>
      </c>
      <c r="E589" s="4">
        <v>1.254</v>
      </c>
      <c r="F589" s="4">
        <v>0.03189792663476874</v>
      </c>
      <c r="G589" s="4">
        <v>-0.04425839339455884</v>
      </c>
      <c r="H589" s="4">
        <v>0.03</v>
      </c>
      <c r="I589" s="4">
        <v>0.02407877609048259</v>
      </c>
      <c r="J589" s="4" t="s">
        <v>24</v>
      </c>
      <c r="K589" s="4" t="s">
        <v>23</v>
      </c>
      <c r="L589" s="4">
        <v>1.93</v>
      </c>
      <c r="M589" s="4">
        <v>0.6</v>
      </c>
      <c r="N589" s="4">
        <v>0.310880829015544</v>
      </c>
      <c r="O589" s="4">
        <v>0.0</v>
      </c>
      <c r="P589" s="4">
        <v>0.0796084730466029</v>
      </c>
      <c r="Q589" s="4">
        <v>0.583732183012941</v>
      </c>
      <c r="R589" s="4" t="s">
        <v>70</v>
      </c>
      <c r="S589" s="4" t="s">
        <v>71</v>
      </c>
      <c r="T589" s="4">
        <v>3855.981646</v>
      </c>
      <c r="U589" s="6">
        <v>44509.0</v>
      </c>
    </row>
    <row r="590" ht="15.75" customHeight="1">
      <c r="A590" s="1" t="s">
        <v>1216</v>
      </c>
      <c r="B590" s="7" t="s">
        <v>1217</v>
      </c>
      <c r="C590" s="4">
        <v>11.99</v>
      </c>
      <c r="D590" s="4">
        <v>8.5</v>
      </c>
      <c r="E590" s="4">
        <v>1.410588235294118</v>
      </c>
      <c r="F590" s="4">
        <v>0.06672226855713094</v>
      </c>
      <c r="G590" s="4">
        <v>-0.06648790653023606</v>
      </c>
      <c r="H590" s="4">
        <v>0.02</v>
      </c>
      <c r="I590" s="4">
        <v>0.02406623258922447</v>
      </c>
      <c r="J590" s="4" t="s">
        <v>59</v>
      </c>
      <c r="K590" s="4" t="s">
        <v>24</v>
      </c>
      <c r="L590" s="4">
        <v>0.4</v>
      </c>
      <c r="M590" s="4">
        <v>0.8</v>
      </c>
      <c r="N590" s="4">
        <v>2.0</v>
      </c>
      <c r="O590" s="4">
        <v>0.0</v>
      </c>
      <c r="P590" s="4">
        <v>0.009805797673485328</v>
      </c>
      <c r="Q590" s="4">
        <v>0.284583901773533</v>
      </c>
      <c r="R590" s="4" t="s">
        <v>70</v>
      </c>
      <c r="S590" s="4" t="s">
        <v>71</v>
      </c>
      <c r="T590" s="4">
        <v>1476.67677</v>
      </c>
      <c r="U590" s="6">
        <v>44513.0</v>
      </c>
    </row>
    <row r="591" ht="15.75" customHeight="1">
      <c r="A591" s="1" t="s">
        <v>1218</v>
      </c>
      <c r="B591" s="7" t="s">
        <v>1219</v>
      </c>
      <c r="C591" s="4">
        <v>166.42</v>
      </c>
      <c r="D591" s="4">
        <v>124.0</v>
      </c>
      <c r="E591" s="4">
        <v>1.342096774193548</v>
      </c>
      <c r="F591" s="4">
        <v>0.0258382405960822</v>
      </c>
      <c r="G591" s="4">
        <v>-0.05714863641563139</v>
      </c>
      <c r="H591" s="4">
        <v>0.055</v>
      </c>
      <c r="I591" s="4">
        <v>0.02401049183980497</v>
      </c>
      <c r="J591" s="4" t="s">
        <v>29</v>
      </c>
      <c r="K591" s="4" t="s">
        <v>29</v>
      </c>
      <c r="L591" s="4">
        <v>6.2</v>
      </c>
      <c r="M591" s="4">
        <v>4.3</v>
      </c>
      <c r="N591" s="4">
        <v>0.6935483870967741</v>
      </c>
      <c r="O591" s="4">
        <v>49.0</v>
      </c>
      <c r="P591" s="4">
        <v>0.0550027021888726</v>
      </c>
      <c r="Q591" s="4">
        <v>0.162300834872271</v>
      </c>
      <c r="R591" s="4" t="s">
        <v>30</v>
      </c>
      <c r="S591" s="4" t="s">
        <v>150</v>
      </c>
      <c r="T591" s="4">
        <v>227736.766242</v>
      </c>
      <c r="U591" s="6">
        <v>44474.0</v>
      </c>
    </row>
    <row r="592" ht="15.75" customHeight="1">
      <c r="A592" s="1" t="s">
        <v>1220</v>
      </c>
      <c r="B592" s="7" t="s">
        <v>1221</v>
      </c>
      <c r="C592" s="4">
        <v>77.5</v>
      </c>
      <c r="D592" s="4">
        <v>54.0</v>
      </c>
      <c r="E592" s="4">
        <v>1.435185185185185</v>
      </c>
      <c r="F592" s="4">
        <v>0.00864516129032258</v>
      </c>
      <c r="G592" s="4">
        <v>-0.0697098739205102</v>
      </c>
      <c r="H592" s="4">
        <v>0.09</v>
      </c>
      <c r="I592" s="4">
        <v>0.02336431939722639</v>
      </c>
      <c r="J592" s="4" t="s">
        <v>44</v>
      </c>
      <c r="K592" s="4" t="s">
        <v>23</v>
      </c>
      <c r="L592" s="4">
        <v>3.6</v>
      </c>
      <c r="M592" s="4">
        <v>0.67</v>
      </c>
      <c r="N592" s="4">
        <v>0.1861111111111111</v>
      </c>
      <c r="O592" s="4">
        <v>52.0</v>
      </c>
      <c r="P592" s="4">
        <v>0.05119849323654324</v>
      </c>
      <c r="Q592" s="4">
        <v>0.4431086197103901</v>
      </c>
      <c r="R592" s="4" t="s">
        <v>30</v>
      </c>
      <c r="S592" s="4" t="s">
        <v>76</v>
      </c>
      <c r="T592" s="4">
        <v>3992.531406</v>
      </c>
      <c r="U592" s="6">
        <v>44463.0</v>
      </c>
    </row>
    <row r="593" ht="15.75" customHeight="1">
      <c r="A593" s="1" t="s">
        <v>1222</v>
      </c>
      <c r="B593" s="7" t="s">
        <v>1223</v>
      </c>
      <c r="C593" s="4">
        <v>83.76</v>
      </c>
      <c r="D593" s="4">
        <v>83.0</v>
      </c>
      <c r="E593" s="4">
        <v>1.009156626506024</v>
      </c>
      <c r="F593" s="4">
        <v>0.03247373447946514</v>
      </c>
      <c r="G593" s="4">
        <v>-0.001821331112935143</v>
      </c>
      <c r="H593" s="4">
        <v>-0.01</v>
      </c>
      <c r="I593" s="4">
        <v>0.02289345417923183</v>
      </c>
      <c r="J593" s="4" t="s">
        <v>23</v>
      </c>
      <c r="K593" s="4" t="s">
        <v>23</v>
      </c>
      <c r="L593" s="4">
        <v>7.5</v>
      </c>
      <c r="M593" s="4">
        <v>2.72</v>
      </c>
      <c r="N593" s="4">
        <v>0.3626666666666667</v>
      </c>
      <c r="O593" s="4">
        <v>11.0</v>
      </c>
      <c r="P593" s="4">
        <v>0.02978919320783269</v>
      </c>
      <c r="Q593" s="4">
        <v>0.575607419647099</v>
      </c>
      <c r="R593" s="4" t="s">
        <v>30</v>
      </c>
      <c r="S593" s="4" t="s">
        <v>82</v>
      </c>
      <c r="T593" s="4">
        <v>10742.387068</v>
      </c>
      <c r="U593" s="6">
        <v>44490.0</v>
      </c>
    </row>
    <row r="594" ht="15.75" customHeight="1">
      <c r="A594" s="1" t="s">
        <v>1224</v>
      </c>
      <c r="B594" s="7" t="s">
        <v>1225</v>
      </c>
      <c r="C594" s="4">
        <v>20.7</v>
      </c>
      <c r="D594" s="4">
        <v>18.0</v>
      </c>
      <c r="E594" s="4">
        <v>1.15</v>
      </c>
      <c r="F594" s="4">
        <v>0.03526570048309179</v>
      </c>
      <c r="G594" s="4">
        <v>-0.02756533520359794</v>
      </c>
      <c r="H594" s="4">
        <v>0.015</v>
      </c>
      <c r="I594" s="4">
        <v>0.02271496691554153</v>
      </c>
      <c r="J594" s="4" t="s">
        <v>24</v>
      </c>
      <c r="K594" s="4" t="s">
        <v>23</v>
      </c>
      <c r="L594" s="4">
        <v>1.69</v>
      </c>
      <c r="M594" s="4">
        <v>0.73</v>
      </c>
      <c r="N594" s="4">
        <v>0.4319526627218935</v>
      </c>
      <c r="O594" s="4">
        <v>1.0</v>
      </c>
      <c r="P594" s="4">
        <v>0.01072631497080168</v>
      </c>
      <c r="Q594" s="4">
        <v>0.9437259973352141</v>
      </c>
      <c r="R594" s="4" t="s">
        <v>70</v>
      </c>
      <c r="S594" s="4" t="s">
        <v>71</v>
      </c>
      <c r="T594" s="4">
        <v>2063.053155</v>
      </c>
      <c r="U594" s="6">
        <v>44511.0</v>
      </c>
    </row>
    <row r="595" ht="15.75" customHeight="1">
      <c r="A595" s="1" t="s">
        <v>1226</v>
      </c>
      <c r="B595" s="7" t="s">
        <v>1227</v>
      </c>
      <c r="C595" s="4">
        <v>70.58</v>
      </c>
      <c r="D595" s="4">
        <v>45.0</v>
      </c>
      <c r="E595" s="4">
        <v>1.568444444444444</v>
      </c>
      <c r="F595" s="4">
        <v>0.04760555398129782</v>
      </c>
      <c r="G595" s="4">
        <v>-0.08608422868373944</v>
      </c>
      <c r="H595" s="4">
        <v>0.055</v>
      </c>
      <c r="I595" s="4">
        <v>0.02253756346450975</v>
      </c>
      <c r="J595" s="4" t="s">
        <v>59</v>
      </c>
      <c r="K595" s="4" t="s">
        <v>24</v>
      </c>
      <c r="L595" s="4">
        <v>3.78</v>
      </c>
      <c r="M595" s="4">
        <v>3.36</v>
      </c>
      <c r="N595" s="4">
        <v>0.888888888888889</v>
      </c>
      <c r="O595" s="4">
        <v>5.0</v>
      </c>
      <c r="P595" s="4">
        <v>0.06016789231717445</v>
      </c>
      <c r="Q595" s="4">
        <v>0.608453538458685</v>
      </c>
      <c r="R595" s="4" t="s">
        <v>30</v>
      </c>
      <c r="S595" s="4" t="s">
        <v>76</v>
      </c>
      <c r="T595" s="4">
        <v>4233.770953</v>
      </c>
      <c r="U595" s="6">
        <v>44512.0</v>
      </c>
    </row>
    <row r="596" ht="15.75" customHeight="1">
      <c r="A596" s="1" t="s">
        <v>1228</v>
      </c>
      <c r="B596" s="7" t="s">
        <v>1229</v>
      </c>
      <c r="C596" s="4">
        <v>17.73</v>
      </c>
      <c r="D596" s="4">
        <v>16.0</v>
      </c>
      <c r="E596" s="4">
        <v>1.108125</v>
      </c>
      <c r="F596" s="4">
        <v>0.02086858432036097</v>
      </c>
      <c r="G596" s="4">
        <v>-0.02032449507186507</v>
      </c>
      <c r="H596" s="4">
        <v>0.02</v>
      </c>
      <c r="I596" s="4">
        <v>0.0218035819526976</v>
      </c>
      <c r="J596" s="4" t="s">
        <v>24</v>
      </c>
      <c r="K596" s="4" t="s">
        <v>24</v>
      </c>
      <c r="L596" s="4">
        <v>1.35</v>
      </c>
      <c r="M596" s="4">
        <v>0.37</v>
      </c>
      <c r="N596" s="4">
        <v>0.274074074074074</v>
      </c>
      <c r="O596" s="4">
        <v>0.0</v>
      </c>
      <c r="P596" s="4">
        <v>0.03992533304330625</v>
      </c>
      <c r="Q596" s="4">
        <v>0.226637150783198</v>
      </c>
      <c r="R596" s="4" t="s">
        <v>30</v>
      </c>
      <c r="S596" s="4" t="s">
        <v>82</v>
      </c>
      <c r="T596" s="4">
        <v>64829.426642</v>
      </c>
      <c r="U596" s="6">
        <v>44498.0</v>
      </c>
    </row>
    <row r="597" ht="15.75" customHeight="1">
      <c r="A597" s="1" t="s">
        <v>1230</v>
      </c>
      <c r="B597" s="7" t="s">
        <v>1231</v>
      </c>
      <c r="C597" s="4">
        <v>86.16</v>
      </c>
      <c r="D597" s="4">
        <v>65.0</v>
      </c>
      <c r="E597" s="4">
        <v>1.325538461538462</v>
      </c>
      <c r="F597" s="4">
        <v>0.02808727948003714</v>
      </c>
      <c r="G597" s="4">
        <v>-0.05480474387233325</v>
      </c>
      <c r="H597" s="4">
        <v>0.048</v>
      </c>
      <c r="I597" s="4">
        <v>0.02178188136080617</v>
      </c>
      <c r="J597" s="4" t="s">
        <v>59</v>
      </c>
      <c r="K597" s="4" t="s">
        <v>59</v>
      </c>
      <c r="L597" s="4">
        <v>2.95</v>
      </c>
      <c r="M597" s="4">
        <v>2.42</v>
      </c>
      <c r="N597" s="4">
        <v>0.8203389830508474</v>
      </c>
      <c r="O597" s="4">
        <v>1.0</v>
      </c>
      <c r="P597" s="4">
        <v>0.04390548076893097</v>
      </c>
      <c r="Q597" s="4">
        <v>0.387957218797484</v>
      </c>
      <c r="R597" s="4" t="s">
        <v>70</v>
      </c>
      <c r="S597" s="4" t="s">
        <v>71</v>
      </c>
      <c r="T597" s="4">
        <v>31891.379519</v>
      </c>
      <c r="U597" s="6">
        <v>44496.0</v>
      </c>
    </row>
    <row r="598" ht="15.75" customHeight="1">
      <c r="A598" s="1" t="s">
        <v>1232</v>
      </c>
      <c r="B598" s="7" t="s">
        <v>1233</v>
      </c>
      <c r="C598" s="4">
        <v>180.7</v>
      </c>
      <c r="D598" s="4">
        <v>141.0</v>
      </c>
      <c r="E598" s="4">
        <v>1.281560283687943</v>
      </c>
      <c r="F598" s="4">
        <v>0.01992252351964582</v>
      </c>
      <c r="G598" s="4">
        <v>-0.04840491109088729</v>
      </c>
      <c r="H598" s="4">
        <v>0.05</v>
      </c>
      <c r="I598" s="4">
        <v>0.02134839471910976</v>
      </c>
      <c r="J598" s="4" t="s">
        <v>29</v>
      </c>
      <c r="K598" s="4" t="s">
        <v>23</v>
      </c>
      <c r="L598" s="4">
        <v>7.05</v>
      </c>
      <c r="M598" s="4">
        <v>3.6</v>
      </c>
      <c r="N598" s="4">
        <v>0.5106382978723405</v>
      </c>
      <c r="O598" s="4">
        <v>12.0</v>
      </c>
      <c r="P598" s="4">
        <v>0.04978904632428516</v>
      </c>
      <c r="Q598" s="4">
        <v>0.214636501717032</v>
      </c>
      <c r="R598" s="4" t="s">
        <v>30</v>
      </c>
      <c r="S598" s="4" t="s">
        <v>150</v>
      </c>
      <c r="T598" s="4">
        <v>37384.38462</v>
      </c>
      <c r="U598" s="6">
        <v>44500.0</v>
      </c>
    </row>
    <row r="599" ht="15.75" customHeight="1">
      <c r="A599" s="1" t="s">
        <v>1234</v>
      </c>
      <c r="B599" s="7" t="s">
        <v>1235</v>
      </c>
      <c r="C599" s="4">
        <v>22.31</v>
      </c>
      <c r="D599" s="4">
        <v>9.0</v>
      </c>
      <c r="E599" s="4">
        <v>2.478888888888889</v>
      </c>
      <c r="F599" s="4">
        <v>0.04482294935006724</v>
      </c>
      <c r="G599" s="4">
        <v>-0.1660335341307424</v>
      </c>
      <c r="H599" s="4">
        <v>0.17</v>
      </c>
      <c r="I599" s="4">
        <v>0.02082676206634315</v>
      </c>
      <c r="J599" s="4" t="s">
        <v>59</v>
      </c>
      <c r="K599" s="4" t="s">
        <v>24</v>
      </c>
      <c r="L599" s="4">
        <v>0.55</v>
      </c>
      <c r="M599" s="4">
        <v>1.0</v>
      </c>
      <c r="N599" s="4">
        <v>1.818181818181818</v>
      </c>
      <c r="O599" s="4">
        <v>0.0</v>
      </c>
      <c r="P599" s="4">
        <v>0.0</v>
      </c>
      <c r="Q599" s="4">
        <v>-0.103458327260613</v>
      </c>
      <c r="R599" s="4" t="s">
        <v>30</v>
      </c>
      <c r="S599" s="4" t="s">
        <v>26</v>
      </c>
      <c r="T599" s="4">
        <v>2325.288722</v>
      </c>
      <c r="U599" s="6">
        <v>44524.0</v>
      </c>
    </row>
    <row r="600" ht="15.75" customHeight="1">
      <c r="A600" s="1" t="s">
        <v>1236</v>
      </c>
      <c r="B600" s="7" t="s">
        <v>1237</v>
      </c>
      <c r="C600" s="4">
        <v>43.58</v>
      </c>
      <c r="D600" s="4">
        <v>36.0</v>
      </c>
      <c r="E600" s="4">
        <v>1.210555555555556</v>
      </c>
      <c r="F600" s="4">
        <v>0.02753556677374943</v>
      </c>
      <c r="G600" s="4">
        <v>-0.03749486542598424</v>
      </c>
      <c r="H600" s="4">
        <v>0.03</v>
      </c>
      <c r="I600" s="4">
        <v>0.02074874024160112</v>
      </c>
      <c r="J600" s="4" t="s">
        <v>23</v>
      </c>
      <c r="K600" s="4" t="s">
        <v>23</v>
      </c>
      <c r="L600" s="4">
        <v>3.64</v>
      </c>
      <c r="M600" s="4">
        <v>1.2</v>
      </c>
      <c r="N600" s="4">
        <v>0.3296703296703297</v>
      </c>
      <c r="O600" s="4">
        <v>11.0</v>
      </c>
      <c r="P600" s="4">
        <v>0.02983277847878951</v>
      </c>
      <c r="Q600" s="4">
        <v>0.6208767418306681</v>
      </c>
      <c r="R600" s="4" t="s">
        <v>30</v>
      </c>
      <c r="S600" s="4" t="s">
        <v>82</v>
      </c>
      <c r="T600" s="4">
        <v>29435.751162</v>
      </c>
      <c r="U600" s="6">
        <v>44488.0</v>
      </c>
    </row>
    <row r="601" ht="15.75" customHeight="1">
      <c r="A601" s="1" t="s">
        <v>1238</v>
      </c>
      <c r="B601" s="7" t="s">
        <v>1239</v>
      </c>
      <c r="C601" s="4">
        <v>187.53</v>
      </c>
      <c r="D601" s="4">
        <v>148.0</v>
      </c>
      <c r="E601" s="4">
        <v>1.267094594594595</v>
      </c>
      <c r="F601" s="4">
        <v>0.01706393643683677</v>
      </c>
      <c r="G601" s="4">
        <v>-0.04624200314094173</v>
      </c>
      <c r="H601" s="4">
        <v>0.05</v>
      </c>
      <c r="I601" s="4">
        <v>0.02066596626736827</v>
      </c>
      <c r="J601" s="4" t="s">
        <v>44</v>
      </c>
      <c r="K601" s="4" t="s">
        <v>29</v>
      </c>
      <c r="L601" s="4">
        <v>12.2</v>
      </c>
      <c r="M601" s="4">
        <v>3.2</v>
      </c>
      <c r="N601" s="4">
        <v>0.2622950819672131</v>
      </c>
      <c r="O601" s="4">
        <v>28.0</v>
      </c>
      <c r="P601" s="4">
        <v>0.05488534927137567</v>
      </c>
      <c r="Q601" s="4">
        <v>0.189648887711725</v>
      </c>
      <c r="R601" s="4" t="s">
        <v>30</v>
      </c>
      <c r="S601" s="4" t="s">
        <v>82</v>
      </c>
      <c r="T601" s="4">
        <v>78162.312669</v>
      </c>
      <c r="U601" s="6">
        <v>44506.0</v>
      </c>
    </row>
    <row r="602" ht="15.75" customHeight="1">
      <c r="A602" s="1" t="s">
        <v>1240</v>
      </c>
      <c r="B602" s="7" t="s">
        <v>1241</v>
      </c>
      <c r="C602" s="4">
        <v>29.29</v>
      </c>
      <c r="D602" s="4">
        <v>22.0</v>
      </c>
      <c r="E602" s="4">
        <v>1.331363636363636</v>
      </c>
      <c r="F602" s="4">
        <v>0.03277569136223967</v>
      </c>
      <c r="G602" s="4">
        <v>-0.05563330625262775</v>
      </c>
      <c r="H602" s="4">
        <v>0.045</v>
      </c>
      <c r="I602" s="4">
        <v>0.02053882121994155</v>
      </c>
      <c r="J602" s="4" t="s">
        <v>59</v>
      </c>
      <c r="K602" s="4" t="s">
        <v>24</v>
      </c>
      <c r="L602" s="4">
        <v>1.26</v>
      </c>
      <c r="M602" s="4">
        <v>0.96</v>
      </c>
      <c r="N602" s="4">
        <v>0.7619047619047619</v>
      </c>
      <c r="O602" s="4">
        <v>0.0</v>
      </c>
      <c r="P602" s="4">
        <v>0.01417569496143978</v>
      </c>
      <c r="Q602" s="4">
        <v>0.675021677088896</v>
      </c>
      <c r="R602" s="4" t="s">
        <v>30</v>
      </c>
      <c r="S602" s="4" t="s">
        <v>45</v>
      </c>
      <c r="T602" s="4">
        <v>13902.663965</v>
      </c>
      <c r="U602" s="6">
        <v>44514.0</v>
      </c>
    </row>
    <row r="603" ht="15.75" customHeight="1">
      <c r="A603" s="1" t="s">
        <v>1242</v>
      </c>
      <c r="B603" s="7" t="s">
        <v>1243</v>
      </c>
      <c r="C603" s="4">
        <v>49.73</v>
      </c>
      <c r="D603" s="4">
        <v>42.0</v>
      </c>
      <c r="E603" s="4">
        <v>1.184047619047619</v>
      </c>
      <c r="F603" s="4">
        <v>0.02352704604866278</v>
      </c>
      <c r="G603" s="4">
        <v>-0.03322331964617187</v>
      </c>
      <c r="H603" s="4">
        <v>0.03</v>
      </c>
      <c r="I603" s="4">
        <v>0.02049868382939479</v>
      </c>
      <c r="J603" s="4" t="s">
        <v>29</v>
      </c>
      <c r="K603" s="4" t="s">
        <v>29</v>
      </c>
      <c r="L603" s="4">
        <v>2.3</v>
      </c>
      <c r="M603" s="4">
        <v>1.17</v>
      </c>
      <c r="N603" s="4">
        <v>0.5086956521739131</v>
      </c>
      <c r="O603" s="4">
        <v>34.0</v>
      </c>
      <c r="P603" s="4">
        <v>0.0275046295579735</v>
      </c>
      <c r="Q603" s="4">
        <v>0.192187367887038</v>
      </c>
      <c r="R603" s="4" t="s">
        <v>30</v>
      </c>
      <c r="S603" s="4" t="s">
        <v>31</v>
      </c>
      <c r="T603" s="4">
        <v>277371.75396</v>
      </c>
      <c r="U603" s="6">
        <v>44490.0</v>
      </c>
    </row>
    <row r="604" ht="15.75" customHeight="1">
      <c r="A604" s="1" t="s">
        <v>1244</v>
      </c>
      <c r="B604" s="7" t="s">
        <v>1245</v>
      </c>
      <c r="C604" s="4">
        <v>55.5</v>
      </c>
      <c r="D604" s="4">
        <v>37.0</v>
      </c>
      <c r="E604" s="4">
        <v>1.5</v>
      </c>
      <c r="F604" s="4">
        <v>0.01945945945945946</v>
      </c>
      <c r="G604" s="4">
        <v>-0.07789208851827223</v>
      </c>
      <c r="H604" s="4">
        <v>0.08</v>
      </c>
      <c r="I604" s="4">
        <v>0.01989051167294331</v>
      </c>
      <c r="J604" s="4" t="s">
        <v>44</v>
      </c>
      <c r="K604" s="4" t="s">
        <v>29</v>
      </c>
      <c r="L604" s="4">
        <v>2.15</v>
      </c>
      <c r="M604" s="4">
        <v>1.08</v>
      </c>
      <c r="N604" s="4">
        <v>0.5023255813953489</v>
      </c>
      <c r="O604" s="4">
        <v>50.0</v>
      </c>
      <c r="P604" s="4">
        <v>0.08178074106640287</v>
      </c>
      <c r="Q604" s="4">
        <v>-0.07363051711446701</v>
      </c>
      <c r="R604" s="4" t="s">
        <v>30</v>
      </c>
      <c r="S604" s="4" t="s">
        <v>34</v>
      </c>
      <c r="T604" s="4">
        <v>1524.256662</v>
      </c>
      <c r="U604" s="6">
        <v>44477.0</v>
      </c>
    </row>
    <row r="605" ht="15.75" customHeight="1">
      <c r="A605" s="1" t="s">
        <v>1246</v>
      </c>
      <c r="B605" s="7" t="s">
        <v>1247</v>
      </c>
      <c r="C605" s="4">
        <v>167.45</v>
      </c>
      <c r="D605" s="4">
        <v>136.0</v>
      </c>
      <c r="E605" s="4">
        <v>1.23125</v>
      </c>
      <c r="F605" s="4">
        <v>0.01146610928635414</v>
      </c>
      <c r="G605" s="4">
        <v>-0.04075233370445364</v>
      </c>
      <c r="H605" s="4">
        <v>0.05</v>
      </c>
      <c r="I605" s="4">
        <v>0.01981713766457083</v>
      </c>
      <c r="J605" s="4" t="s">
        <v>29</v>
      </c>
      <c r="K605" s="4" t="s">
        <v>24</v>
      </c>
      <c r="L605" s="4">
        <v>5.45</v>
      </c>
      <c r="M605" s="4">
        <v>1.92</v>
      </c>
      <c r="N605" s="4">
        <v>0.3522935779816513</v>
      </c>
      <c r="O605" s="4">
        <v>11.0</v>
      </c>
      <c r="P605" s="4">
        <v>0.04996052445273014</v>
      </c>
      <c r="Q605" s="4">
        <v>0.445707346478774</v>
      </c>
      <c r="R605" s="4" t="s">
        <v>30</v>
      </c>
      <c r="S605" s="4" t="s">
        <v>82</v>
      </c>
      <c r="T605" s="4">
        <v>34300.36344</v>
      </c>
      <c r="U605" s="6">
        <v>44518.0</v>
      </c>
    </row>
    <row r="606" ht="15.75" customHeight="1">
      <c r="A606" s="1" t="s">
        <v>1248</v>
      </c>
      <c r="B606" s="7" t="s">
        <v>1249</v>
      </c>
      <c r="C606" s="4">
        <v>96.72</v>
      </c>
      <c r="D606" s="4">
        <v>79.0</v>
      </c>
      <c r="E606" s="4">
        <v>1.224303797468354</v>
      </c>
      <c r="F606" s="4">
        <v>0.02688172043010753</v>
      </c>
      <c r="G606" s="4">
        <v>-0.039666319220102</v>
      </c>
      <c r="H606" s="4">
        <v>0.03</v>
      </c>
      <c r="I606" s="4">
        <v>0.01978141353164253</v>
      </c>
      <c r="J606" s="4" t="s">
        <v>29</v>
      </c>
      <c r="K606" s="4" t="s">
        <v>29</v>
      </c>
      <c r="L606" s="4">
        <v>5.3</v>
      </c>
      <c r="M606" s="4">
        <v>2.6</v>
      </c>
      <c r="N606" s="4">
        <v>0.4905660377358491</v>
      </c>
      <c r="O606" s="4">
        <v>11.0</v>
      </c>
      <c r="P606" s="4">
        <v>0.05010553388446692</v>
      </c>
      <c r="Q606" s="4">
        <v>0.19645145542198</v>
      </c>
      <c r="R606" s="4" t="s">
        <v>30</v>
      </c>
      <c r="S606" s="4" t="s">
        <v>150</v>
      </c>
      <c r="T606" s="4">
        <v>6261.696561</v>
      </c>
      <c r="U606" s="6">
        <v>44509.0</v>
      </c>
    </row>
    <row r="607" ht="15.75" customHeight="1">
      <c r="A607" s="1" t="s">
        <v>1250</v>
      </c>
      <c r="B607" s="7" t="s">
        <v>1251</v>
      </c>
      <c r="C607" s="4">
        <v>255.79</v>
      </c>
      <c r="D607" s="4">
        <v>186.0</v>
      </c>
      <c r="E607" s="4">
        <v>1.375215053763441</v>
      </c>
      <c r="F607" s="4">
        <v>0.02158020250987138</v>
      </c>
      <c r="G607" s="4">
        <v>-0.06173422165314624</v>
      </c>
      <c r="H607" s="4">
        <v>0.06</v>
      </c>
      <c r="I607" s="4">
        <v>0.0196307733564951</v>
      </c>
      <c r="J607" s="4" t="s">
        <v>44</v>
      </c>
      <c r="K607" s="4" t="s">
        <v>29</v>
      </c>
      <c r="L607" s="4">
        <v>9.3</v>
      </c>
      <c r="M607" s="4">
        <v>5.52</v>
      </c>
      <c r="N607" s="4">
        <v>0.5935483870967742</v>
      </c>
      <c r="O607" s="4">
        <v>47.0</v>
      </c>
      <c r="P607" s="4">
        <v>0.06008593430202303</v>
      </c>
      <c r="Q607" s="4">
        <v>0.210205273297289</v>
      </c>
      <c r="R607" s="4" t="s">
        <v>30</v>
      </c>
      <c r="S607" s="4" t="s">
        <v>37</v>
      </c>
      <c r="T607" s="4">
        <v>186310.702314</v>
      </c>
      <c r="U607" s="6">
        <v>44497.0</v>
      </c>
    </row>
    <row r="608" ht="15.75" customHeight="1">
      <c r="A608" s="1" t="s">
        <v>1252</v>
      </c>
      <c r="B608" s="7" t="s">
        <v>1253</v>
      </c>
      <c r="C608" s="4">
        <v>211.05</v>
      </c>
      <c r="D608" s="4">
        <v>145.0</v>
      </c>
      <c r="E608" s="4">
        <v>1.45551724137931</v>
      </c>
      <c r="F608" s="4">
        <v>0.02084814025112533</v>
      </c>
      <c r="G608" s="4">
        <v>-0.07232355552414127</v>
      </c>
      <c r="H608" s="4">
        <v>0.075</v>
      </c>
      <c r="I608" s="4">
        <v>0.01917939925317813</v>
      </c>
      <c r="J608" s="4" t="s">
        <v>59</v>
      </c>
      <c r="K608" s="4" t="s">
        <v>59</v>
      </c>
      <c r="L608" s="4">
        <v>6.05</v>
      </c>
      <c r="M608" s="4">
        <v>4.4</v>
      </c>
      <c r="N608" s="4">
        <v>0.7272727272727274</v>
      </c>
      <c r="O608" s="4">
        <v>11.0</v>
      </c>
      <c r="P608" s="4">
        <v>0.02793993925053573</v>
      </c>
      <c r="Q608" s="4">
        <v>0.574900520819503</v>
      </c>
      <c r="R608" s="4" t="s">
        <v>70</v>
      </c>
      <c r="S608" s="4" t="s">
        <v>71</v>
      </c>
      <c r="T608" s="4">
        <v>8445.648232</v>
      </c>
      <c r="U608" s="6">
        <v>44500.0</v>
      </c>
    </row>
    <row r="609" ht="15.75" customHeight="1">
      <c r="A609" s="1" t="s">
        <v>1254</v>
      </c>
      <c r="B609" s="7" t="s">
        <v>1255</v>
      </c>
      <c r="C609" s="4">
        <v>230.87</v>
      </c>
      <c r="D609" s="4">
        <v>185.0</v>
      </c>
      <c r="E609" s="4">
        <v>1.247945945945946</v>
      </c>
      <c r="F609" s="4">
        <v>0.01316758348854334</v>
      </c>
      <c r="G609" s="4">
        <v>-0.0433328859926444</v>
      </c>
      <c r="H609" s="4">
        <v>0.05</v>
      </c>
      <c r="I609" s="4">
        <v>0.01907882353583945</v>
      </c>
      <c r="J609" s="4" t="s">
        <v>23</v>
      </c>
      <c r="K609" s="4" t="s">
        <v>59</v>
      </c>
      <c r="L609" s="4">
        <v>10.3</v>
      </c>
      <c r="M609" s="4">
        <v>3.04</v>
      </c>
      <c r="N609" s="4">
        <v>0.2951456310679612</v>
      </c>
      <c r="O609" s="4">
        <v>6.0</v>
      </c>
      <c r="P609" s="4">
        <v>0.05000563166277994</v>
      </c>
      <c r="Q609" s="4">
        <v>0.07226544815519001</v>
      </c>
      <c r="R609" s="4" t="s">
        <v>30</v>
      </c>
      <c r="S609" s="4" t="s">
        <v>150</v>
      </c>
      <c r="T609" s="4">
        <v>42398.570091</v>
      </c>
      <c r="U609" s="6">
        <v>44475.0</v>
      </c>
    </row>
    <row r="610" ht="15.75" customHeight="1">
      <c r="A610" s="1" t="s">
        <v>1256</v>
      </c>
      <c r="B610" s="7" t="s">
        <v>1257</v>
      </c>
      <c r="C610" s="4">
        <v>48.53</v>
      </c>
      <c r="D610" s="4">
        <v>60.0</v>
      </c>
      <c r="E610" s="4">
        <v>0.8088333333333334</v>
      </c>
      <c r="F610" s="4">
        <v>0.02555120543993406</v>
      </c>
      <c r="G610" s="4">
        <v>0.04334560705057466</v>
      </c>
      <c r="H610" s="4">
        <v>-0.05</v>
      </c>
      <c r="I610" s="4">
        <v>0.01782296001212891</v>
      </c>
      <c r="J610" s="4" t="s">
        <v>44</v>
      </c>
      <c r="K610" s="4" t="s">
        <v>44</v>
      </c>
      <c r="L610" s="4">
        <v>4.8</v>
      </c>
      <c r="M610" s="4">
        <v>1.24</v>
      </c>
      <c r="N610" s="4">
        <v>0.2583333333333334</v>
      </c>
      <c r="O610" s="4">
        <v>34.0</v>
      </c>
      <c r="P610" s="4">
        <v>0.02013999925026777</v>
      </c>
      <c r="Q610" s="4">
        <v>0.217348043062372</v>
      </c>
      <c r="R610" s="4" t="s">
        <v>30</v>
      </c>
      <c r="S610" s="4" t="s">
        <v>82</v>
      </c>
      <c r="T610" s="4">
        <v>1187.044172</v>
      </c>
      <c r="U610" s="6">
        <v>44498.0</v>
      </c>
    </row>
    <row r="611" ht="15.75" customHeight="1">
      <c r="A611" s="1" t="s">
        <v>1258</v>
      </c>
      <c r="B611" s="7" t="s">
        <v>1259</v>
      </c>
      <c r="C611" s="4">
        <v>14.04</v>
      </c>
      <c r="D611" s="4">
        <v>11.0</v>
      </c>
      <c r="E611" s="4">
        <v>1.276363636363636</v>
      </c>
      <c r="F611" s="4">
        <v>0.01638176638176638</v>
      </c>
      <c r="G611" s="4">
        <v>-0.04763129610259498</v>
      </c>
      <c r="H611" s="4">
        <v>0.05</v>
      </c>
      <c r="I611" s="4">
        <v>0.01780427945920637</v>
      </c>
      <c r="J611" s="4" t="s">
        <v>29</v>
      </c>
      <c r="K611" s="4" t="s">
        <v>24</v>
      </c>
      <c r="L611" s="4">
        <v>0.5</v>
      </c>
      <c r="M611" s="4">
        <v>0.23</v>
      </c>
      <c r="N611" s="4">
        <v>0.46</v>
      </c>
      <c r="O611" s="4">
        <v>8.0</v>
      </c>
      <c r="P611" s="4">
        <v>0.04012620718096094</v>
      </c>
      <c r="Q611" s="4">
        <v>0.168042492726165</v>
      </c>
      <c r="R611" s="4" t="s">
        <v>30</v>
      </c>
      <c r="S611" s="4" t="s">
        <v>79</v>
      </c>
      <c r="T611" s="4">
        <v>2181.966701</v>
      </c>
      <c r="U611" s="6">
        <v>44511.0</v>
      </c>
    </row>
    <row r="612" ht="15.75" customHeight="1">
      <c r="A612" s="1" t="s">
        <v>1260</v>
      </c>
      <c r="B612" s="7" t="s">
        <v>1261</v>
      </c>
      <c r="C612" s="4">
        <v>34.08</v>
      </c>
      <c r="D612" s="4">
        <v>24.0</v>
      </c>
      <c r="E612" s="4">
        <v>1.42</v>
      </c>
      <c r="F612" s="4">
        <v>0.0352112676056338</v>
      </c>
      <c r="G612" s="4">
        <v>-0.0677286646547306</v>
      </c>
      <c r="H612" s="4">
        <v>0.05</v>
      </c>
      <c r="I612" s="4">
        <v>0.01777480058248093</v>
      </c>
      <c r="J612" s="4" t="s">
        <v>59</v>
      </c>
      <c r="K612" s="4" t="s">
        <v>24</v>
      </c>
      <c r="L612" s="4">
        <v>1.6</v>
      </c>
      <c r="M612" s="4">
        <v>1.2</v>
      </c>
      <c r="N612" s="4">
        <v>0.7499999999999999</v>
      </c>
      <c r="O612" s="4">
        <v>0.0</v>
      </c>
      <c r="P612" s="4">
        <v>0.03131030647754507</v>
      </c>
      <c r="Q612" s="4">
        <v>0.134711883472645</v>
      </c>
      <c r="R612" s="4" t="s">
        <v>70</v>
      </c>
      <c r="S612" s="4" t="s">
        <v>71</v>
      </c>
      <c r="T612" s="4">
        <v>18053.528748</v>
      </c>
      <c r="U612" s="6">
        <v>44515.0</v>
      </c>
    </row>
    <row r="613" ht="15.75" customHeight="1">
      <c r="A613" s="1" t="s">
        <v>1262</v>
      </c>
      <c r="B613" s="7" t="s">
        <v>1263</v>
      </c>
      <c r="C613" s="4">
        <v>11.9</v>
      </c>
      <c r="D613" s="4">
        <v>10.0</v>
      </c>
      <c r="E613" s="4">
        <v>1.19</v>
      </c>
      <c r="F613" s="4">
        <v>0.003361344537815126</v>
      </c>
      <c r="G613" s="4">
        <v>-0.03419242412111489</v>
      </c>
      <c r="H613" s="4">
        <v>0.05</v>
      </c>
      <c r="I613" s="4">
        <v>0.01771295003325046</v>
      </c>
      <c r="J613" s="4" t="s">
        <v>23</v>
      </c>
      <c r="K613" s="4" t="s">
        <v>59</v>
      </c>
      <c r="L613" s="4">
        <v>1.69</v>
      </c>
      <c r="M613" s="4">
        <v>0.04</v>
      </c>
      <c r="N613" s="4">
        <v>0.02366863905325444</v>
      </c>
      <c r="O613" s="4">
        <v>0.0</v>
      </c>
      <c r="P613" s="4">
        <v>0.04563955259127317</v>
      </c>
      <c r="Q613" s="4">
        <v>0.201668701668701</v>
      </c>
      <c r="R613" s="4" t="s">
        <v>30</v>
      </c>
      <c r="S613" s="4" t="s">
        <v>79</v>
      </c>
      <c r="T613" s="4">
        <v>3108.654276</v>
      </c>
      <c r="U613" s="6">
        <v>44513.0</v>
      </c>
    </row>
    <row r="614" ht="15.75" customHeight="1">
      <c r="A614" s="1" t="s">
        <v>1264</v>
      </c>
      <c r="B614" s="7" t="s">
        <v>1265</v>
      </c>
      <c r="C614" s="4">
        <v>112.05</v>
      </c>
      <c r="D614" s="4">
        <v>84.0</v>
      </c>
      <c r="E614" s="4">
        <v>1.333928571428571</v>
      </c>
      <c r="F614" s="4">
        <v>0.01320838911200357</v>
      </c>
      <c r="G614" s="4">
        <v>-0.05599675966165785</v>
      </c>
      <c r="H614" s="4">
        <v>0.06</v>
      </c>
      <c r="I614" s="4">
        <v>0.01732741836027452</v>
      </c>
      <c r="J614" s="4" t="s">
        <v>23</v>
      </c>
      <c r="K614" s="4" t="s">
        <v>24</v>
      </c>
      <c r="L614" s="4">
        <v>6.0</v>
      </c>
      <c r="M614" s="4">
        <v>1.48</v>
      </c>
      <c r="N614" s="4">
        <v>0.2466666666666667</v>
      </c>
      <c r="O614" s="4">
        <v>9.0</v>
      </c>
      <c r="P614" s="4">
        <v>0.09122612129561491</v>
      </c>
      <c r="Q614" s="4">
        <v>0.320180170267121</v>
      </c>
      <c r="R614" s="4" t="s">
        <v>30</v>
      </c>
      <c r="S614" s="4" t="s">
        <v>79</v>
      </c>
      <c r="T614" s="4">
        <v>7449.215943</v>
      </c>
      <c r="U614" s="6">
        <v>44502.0</v>
      </c>
    </row>
    <row r="615" ht="15.75" customHeight="1">
      <c r="A615" s="1" t="s">
        <v>1266</v>
      </c>
      <c r="B615" s="7" t="s">
        <v>1267</v>
      </c>
      <c r="C615" s="4">
        <v>173.92</v>
      </c>
      <c r="D615" s="4">
        <v>136.0</v>
      </c>
      <c r="E615" s="4">
        <v>1.278823529411765</v>
      </c>
      <c r="F615" s="4">
        <v>0.01385694572217112</v>
      </c>
      <c r="G615" s="4">
        <v>-0.04799796589426797</v>
      </c>
      <c r="H615" s="4">
        <v>0.05</v>
      </c>
      <c r="I615" s="4">
        <v>0.01709268422118204</v>
      </c>
      <c r="J615" s="4" t="s">
        <v>29</v>
      </c>
      <c r="K615" s="4" t="s">
        <v>24</v>
      </c>
      <c r="L615" s="4">
        <v>4.25</v>
      </c>
      <c r="M615" s="4">
        <v>2.41</v>
      </c>
      <c r="N615" s="4">
        <v>0.5670588235294118</v>
      </c>
      <c r="O615" s="4">
        <v>13.0</v>
      </c>
      <c r="P615" s="4">
        <v>0.0901126350638779</v>
      </c>
      <c r="Q615" s="4">
        <v>0.169234081167176</v>
      </c>
      <c r="R615" s="4" t="s">
        <v>30</v>
      </c>
      <c r="S615" s="4" t="s">
        <v>52</v>
      </c>
      <c r="T615" s="4">
        <v>31157.323689</v>
      </c>
      <c r="U615" s="6">
        <v>44504.0</v>
      </c>
    </row>
    <row r="616" ht="15.75" customHeight="1">
      <c r="A616" s="1" t="s">
        <v>1268</v>
      </c>
      <c r="B616" s="7" t="s">
        <v>1269</v>
      </c>
      <c r="C616" s="4">
        <v>29.78</v>
      </c>
      <c r="D616" s="4">
        <v>20.0</v>
      </c>
      <c r="E616" s="4">
        <v>1.489</v>
      </c>
      <c r="F616" s="4">
        <v>0.02820685023505708</v>
      </c>
      <c r="G616" s="4">
        <v>-0.07653368072142563</v>
      </c>
      <c r="H616" s="4">
        <v>0.07</v>
      </c>
      <c r="I616" s="4">
        <v>0.01682070328092933</v>
      </c>
      <c r="J616" s="4" t="s">
        <v>59</v>
      </c>
      <c r="K616" s="4" t="s">
        <v>24</v>
      </c>
      <c r="L616" s="4">
        <v>1.39</v>
      </c>
      <c r="M616" s="4">
        <v>0.84</v>
      </c>
      <c r="N616" s="4">
        <v>0.60431654676259</v>
      </c>
      <c r="O616" s="4">
        <v>0.0</v>
      </c>
      <c r="P616" s="4">
        <v>0.009347419909568888</v>
      </c>
      <c r="Q616" s="4">
        <v>1.207483890417153</v>
      </c>
      <c r="R616" s="4" t="s">
        <v>70</v>
      </c>
      <c r="S616" s="4" t="s">
        <v>71</v>
      </c>
      <c r="T616" s="4">
        <v>1013.593894</v>
      </c>
      <c r="U616" s="6">
        <v>44513.0</v>
      </c>
    </row>
    <row r="617" ht="15.75" customHeight="1">
      <c r="A617" s="1" t="s">
        <v>1270</v>
      </c>
      <c r="B617" s="7" t="s">
        <v>1271</v>
      </c>
      <c r="C617" s="4">
        <v>143.03</v>
      </c>
      <c r="D617" s="4">
        <v>113.0</v>
      </c>
      <c r="E617" s="4">
        <v>1.265752212389381</v>
      </c>
      <c r="F617" s="4">
        <v>0.02209326714675243</v>
      </c>
      <c r="G617" s="4">
        <v>-0.04603978900008521</v>
      </c>
      <c r="H617" s="4">
        <v>0.04</v>
      </c>
      <c r="I617" s="4">
        <v>0.01655624232274322</v>
      </c>
      <c r="J617" s="4" t="s">
        <v>29</v>
      </c>
      <c r="K617" s="4" t="s">
        <v>23</v>
      </c>
      <c r="L617" s="4">
        <v>5.63</v>
      </c>
      <c r="M617" s="4">
        <v>3.16</v>
      </c>
      <c r="N617" s="4">
        <v>0.5612788632326821</v>
      </c>
      <c r="O617" s="4">
        <v>19.0</v>
      </c>
      <c r="P617" s="4">
        <v>0.03974975894363819</v>
      </c>
      <c r="Q617" s="4">
        <v>0.242795897899509</v>
      </c>
      <c r="R617" s="4" t="s">
        <v>30</v>
      </c>
      <c r="S617" s="4" t="s">
        <v>76</v>
      </c>
      <c r="T617" s="4">
        <v>35832.580345</v>
      </c>
      <c r="U617" s="6">
        <v>44516.0</v>
      </c>
    </row>
    <row r="618" ht="15.75" customHeight="1">
      <c r="A618" s="1" t="s">
        <v>1272</v>
      </c>
      <c r="B618" s="7" t="s">
        <v>1273</v>
      </c>
      <c r="C618" s="4">
        <v>533.2</v>
      </c>
      <c r="D618" s="4">
        <v>362.0</v>
      </c>
      <c r="E618" s="4">
        <v>1.47292817679558</v>
      </c>
      <c r="F618" s="4">
        <v>0.005926481620405101</v>
      </c>
      <c r="G618" s="4">
        <v>-0.0745271429687665</v>
      </c>
      <c r="H618" s="4">
        <v>0.09</v>
      </c>
      <c r="I618" s="4">
        <v>0.01633851766872785</v>
      </c>
      <c r="J618" s="4" t="s">
        <v>44</v>
      </c>
      <c r="K618" s="4" t="s">
        <v>24</v>
      </c>
      <c r="L618" s="4">
        <v>12.05</v>
      </c>
      <c r="M618" s="4">
        <v>3.16</v>
      </c>
      <c r="N618" s="4">
        <v>0.2622406639004149</v>
      </c>
      <c r="O618" s="4">
        <v>18.0</v>
      </c>
      <c r="P618" s="4">
        <v>0.1000340793951375</v>
      </c>
      <c r="Q618" s="4">
        <v>0.427218032493609</v>
      </c>
      <c r="R618" s="4" t="s">
        <v>30</v>
      </c>
      <c r="S618" s="4" t="s">
        <v>150</v>
      </c>
      <c r="T618" s="4">
        <v>233693.868352</v>
      </c>
      <c r="U618" s="6">
        <v>44465.0</v>
      </c>
    </row>
    <row r="619" ht="15.75" customHeight="1">
      <c r="A619" s="1" t="s">
        <v>1274</v>
      </c>
      <c r="B619" s="7" t="s">
        <v>1275</v>
      </c>
      <c r="C619" s="4">
        <v>78.6</v>
      </c>
      <c r="D619" s="4">
        <v>65.0</v>
      </c>
      <c r="E619" s="4">
        <v>1.209230769230769</v>
      </c>
      <c r="F619" s="4">
        <v>0.02213740458015267</v>
      </c>
      <c r="G619" s="4">
        <v>-0.03728406112737326</v>
      </c>
      <c r="H619" s="4">
        <v>0.03</v>
      </c>
      <c r="I619" s="4">
        <v>0.01548282766981157</v>
      </c>
      <c r="J619" s="4" t="s">
        <v>29</v>
      </c>
      <c r="K619" s="4" t="s">
        <v>29</v>
      </c>
      <c r="L619" s="4">
        <v>3.69</v>
      </c>
      <c r="M619" s="4">
        <v>1.74</v>
      </c>
      <c r="N619" s="4">
        <v>0.4715447154471545</v>
      </c>
      <c r="O619" s="4">
        <v>30.0</v>
      </c>
      <c r="P619" s="4">
        <v>0.0302922291651091</v>
      </c>
      <c r="Q619" s="4">
        <v>0.208694258546672</v>
      </c>
      <c r="R619" s="4" t="s">
        <v>30</v>
      </c>
      <c r="S619" s="4" t="s">
        <v>79</v>
      </c>
      <c r="T619" s="4">
        <v>1883.473402</v>
      </c>
      <c r="U619" s="6">
        <v>44498.0</v>
      </c>
    </row>
    <row r="620" ht="15.75" customHeight="1">
      <c r="A620" s="1" t="s">
        <v>1276</v>
      </c>
      <c r="B620" s="7" t="s">
        <v>1277</v>
      </c>
      <c r="C620" s="4">
        <v>24.04</v>
      </c>
      <c r="D620" s="4">
        <v>20.0</v>
      </c>
      <c r="E620" s="4">
        <v>1.202</v>
      </c>
      <c r="F620" s="4">
        <v>0.03993344425956739</v>
      </c>
      <c r="G620" s="4">
        <v>-0.03612857249350176</v>
      </c>
      <c r="H620" s="4">
        <v>0.006</v>
      </c>
      <c r="I620" s="4">
        <v>0.01483905881593106</v>
      </c>
      <c r="J620" s="4" t="s">
        <v>24</v>
      </c>
      <c r="K620" s="4" t="s">
        <v>23</v>
      </c>
      <c r="L620" s="4">
        <v>1.73</v>
      </c>
      <c r="M620" s="4">
        <v>0.96</v>
      </c>
      <c r="N620" s="4">
        <v>0.5549132947976878</v>
      </c>
      <c r="O620" s="4">
        <v>1.0</v>
      </c>
      <c r="P620" s="4">
        <v>0.03131030647754507</v>
      </c>
      <c r="Q620" s="4">
        <v>0.478819226551555</v>
      </c>
      <c r="R620" s="4" t="s">
        <v>70</v>
      </c>
      <c r="S620" s="4" t="s">
        <v>71</v>
      </c>
      <c r="T620" s="4">
        <v>6928.740422</v>
      </c>
      <c r="U620" s="6">
        <v>44516.0</v>
      </c>
    </row>
    <row r="621" ht="15.75" customHeight="1">
      <c r="A621" s="1" t="s">
        <v>1278</v>
      </c>
      <c r="B621" s="7" t="s">
        <v>1279</v>
      </c>
      <c r="C621" s="4">
        <v>3.94</v>
      </c>
      <c r="D621" s="4">
        <v>3.26</v>
      </c>
      <c r="E621" s="4">
        <v>1.208588957055215</v>
      </c>
      <c r="F621" s="4">
        <v>0.02791878172588833</v>
      </c>
      <c r="G621" s="4">
        <v>-0.0371818342121697</v>
      </c>
      <c r="H621" s="4">
        <v>0.02</v>
      </c>
      <c r="I621" s="4">
        <v>0.01461295081910996</v>
      </c>
      <c r="J621" s="4" t="s">
        <v>23</v>
      </c>
      <c r="K621" s="4" t="s">
        <v>23</v>
      </c>
      <c r="L621" s="4">
        <v>4.65</v>
      </c>
      <c r="M621" s="4">
        <v>0.11</v>
      </c>
      <c r="N621" s="4">
        <v>0.02365591397849462</v>
      </c>
      <c r="O621" s="4">
        <v>3.0</v>
      </c>
      <c r="P621" s="4">
        <v>0.04941452284458392</v>
      </c>
      <c r="Q621" s="4">
        <v>-0.270575538229657</v>
      </c>
      <c r="R621" s="4" t="s">
        <v>30</v>
      </c>
      <c r="S621" s="4" t="s">
        <v>76</v>
      </c>
      <c r="T621" s="4">
        <v>3775.400063</v>
      </c>
      <c r="U621" s="6">
        <v>44528.0</v>
      </c>
    </row>
    <row r="622" ht="15.75" customHeight="1">
      <c r="A622" s="1" t="s">
        <v>1280</v>
      </c>
      <c r="B622" s="7" t="s">
        <v>1281</v>
      </c>
      <c r="C622" s="4">
        <v>156.55</v>
      </c>
      <c r="D622" s="4">
        <v>99.0</v>
      </c>
      <c r="E622" s="4">
        <v>1.581313131313131</v>
      </c>
      <c r="F622" s="4">
        <v>0.01609709358032577</v>
      </c>
      <c r="G622" s="4">
        <v>-0.08757657926335227</v>
      </c>
      <c r="H622" s="4">
        <v>0.09</v>
      </c>
      <c r="I622" s="4">
        <v>0.01455923694395667</v>
      </c>
      <c r="J622" s="4" t="s">
        <v>24</v>
      </c>
      <c r="K622" s="4" t="s">
        <v>59</v>
      </c>
      <c r="L622" s="4">
        <v>4.21</v>
      </c>
      <c r="M622" s="4">
        <v>2.52</v>
      </c>
      <c r="N622" s="4">
        <v>0.5985748218527316</v>
      </c>
      <c r="O622" s="4">
        <v>8.0</v>
      </c>
      <c r="P622" s="4">
        <v>0.07984205343909734</v>
      </c>
      <c r="Q622" s="4">
        <v>0.602089988853945</v>
      </c>
      <c r="R622" s="4" t="s">
        <v>70</v>
      </c>
      <c r="S622" s="4" t="s">
        <v>71</v>
      </c>
      <c r="T622" s="4">
        <v>114344.31382</v>
      </c>
      <c r="U622" s="6">
        <v>44486.0</v>
      </c>
    </row>
    <row r="623" ht="15.75" customHeight="1">
      <c r="A623" s="1" t="s">
        <v>1282</v>
      </c>
      <c r="B623" s="7" t="s">
        <v>1283</v>
      </c>
      <c r="C623" s="4">
        <v>152.15</v>
      </c>
      <c r="D623" s="4">
        <v>118.0</v>
      </c>
      <c r="E623" s="4">
        <v>1.289406779661017</v>
      </c>
      <c r="F623" s="4">
        <v>0.02287216562602695</v>
      </c>
      <c r="G623" s="4">
        <v>-0.04956589903785424</v>
      </c>
      <c r="H623" s="4">
        <v>0.04</v>
      </c>
      <c r="I623" s="4">
        <v>0.01445494300012218</v>
      </c>
      <c r="J623" s="4" t="s">
        <v>44</v>
      </c>
      <c r="K623" s="4" t="s">
        <v>29</v>
      </c>
      <c r="L623" s="4">
        <v>5.9</v>
      </c>
      <c r="M623" s="4">
        <v>3.48</v>
      </c>
      <c r="N623" s="4">
        <v>0.5898305084745762</v>
      </c>
      <c r="O623" s="4">
        <v>65.0</v>
      </c>
      <c r="P623" s="4">
        <v>0.04515835609077623</v>
      </c>
      <c r="Q623" s="4">
        <v>0.117689214090281</v>
      </c>
      <c r="R623" s="4" t="s">
        <v>30</v>
      </c>
      <c r="S623" s="4" t="s">
        <v>150</v>
      </c>
      <c r="T623" s="4">
        <v>362701.779112</v>
      </c>
      <c r="U623" s="6">
        <v>44488.0</v>
      </c>
    </row>
    <row r="624" ht="15.75" customHeight="1">
      <c r="A624" s="1" t="s">
        <v>1284</v>
      </c>
      <c r="B624" s="7" t="s">
        <v>1285</v>
      </c>
      <c r="C624" s="4">
        <v>44.95</v>
      </c>
      <c r="D624" s="4">
        <v>33.0</v>
      </c>
      <c r="E624" s="4">
        <v>1.362121212121212</v>
      </c>
      <c r="F624" s="4">
        <v>0.01512791991101224</v>
      </c>
      <c r="G624" s="4">
        <v>-0.05993723990678512</v>
      </c>
      <c r="H624" s="4">
        <v>0.06</v>
      </c>
      <c r="I624" s="4">
        <v>0.01369212824511057</v>
      </c>
      <c r="J624" s="4" t="s">
        <v>44</v>
      </c>
      <c r="K624" s="4" t="s">
        <v>23</v>
      </c>
      <c r="L624" s="4">
        <v>1.3</v>
      </c>
      <c r="M624" s="4">
        <v>0.68</v>
      </c>
      <c r="N624" s="4">
        <v>0.5230769230769231</v>
      </c>
      <c r="O624" s="4">
        <v>49.0</v>
      </c>
      <c r="P624" s="4">
        <v>0.0505145404837426</v>
      </c>
      <c r="Q624" s="4">
        <v>0.405694273613542</v>
      </c>
      <c r="R624" s="4" t="s">
        <v>30</v>
      </c>
      <c r="S624" s="4" t="s">
        <v>79</v>
      </c>
      <c r="T624" s="4">
        <v>1212.276096</v>
      </c>
      <c r="U624" s="6">
        <v>44499.0</v>
      </c>
    </row>
    <row r="625" ht="15.75" customHeight="1">
      <c r="A625" s="1" t="s">
        <v>1286</v>
      </c>
      <c r="B625" s="7" t="s">
        <v>1287</v>
      </c>
      <c r="C625" s="4">
        <v>89.15</v>
      </c>
      <c r="D625" s="4">
        <v>61.0</v>
      </c>
      <c r="E625" s="4">
        <v>1.461475409836066</v>
      </c>
      <c r="F625" s="4">
        <v>0.01727425687044307</v>
      </c>
      <c r="G625" s="4">
        <v>-0.07308118552501908</v>
      </c>
      <c r="H625" s="4">
        <v>0.07</v>
      </c>
      <c r="I625" s="4">
        <v>0.01367374556792877</v>
      </c>
      <c r="J625" s="4" t="s">
        <v>29</v>
      </c>
      <c r="K625" s="4" t="s">
        <v>23</v>
      </c>
      <c r="L625" s="4">
        <v>2.47</v>
      </c>
      <c r="M625" s="4">
        <v>1.54</v>
      </c>
      <c r="N625" s="4">
        <v>0.6234817813765182</v>
      </c>
      <c r="O625" s="4">
        <v>25.0</v>
      </c>
      <c r="P625" s="4">
        <v>0.08353120449915608</v>
      </c>
      <c r="Q625" s="4">
        <v>0.231254248477541</v>
      </c>
      <c r="R625" s="4" t="s">
        <v>30</v>
      </c>
      <c r="S625" s="4" t="s">
        <v>52</v>
      </c>
      <c r="T625" s="4">
        <v>172456.927875</v>
      </c>
      <c r="U625" s="6">
        <v>44498.0</v>
      </c>
    </row>
    <row r="626" ht="15.75" customHeight="1">
      <c r="A626" s="1" t="s">
        <v>1288</v>
      </c>
      <c r="B626" s="7" t="s">
        <v>1289</v>
      </c>
      <c r="C626" s="4">
        <v>121.93</v>
      </c>
      <c r="D626" s="4">
        <v>86.0</v>
      </c>
      <c r="E626" s="4">
        <v>1.417790697674419</v>
      </c>
      <c r="F626" s="4">
        <v>0.02165176740752891</v>
      </c>
      <c r="G626" s="4">
        <v>-0.06743829928241063</v>
      </c>
      <c r="H626" s="4">
        <v>0.06</v>
      </c>
      <c r="I626" s="4">
        <v>0.01353213736821868</v>
      </c>
      <c r="J626" s="4" t="s">
        <v>23</v>
      </c>
      <c r="K626" s="4" t="s">
        <v>24</v>
      </c>
      <c r="L626" s="4">
        <v>3.44</v>
      </c>
      <c r="M626" s="4">
        <v>2.64</v>
      </c>
      <c r="N626" s="4">
        <v>0.7674418604651163</v>
      </c>
      <c r="O626" s="4">
        <v>10.0</v>
      </c>
      <c r="P626" s="4">
        <v>0.0500384320386924</v>
      </c>
      <c r="Q626" s="4">
        <v>0.299925889033204</v>
      </c>
      <c r="R626" s="4" t="s">
        <v>30</v>
      </c>
      <c r="S626" s="4" t="s">
        <v>79</v>
      </c>
      <c r="T626" s="4">
        <v>43198.770293</v>
      </c>
      <c r="U626" s="6">
        <v>44472.0</v>
      </c>
    </row>
    <row r="627" ht="15.75" customHeight="1">
      <c r="A627" s="1" t="s">
        <v>1290</v>
      </c>
      <c r="B627" s="7" t="s">
        <v>1291</v>
      </c>
      <c r="C627" s="4">
        <v>16.38</v>
      </c>
      <c r="D627" s="4">
        <v>11.0</v>
      </c>
      <c r="E627" s="4">
        <v>1.489090909090909</v>
      </c>
      <c r="F627" s="4">
        <v>0.05494505494505495</v>
      </c>
      <c r="G627" s="4">
        <v>-0.07654495653181836</v>
      </c>
      <c r="H627" s="4">
        <v>0.03</v>
      </c>
      <c r="I627" s="4">
        <v>0.01353096457040981</v>
      </c>
      <c r="J627" s="4" t="s">
        <v>59</v>
      </c>
      <c r="K627" s="4" t="s">
        <v>24</v>
      </c>
      <c r="L627" s="4">
        <v>0.8</v>
      </c>
      <c r="M627" s="4">
        <v>0.9</v>
      </c>
      <c r="N627" s="4">
        <v>1.125</v>
      </c>
      <c r="O627" s="4">
        <v>1.0</v>
      </c>
      <c r="P627" s="4">
        <v>0.01924487649145656</v>
      </c>
      <c r="Q627" s="4">
        <v>0.706879652993556</v>
      </c>
      <c r="R627" s="4" t="s">
        <v>133</v>
      </c>
      <c r="S627" s="4" t="s">
        <v>82</v>
      </c>
      <c r="T627" s="4">
        <v>543.566227</v>
      </c>
      <c r="U627" s="6">
        <v>44512.0</v>
      </c>
    </row>
    <row r="628" ht="15.75" customHeight="1">
      <c r="A628" s="1" t="s">
        <v>1292</v>
      </c>
      <c r="B628" s="7" t="s">
        <v>1293</v>
      </c>
      <c r="C628" s="4">
        <v>78.63</v>
      </c>
      <c r="D628" s="4">
        <v>67.0</v>
      </c>
      <c r="E628" s="4">
        <v>1.173582089552239</v>
      </c>
      <c r="F628" s="4">
        <v>0.01195472465979906</v>
      </c>
      <c r="G628" s="4">
        <v>-0.03150517292618715</v>
      </c>
      <c r="H628" s="4">
        <v>0.03</v>
      </c>
      <c r="I628" s="4">
        <v>0.01323694344422299</v>
      </c>
      <c r="J628" s="4" t="s">
        <v>23</v>
      </c>
      <c r="K628" s="4" t="s">
        <v>24</v>
      </c>
      <c r="L628" s="4">
        <v>4.47</v>
      </c>
      <c r="M628" s="4">
        <v>0.94</v>
      </c>
      <c r="N628" s="4">
        <v>0.2102908277404922</v>
      </c>
      <c r="O628" s="4">
        <v>7.0</v>
      </c>
      <c r="P628" s="4">
        <v>0.09943565902862628</v>
      </c>
      <c r="Q628" s="4">
        <v>-0.102994836090695</v>
      </c>
      <c r="R628" s="4" t="s">
        <v>30</v>
      </c>
      <c r="S628" s="4" t="s">
        <v>34</v>
      </c>
      <c r="T628" s="4">
        <v>13426.149447</v>
      </c>
      <c r="U628" s="6">
        <v>44495.0</v>
      </c>
    </row>
    <row r="629" ht="15.75" customHeight="1">
      <c r="A629" s="1" t="s">
        <v>1294</v>
      </c>
      <c r="B629" s="7" t="s">
        <v>1295</v>
      </c>
      <c r="C629" s="4">
        <v>260.3</v>
      </c>
      <c r="D629" s="4">
        <v>151.0</v>
      </c>
      <c r="E629" s="4">
        <v>1.723841059602649</v>
      </c>
      <c r="F629" s="4">
        <v>0.006454091432961966</v>
      </c>
      <c r="G629" s="4">
        <v>-0.1031897654922387</v>
      </c>
      <c r="H629" s="4">
        <v>0.12</v>
      </c>
      <c r="I629" s="4">
        <v>0.01281183051318102</v>
      </c>
      <c r="J629" s="4" t="s">
        <v>29</v>
      </c>
      <c r="K629" s="4" t="s">
        <v>24</v>
      </c>
      <c r="L629" s="4">
        <v>6.3</v>
      </c>
      <c r="M629" s="4">
        <v>1.68</v>
      </c>
      <c r="N629" s="4">
        <v>0.2666666666666667</v>
      </c>
      <c r="O629" s="4">
        <v>1.0</v>
      </c>
      <c r="P629" s="4">
        <v>0.1003529239440031</v>
      </c>
      <c r="Q629" s="4">
        <v>0.223628448809125</v>
      </c>
      <c r="R629" s="4" t="s">
        <v>30</v>
      </c>
      <c r="S629" s="4" t="s">
        <v>31</v>
      </c>
      <c r="T629" s="4">
        <v>37127.342119</v>
      </c>
      <c r="U629" s="6">
        <v>44508.0</v>
      </c>
    </row>
    <row r="630" ht="15.75" customHeight="1">
      <c r="A630" s="1" t="s">
        <v>1296</v>
      </c>
      <c r="B630" s="7" t="s">
        <v>1297</v>
      </c>
      <c r="C630" s="4">
        <v>17.88</v>
      </c>
      <c r="D630" s="4">
        <v>11.5</v>
      </c>
      <c r="E630" s="4">
        <v>1.554782608695652</v>
      </c>
      <c r="F630" s="4">
        <v>0.08053691275167785</v>
      </c>
      <c r="G630" s="4">
        <v>-0.08448373325850045</v>
      </c>
      <c r="H630" s="4">
        <v>0.008</v>
      </c>
      <c r="I630" s="4">
        <v>0.01272532240384572</v>
      </c>
      <c r="J630" s="4" t="s">
        <v>59</v>
      </c>
      <c r="K630" s="4" t="s">
        <v>23</v>
      </c>
      <c r="L630" s="4">
        <v>1.6</v>
      </c>
      <c r="M630" s="4">
        <v>1.44</v>
      </c>
      <c r="N630" s="4">
        <v>0.8999999999999999</v>
      </c>
      <c r="O630" s="4">
        <v>9.0</v>
      </c>
      <c r="P630" s="4">
        <v>-0.005618333193698977</v>
      </c>
      <c r="Q630" s="4">
        <v>0.376193899558385</v>
      </c>
      <c r="R630" s="4" t="s">
        <v>70</v>
      </c>
      <c r="S630" s="4" t="s">
        <v>71</v>
      </c>
      <c r="T630" s="4">
        <v>2491.176</v>
      </c>
      <c r="U630" s="6">
        <v>44506.0</v>
      </c>
    </row>
    <row r="631" ht="15.75" customHeight="1">
      <c r="A631" s="1" t="s">
        <v>1298</v>
      </c>
      <c r="B631" s="7" t="s">
        <v>1299</v>
      </c>
      <c r="C631" s="4">
        <v>246.06</v>
      </c>
      <c r="D631" s="4">
        <v>169.0</v>
      </c>
      <c r="E631" s="4">
        <v>1.455976331360947</v>
      </c>
      <c r="F631" s="4">
        <v>0.0173941315126392</v>
      </c>
      <c r="G631" s="4">
        <v>-0.07238206481143228</v>
      </c>
      <c r="H631" s="4">
        <v>0.07</v>
      </c>
      <c r="I631" s="4">
        <v>0.01252194505579873</v>
      </c>
      <c r="J631" s="4" t="s">
        <v>29</v>
      </c>
      <c r="K631" s="4" t="s">
        <v>23</v>
      </c>
      <c r="L631" s="4">
        <v>9.93</v>
      </c>
      <c r="M631" s="4">
        <v>4.28</v>
      </c>
      <c r="N631" s="4">
        <v>0.4310171198388721</v>
      </c>
      <c r="O631" s="4">
        <v>14.0</v>
      </c>
      <c r="P631" s="4">
        <v>0.04990444580451969</v>
      </c>
      <c r="Q631" s="4">
        <v>0.183587209992089</v>
      </c>
      <c r="R631" s="4" t="s">
        <v>30</v>
      </c>
      <c r="S631" s="4" t="s">
        <v>79</v>
      </c>
      <c r="T631" s="4">
        <v>154566.604551</v>
      </c>
      <c r="U631" s="6">
        <v>44490.0</v>
      </c>
    </row>
    <row r="632" ht="15.75" customHeight="1">
      <c r="A632" s="1" t="s">
        <v>1300</v>
      </c>
      <c r="B632" s="7" t="s">
        <v>1301</v>
      </c>
      <c r="C632" s="4">
        <v>42.08</v>
      </c>
      <c r="D632" s="4">
        <v>50.0</v>
      </c>
      <c r="E632" s="4">
        <v>0.8416</v>
      </c>
      <c r="F632" s="4">
        <v>0.04491444866920152</v>
      </c>
      <c r="G632" s="4">
        <v>0.03509176787433121</v>
      </c>
      <c r="H632" s="4">
        <v>-0.07</v>
      </c>
      <c r="I632" s="4">
        <v>0.01206211708815053</v>
      </c>
      <c r="J632" s="4" t="s">
        <v>24</v>
      </c>
      <c r="K632" s="4" t="s">
        <v>23</v>
      </c>
      <c r="L632" s="4">
        <v>4.2</v>
      </c>
      <c r="M632" s="4">
        <v>1.89</v>
      </c>
      <c r="N632" s="4">
        <v>0.45</v>
      </c>
      <c r="O632" s="4">
        <v>5.0</v>
      </c>
      <c r="P632" s="4">
        <v>0.01539184863075338</v>
      </c>
      <c r="Q632" s="4">
        <v>0.684106169918523</v>
      </c>
      <c r="R632" s="4" t="s">
        <v>30</v>
      </c>
      <c r="S632" s="4" t="s">
        <v>26</v>
      </c>
      <c r="T632" s="4">
        <v>47590.899904</v>
      </c>
      <c r="U632" s="6">
        <v>44522.0</v>
      </c>
    </row>
    <row r="633" ht="15.75" customHeight="1">
      <c r="A633" s="1" t="s">
        <v>1302</v>
      </c>
      <c r="B633" s="7" t="s">
        <v>1303</v>
      </c>
      <c r="C633" s="4">
        <v>184.59</v>
      </c>
      <c r="D633" s="4">
        <v>150.0</v>
      </c>
      <c r="E633" s="4">
        <v>1.2306</v>
      </c>
      <c r="F633" s="4">
        <v>0.02383661086732759</v>
      </c>
      <c r="G633" s="4">
        <v>-0.04065102063927939</v>
      </c>
      <c r="H633" s="4">
        <v>0.03</v>
      </c>
      <c r="I633" s="4">
        <v>0.01195525960333099</v>
      </c>
      <c r="J633" s="4" t="s">
        <v>24</v>
      </c>
      <c r="K633" s="4" t="s">
        <v>24</v>
      </c>
      <c r="L633" s="4">
        <v>15.8</v>
      </c>
      <c r="M633" s="4">
        <v>4.4</v>
      </c>
      <c r="N633" s="4">
        <v>0.2784810126582278</v>
      </c>
      <c r="O633" s="4">
        <v>0.0</v>
      </c>
      <c r="P633" s="4">
        <v>0.0</v>
      </c>
      <c r="Q633" s="4">
        <v>0.356091934203602</v>
      </c>
      <c r="R633" s="4" t="s">
        <v>30</v>
      </c>
      <c r="S633" s="4" t="s">
        <v>37</v>
      </c>
      <c r="T633" s="4">
        <v>297683.261195</v>
      </c>
      <c r="U633" s="6">
        <v>44529.0</v>
      </c>
    </row>
    <row r="634" ht="15.75" customHeight="1">
      <c r="A634" s="1" t="s">
        <v>1304</v>
      </c>
      <c r="B634" s="7" t="s">
        <v>1305</v>
      </c>
      <c r="C634" s="4">
        <v>95.43</v>
      </c>
      <c r="D634" s="4">
        <v>72.0</v>
      </c>
      <c r="E634" s="4">
        <v>1.325416666666667</v>
      </c>
      <c r="F634" s="4">
        <v>0.01676621607460966</v>
      </c>
      <c r="G634" s="4">
        <v>-0.05478737337945505</v>
      </c>
      <c r="H634" s="4">
        <v>0.05</v>
      </c>
      <c r="I634" s="4">
        <v>0.01174946976685987</v>
      </c>
      <c r="J634" s="4" t="s">
        <v>44</v>
      </c>
      <c r="K634" s="4" t="s">
        <v>29</v>
      </c>
      <c r="L634" s="4">
        <v>4.0</v>
      </c>
      <c r="M634" s="4">
        <v>1.6</v>
      </c>
      <c r="N634" s="4">
        <v>0.4</v>
      </c>
      <c r="O634" s="4">
        <v>48.0</v>
      </c>
      <c r="P634" s="4">
        <v>0.04978904632428516</v>
      </c>
      <c r="Q634" s="4">
        <v>0.093576059197171</v>
      </c>
      <c r="R634" s="4" t="s">
        <v>30</v>
      </c>
      <c r="S634" s="4" t="s">
        <v>76</v>
      </c>
      <c r="T634" s="4">
        <v>12131.012825</v>
      </c>
      <c r="U634" s="6">
        <v>44475.0</v>
      </c>
    </row>
    <row r="635" ht="15.75" customHeight="1">
      <c r="A635" s="1" t="s">
        <v>1306</v>
      </c>
      <c r="B635" s="7" t="s">
        <v>1307</v>
      </c>
      <c r="C635" s="4">
        <v>57.47</v>
      </c>
      <c r="D635" s="4">
        <v>40.0</v>
      </c>
      <c r="E635" s="4">
        <v>1.43675</v>
      </c>
      <c r="F635" s="4">
        <v>0.02523055507221159</v>
      </c>
      <c r="G635" s="4">
        <v>-0.06991260458089332</v>
      </c>
      <c r="H635" s="4">
        <v>0.055</v>
      </c>
      <c r="I635" s="4">
        <v>0.01096103318376129</v>
      </c>
      <c r="J635" s="4" t="s">
        <v>59</v>
      </c>
      <c r="K635" s="4" t="s">
        <v>59</v>
      </c>
      <c r="L635" s="4">
        <v>1.82</v>
      </c>
      <c r="M635" s="4">
        <v>1.45</v>
      </c>
      <c r="N635" s="4">
        <v>0.7967032967032966</v>
      </c>
      <c r="O635" s="4">
        <v>11.0</v>
      </c>
      <c r="P635" s="4">
        <v>0.0499309672496191</v>
      </c>
      <c r="Q635" s="4">
        <v>0.433026075086709</v>
      </c>
      <c r="R635" s="4" t="s">
        <v>70</v>
      </c>
      <c r="S635" s="4" t="s">
        <v>71</v>
      </c>
      <c r="T635" s="4">
        <v>17462.846686</v>
      </c>
      <c r="U635" s="6">
        <v>44512.0</v>
      </c>
    </row>
    <row r="636" ht="15.75" customHeight="1">
      <c r="A636" s="1" t="s">
        <v>1308</v>
      </c>
      <c r="B636" s="7" t="s">
        <v>1309</v>
      </c>
      <c r="C636" s="4">
        <v>239.27</v>
      </c>
      <c r="D636" s="4">
        <v>160.0</v>
      </c>
      <c r="E636" s="4">
        <v>1.4954375</v>
      </c>
      <c r="F636" s="4">
        <v>0.02039536924812973</v>
      </c>
      <c r="G636" s="4">
        <v>-0.07733011351783836</v>
      </c>
      <c r="H636" s="4">
        <v>0.07</v>
      </c>
      <c r="I636" s="4">
        <v>0.0103450173985975</v>
      </c>
      <c r="J636" s="4" t="s">
        <v>44</v>
      </c>
      <c r="K636" s="4" t="s">
        <v>29</v>
      </c>
      <c r="L636" s="4">
        <v>8.4</v>
      </c>
      <c r="M636" s="4">
        <v>4.88</v>
      </c>
      <c r="N636" s="4">
        <v>0.5809523809523809</v>
      </c>
      <c r="O636" s="4">
        <v>58.0</v>
      </c>
      <c r="P636" s="4">
        <v>0.0400957567386353</v>
      </c>
      <c r="Q636" s="4">
        <v>0.175156732394815</v>
      </c>
      <c r="R636" s="4" t="s">
        <v>30</v>
      </c>
      <c r="S636" s="4" t="s">
        <v>79</v>
      </c>
      <c r="T636" s="4">
        <v>74050.740642</v>
      </c>
      <c r="U636" s="6">
        <v>44501.0</v>
      </c>
    </row>
    <row r="637" ht="15.75" customHeight="1">
      <c r="A637" s="1" t="s">
        <v>1310</v>
      </c>
      <c r="B637" s="7" t="s">
        <v>1311</v>
      </c>
      <c r="C637" s="4">
        <v>12.95</v>
      </c>
      <c r="D637" s="4">
        <v>9.0</v>
      </c>
      <c r="E637" s="4">
        <v>1.438888888888889</v>
      </c>
      <c r="F637" s="4">
        <v>0.04478764478764478</v>
      </c>
      <c r="G637" s="4">
        <v>-0.07018928160941229</v>
      </c>
      <c r="H637" s="4">
        <v>0.035</v>
      </c>
      <c r="I637" s="4">
        <v>0.01012653904176997</v>
      </c>
      <c r="J637" s="4" t="s">
        <v>59</v>
      </c>
      <c r="K637" s="4" t="s">
        <v>24</v>
      </c>
      <c r="L637" s="4">
        <v>0.65</v>
      </c>
      <c r="M637" s="4">
        <v>0.58</v>
      </c>
      <c r="N637" s="4">
        <v>0.8923076923076922</v>
      </c>
      <c r="O637" s="4">
        <v>0.0</v>
      </c>
      <c r="P637" s="4">
        <v>0.003424737731033467</v>
      </c>
      <c r="Q637" s="4">
        <v>0.288279629723304</v>
      </c>
      <c r="R637" s="4" t="s">
        <v>70</v>
      </c>
      <c r="S637" s="4" t="s">
        <v>82</v>
      </c>
      <c r="T637" s="4">
        <v>2925.35001</v>
      </c>
      <c r="U637" s="6">
        <v>44513.0</v>
      </c>
    </row>
    <row r="638" ht="15.75" customHeight="1">
      <c r="A638" s="1" t="s">
        <v>1312</v>
      </c>
      <c r="B638" s="7" t="s">
        <v>1313</v>
      </c>
      <c r="C638" s="4">
        <v>44.79</v>
      </c>
      <c r="D638" s="4">
        <v>31.0</v>
      </c>
      <c r="E638" s="4">
        <v>1.444838709677419</v>
      </c>
      <c r="F638" s="4">
        <v>0.0323732976110739</v>
      </c>
      <c r="G638" s="4">
        <v>-0.07095633502489829</v>
      </c>
      <c r="H638" s="4">
        <v>0.05</v>
      </c>
      <c r="I638" s="4">
        <v>0.009524577643143406</v>
      </c>
      <c r="J638" s="4" t="s">
        <v>59</v>
      </c>
      <c r="K638" s="4" t="s">
        <v>24</v>
      </c>
      <c r="L638" s="4">
        <v>2.04</v>
      </c>
      <c r="M638" s="4">
        <v>1.45</v>
      </c>
      <c r="N638" s="4">
        <v>0.7107843137254901</v>
      </c>
      <c r="O638" s="4">
        <v>10.0</v>
      </c>
      <c r="P638" s="4">
        <v>0.006803348678863008</v>
      </c>
      <c r="Q638" s="4">
        <v>0.520512039865761</v>
      </c>
      <c r="R638" s="4" t="s">
        <v>70</v>
      </c>
      <c r="S638" s="4" t="s">
        <v>71</v>
      </c>
      <c r="T638" s="4">
        <v>7376.561377</v>
      </c>
      <c r="U638" s="6">
        <v>44516.0</v>
      </c>
    </row>
    <row r="639" ht="15.75" customHeight="1">
      <c r="A639" s="1" t="s">
        <v>1314</v>
      </c>
      <c r="B639" s="7" t="s">
        <v>1315</v>
      </c>
      <c r="C639" s="4">
        <v>53.78</v>
      </c>
      <c r="D639" s="4">
        <v>45.0</v>
      </c>
      <c r="E639" s="4">
        <v>1.195111111111111</v>
      </c>
      <c r="F639" s="4">
        <v>0.01487541837114169</v>
      </c>
      <c r="G639" s="4">
        <v>-0.03501993145510762</v>
      </c>
      <c r="H639" s="4">
        <v>0.03</v>
      </c>
      <c r="I639" s="4">
        <v>0.008724575143898461</v>
      </c>
      <c r="J639" s="4" t="s">
        <v>23</v>
      </c>
      <c r="K639" s="4" t="s">
        <v>24</v>
      </c>
      <c r="L639" s="4">
        <v>14.94</v>
      </c>
      <c r="M639" s="4">
        <v>0.8</v>
      </c>
      <c r="N639" s="4">
        <v>0.05354752342704151</v>
      </c>
      <c r="O639" s="4">
        <v>0.0</v>
      </c>
      <c r="P639" s="4">
        <v>0.0</v>
      </c>
      <c r="Q639" s="4">
        <v>1.322584097791136</v>
      </c>
      <c r="R639" s="4" t="s">
        <v>30</v>
      </c>
      <c r="S639" s="4" t="s">
        <v>76</v>
      </c>
      <c r="T639" s="4">
        <v>8356.863304</v>
      </c>
      <c r="U639" s="6">
        <v>44515.0</v>
      </c>
    </row>
    <row r="640" ht="15.75" customHeight="1">
      <c r="A640" s="1" t="s">
        <v>1316</v>
      </c>
      <c r="B640" s="7" t="s">
        <v>1317</v>
      </c>
      <c r="C640" s="4">
        <v>206.03</v>
      </c>
      <c r="D640" s="4">
        <v>140.0</v>
      </c>
      <c r="E640" s="4">
        <v>1.471642857142857</v>
      </c>
      <c r="F640" s="4">
        <v>0.02232684560500898</v>
      </c>
      <c r="G640" s="4">
        <v>-0.07436553948002789</v>
      </c>
      <c r="H640" s="4">
        <v>0.06</v>
      </c>
      <c r="I640" s="4">
        <v>0.007998919205995492</v>
      </c>
      <c r="J640" s="4" t="s">
        <v>24</v>
      </c>
      <c r="K640" s="4" t="s">
        <v>59</v>
      </c>
      <c r="L640" s="4">
        <v>7.75</v>
      </c>
      <c r="M640" s="4">
        <v>4.6</v>
      </c>
      <c r="N640" s="4">
        <v>0.5935483870967742</v>
      </c>
      <c r="O640" s="4">
        <v>12.0</v>
      </c>
      <c r="P640" s="4">
        <v>0.05457794330579446</v>
      </c>
      <c r="Q640" s="4">
        <v>0.21516649627793</v>
      </c>
      <c r="R640" s="4" t="s">
        <v>70</v>
      </c>
      <c r="S640" s="4" t="s">
        <v>71</v>
      </c>
      <c r="T640" s="4">
        <v>31405.074563</v>
      </c>
      <c r="U640" s="6">
        <v>44496.0</v>
      </c>
    </row>
    <row r="641" ht="15.75" customHeight="1">
      <c r="A641" s="1" t="s">
        <v>1318</v>
      </c>
      <c r="B641" s="7" t="s">
        <v>1319</v>
      </c>
      <c r="C641" s="4">
        <v>292.89</v>
      </c>
      <c r="D641" s="4">
        <v>200.0</v>
      </c>
      <c r="E641" s="4">
        <v>1.46445</v>
      </c>
      <c r="F641" s="4">
        <v>0.02048550650414832</v>
      </c>
      <c r="G641" s="4">
        <v>-0.07345804325243821</v>
      </c>
      <c r="H641" s="4">
        <v>0.06</v>
      </c>
      <c r="I641" s="4">
        <v>0.0078565641169972</v>
      </c>
      <c r="J641" s="4" t="s">
        <v>29</v>
      </c>
      <c r="K641" s="4" t="s">
        <v>29</v>
      </c>
      <c r="L641" s="4">
        <v>10.5</v>
      </c>
      <c r="M641" s="4">
        <v>6.0</v>
      </c>
      <c r="N641" s="4">
        <v>0.5714285714285714</v>
      </c>
      <c r="O641" s="4">
        <v>39.0</v>
      </c>
      <c r="P641" s="4">
        <v>0.07011922960697747</v>
      </c>
      <c r="Q641" s="4">
        <v>0.07695074653709301</v>
      </c>
      <c r="R641" s="4" t="s">
        <v>30</v>
      </c>
      <c r="S641" s="4" t="s">
        <v>76</v>
      </c>
      <c r="T641" s="4">
        <v>63917.895453</v>
      </c>
      <c r="U641" s="6">
        <v>44506.0</v>
      </c>
    </row>
    <row r="642" ht="15.75" customHeight="1">
      <c r="A642" s="1" t="s">
        <v>1320</v>
      </c>
      <c r="B642" s="7" t="s">
        <v>1321</v>
      </c>
      <c r="C642" s="4">
        <v>91.69</v>
      </c>
      <c r="D642" s="4">
        <v>59.0</v>
      </c>
      <c r="E642" s="4">
        <v>1.554067796610169</v>
      </c>
      <c r="F642" s="4">
        <v>0.007634420329370705</v>
      </c>
      <c r="G642" s="4">
        <v>-0.08439952821637065</v>
      </c>
      <c r="H642" s="4">
        <v>0.09</v>
      </c>
      <c r="I642" s="4">
        <v>0.007751589907576628</v>
      </c>
      <c r="J642" s="4" t="s">
        <v>44</v>
      </c>
      <c r="K642" s="4" t="s">
        <v>23</v>
      </c>
      <c r="L642" s="4">
        <v>3.1</v>
      </c>
      <c r="M642" s="4">
        <v>0.7</v>
      </c>
      <c r="N642" s="4">
        <v>0.2258064516129032</v>
      </c>
      <c r="O642" s="4">
        <v>29.0</v>
      </c>
      <c r="P642" s="4">
        <v>0.08652960720047997</v>
      </c>
      <c r="Q642" s="4">
        <v>0.275297713080993</v>
      </c>
      <c r="R642" s="4" t="s">
        <v>30</v>
      </c>
      <c r="S642" s="4" t="s">
        <v>79</v>
      </c>
      <c r="T642" s="4">
        <v>4123.049978</v>
      </c>
      <c r="U642" s="6">
        <v>44496.0</v>
      </c>
    </row>
    <row r="643" ht="15.75" customHeight="1">
      <c r="A643" s="1" t="s">
        <v>1322</v>
      </c>
      <c r="B643" s="7" t="s">
        <v>1323</v>
      </c>
      <c r="C643" s="4">
        <v>30.01</v>
      </c>
      <c r="D643" s="4">
        <v>20.0</v>
      </c>
      <c r="E643" s="4">
        <v>1.5005</v>
      </c>
      <c r="F643" s="4">
        <v>0.01666111296234588</v>
      </c>
      <c r="G643" s="4">
        <v>-0.07795355008727012</v>
      </c>
      <c r="H643" s="4">
        <v>0.07</v>
      </c>
      <c r="I643" s="4">
        <v>0.007317445158744995</v>
      </c>
      <c r="J643" s="4" t="s">
        <v>24</v>
      </c>
      <c r="K643" s="4" t="s">
        <v>59</v>
      </c>
      <c r="L643" s="4">
        <v>1.1</v>
      </c>
      <c r="M643" s="4">
        <v>0.5</v>
      </c>
      <c r="N643" s="4">
        <v>0.4545454545454545</v>
      </c>
      <c r="O643" s="4">
        <v>0.0</v>
      </c>
      <c r="P643" s="4">
        <v>0.06961037572506878</v>
      </c>
      <c r="Q643" s="4">
        <v>0.257748011648363</v>
      </c>
      <c r="R643" s="4" t="s">
        <v>30</v>
      </c>
      <c r="S643" s="4" t="s">
        <v>26</v>
      </c>
      <c r="T643" s="4">
        <v>41012.976815</v>
      </c>
      <c r="U643" s="6">
        <v>44493.0</v>
      </c>
    </row>
    <row r="644" ht="15.75" customHeight="1">
      <c r="A644" s="1" t="s">
        <v>1324</v>
      </c>
      <c r="B644" s="7" t="s">
        <v>1325</v>
      </c>
      <c r="C644" s="4">
        <v>17.04</v>
      </c>
      <c r="D644" s="4">
        <v>11.2</v>
      </c>
      <c r="E644" s="4">
        <v>1.521428571428571</v>
      </c>
      <c r="F644" s="4">
        <v>0.04753521126760564</v>
      </c>
      <c r="G644" s="4">
        <v>-0.08050433422062564</v>
      </c>
      <c r="H644" s="4">
        <v>0.039</v>
      </c>
      <c r="I644" s="4">
        <v>0.006271505874194006</v>
      </c>
      <c r="J644" s="4" t="s">
        <v>59</v>
      </c>
      <c r="K644" s="4" t="s">
        <v>23</v>
      </c>
      <c r="L644" s="4">
        <v>1.24</v>
      </c>
      <c r="M644" s="4">
        <v>0.81</v>
      </c>
      <c r="N644" s="4">
        <v>0.653225806451613</v>
      </c>
      <c r="O644" s="4">
        <v>0.0</v>
      </c>
      <c r="P644" s="4">
        <v>-0.002481420174103466</v>
      </c>
      <c r="Q644" s="4">
        <v>0.022164902072523</v>
      </c>
      <c r="R644" s="4" t="s">
        <v>30</v>
      </c>
      <c r="S644" s="4" t="s">
        <v>82</v>
      </c>
      <c r="T644" s="4">
        <v>846.900439</v>
      </c>
      <c r="U644" s="6">
        <v>44509.0</v>
      </c>
    </row>
    <row r="645" ht="15.75" customHeight="1">
      <c r="A645" s="1" t="s">
        <v>1326</v>
      </c>
      <c r="B645" s="7" t="s">
        <v>1327</v>
      </c>
      <c r="C645" s="4">
        <v>11.55</v>
      </c>
      <c r="D645" s="4">
        <v>8.0</v>
      </c>
      <c r="E645" s="4">
        <v>1.44375</v>
      </c>
      <c r="F645" s="4">
        <v>0.06753246753246753</v>
      </c>
      <c r="G645" s="4">
        <v>-0.07081626176061451</v>
      </c>
      <c r="H645" s="4">
        <v>0.0</v>
      </c>
      <c r="I645" s="4">
        <v>0.005988452144382483</v>
      </c>
      <c r="J645" s="4" t="s">
        <v>59</v>
      </c>
      <c r="K645" s="4" t="s">
        <v>23</v>
      </c>
      <c r="L645" s="4">
        <v>0.8</v>
      </c>
      <c r="M645" s="4">
        <v>0.78</v>
      </c>
      <c r="N645" s="4">
        <v>0.975</v>
      </c>
      <c r="O645" s="4">
        <v>0.0</v>
      </c>
      <c r="P645" s="4">
        <v>0.0</v>
      </c>
      <c r="Q645" s="4">
        <v>0.427535073589986</v>
      </c>
      <c r="R645" s="4" t="s">
        <v>30</v>
      </c>
      <c r="S645" s="4" t="s">
        <v>82</v>
      </c>
      <c r="T645" s="4">
        <v>398.273747</v>
      </c>
      <c r="U645" s="6">
        <v>44520.0</v>
      </c>
    </row>
    <row r="646" ht="15.75" customHeight="1">
      <c r="A646" s="1" t="s">
        <v>1328</v>
      </c>
      <c r="B646" s="7" t="s">
        <v>1329</v>
      </c>
      <c r="C646" s="4">
        <v>19.85</v>
      </c>
      <c r="D646" s="4">
        <v>14.0</v>
      </c>
      <c r="E646" s="4">
        <v>1.417857142857143</v>
      </c>
      <c r="F646" s="4">
        <v>0.04634760705289672</v>
      </c>
      <c r="G646" s="4">
        <v>-0.06744703999292367</v>
      </c>
      <c r="H646" s="4">
        <v>0.018</v>
      </c>
      <c r="I646" s="4">
        <v>0.005809439161208685</v>
      </c>
      <c r="J646" s="4" t="s">
        <v>59</v>
      </c>
      <c r="K646" s="4" t="s">
        <v>23</v>
      </c>
      <c r="L646" s="4">
        <v>1.37</v>
      </c>
      <c r="M646" s="4">
        <v>0.92</v>
      </c>
      <c r="N646" s="4">
        <v>0.6715328467153284</v>
      </c>
      <c r="O646" s="4">
        <v>0.0</v>
      </c>
      <c r="P646" s="4">
        <v>0.03638464900130689</v>
      </c>
      <c r="Q646" s="4">
        <v>0.359748622638053</v>
      </c>
      <c r="R646" s="4" t="s">
        <v>70</v>
      </c>
      <c r="S646" s="4" t="s">
        <v>71</v>
      </c>
      <c r="T646" s="4">
        <v>751.802386</v>
      </c>
      <c r="U646" s="6">
        <v>44452.0</v>
      </c>
    </row>
    <row r="647" ht="15.75" customHeight="1">
      <c r="A647" s="1" t="s">
        <v>1330</v>
      </c>
      <c r="B647" s="7" t="s">
        <v>1331</v>
      </c>
      <c r="C647" s="4">
        <v>37.21</v>
      </c>
      <c r="D647" s="4">
        <v>34.0</v>
      </c>
      <c r="E647" s="4">
        <v>1.094411764705882</v>
      </c>
      <c r="F647" s="4">
        <v>0.03762429454447729</v>
      </c>
      <c r="G647" s="4">
        <v>-0.01788159599055894</v>
      </c>
      <c r="H647" s="4">
        <v>-0.02</v>
      </c>
      <c r="I647" s="4">
        <v>0.005145385971828231</v>
      </c>
      <c r="J647" s="4" t="s">
        <v>44</v>
      </c>
      <c r="K647" s="4" t="s">
        <v>44</v>
      </c>
      <c r="L647" s="4">
        <v>2.85</v>
      </c>
      <c r="M647" s="4">
        <v>1.4</v>
      </c>
      <c r="N647" s="4">
        <v>0.4912280701754386</v>
      </c>
      <c r="O647" s="4">
        <v>46.0</v>
      </c>
      <c r="P647" s="4">
        <v>0.02056514630321193</v>
      </c>
      <c r="Q647" s="4">
        <v>0.202782454887154</v>
      </c>
      <c r="R647" s="4" t="s">
        <v>30</v>
      </c>
      <c r="S647" s="4" t="s">
        <v>82</v>
      </c>
      <c r="T647" s="4">
        <v>4568.623985</v>
      </c>
      <c r="U647" s="6">
        <v>44501.0</v>
      </c>
    </row>
    <row r="648" ht="15.75" customHeight="1">
      <c r="A648" s="1" t="s">
        <v>1332</v>
      </c>
      <c r="B648" s="7" t="s">
        <v>1333</v>
      </c>
      <c r="C648" s="4">
        <v>11.12</v>
      </c>
      <c r="D648" s="4">
        <v>6.7</v>
      </c>
      <c r="E648" s="4">
        <v>1.659701492537313</v>
      </c>
      <c r="F648" s="4">
        <v>0.05305755395683454</v>
      </c>
      <c r="G648" s="4">
        <v>-0.09636300413894616</v>
      </c>
      <c r="H648" s="4">
        <v>0.049</v>
      </c>
      <c r="I648" s="4">
        <v>0.004988975110138627</v>
      </c>
      <c r="J648" s="4" t="s">
        <v>59</v>
      </c>
      <c r="K648" s="4" t="s">
        <v>24</v>
      </c>
      <c r="L648" s="4">
        <v>0.67</v>
      </c>
      <c r="M648" s="4">
        <v>0.59</v>
      </c>
      <c r="N648" s="4">
        <v>0.880597014925373</v>
      </c>
      <c r="O648" s="4">
        <v>1.0</v>
      </c>
      <c r="P648" s="4">
        <v>-0.006873503878979115</v>
      </c>
      <c r="Q648" s="4">
        <v>0.05103969754253201</v>
      </c>
      <c r="R648" s="4" t="s">
        <v>70</v>
      </c>
      <c r="S648" s="4" t="s">
        <v>82</v>
      </c>
      <c r="T648" s="4">
        <v>3641.974795</v>
      </c>
      <c r="U648" s="6">
        <v>44509.0</v>
      </c>
    </row>
    <row r="649" ht="15.75" customHeight="1">
      <c r="A649" s="1" t="s">
        <v>1334</v>
      </c>
      <c r="B649" s="7" t="s">
        <v>1335</v>
      </c>
      <c r="C649" s="4">
        <v>107.75</v>
      </c>
      <c r="D649" s="4">
        <v>75.0</v>
      </c>
      <c r="E649" s="4">
        <v>1.436666666666667</v>
      </c>
      <c r="F649" s="4">
        <v>0.01466357308584687</v>
      </c>
      <c r="G649" s="4">
        <v>-0.06990181495425274</v>
      </c>
      <c r="H649" s="4">
        <v>0.06</v>
      </c>
      <c r="I649" s="4">
        <v>0.004324443324275951</v>
      </c>
      <c r="J649" s="4" t="s">
        <v>29</v>
      </c>
      <c r="K649" s="4" t="s">
        <v>24</v>
      </c>
      <c r="L649" s="4">
        <v>3.4</v>
      </c>
      <c r="M649" s="4">
        <v>1.58</v>
      </c>
      <c r="N649" s="4">
        <v>0.4647058823529412</v>
      </c>
      <c r="O649" s="4">
        <v>0.0</v>
      </c>
      <c r="P649" s="4">
        <v>0.0703829372933884</v>
      </c>
      <c r="Q649" s="4">
        <v>0.610392657283237</v>
      </c>
      <c r="R649" s="4" t="s">
        <v>30</v>
      </c>
      <c r="S649" s="4" t="s">
        <v>31</v>
      </c>
      <c r="T649" s="4">
        <v>189806.15312</v>
      </c>
      <c r="U649" s="6">
        <v>44516.0</v>
      </c>
    </row>
    <row r="650" ht="15.75" customHeight="1">
      <c r="A650" s="1" t="s">
        <v>1336</v>
      </c>
      <c r="B650" s="7" t="s">
        <v>1337</v>
      </c>
      <c r="C650" s="4">
        <v>168.91</v>
      </c>
      <c r="D650" s="4">
        <v>102.0</v>
      </c>
      <c r="E650" s="4">
        <v>1.655980392156863</v>
      </c>
      <c r="F650" s="4">
        <v>0.007222781362855959</v>
      </c>
      <c r="G650" s="4">
        <v>-0.09595726193021492</v>
      </c>
      <c r="H650" s="4">
        <v>0.1</v>
      </c>
      <c r="I650" s="4">
        <v>0.004159477524161126</v>
      </c>
      <c r="J650" s="4" t="s">
        <v>44</v>
      </c>
      <c r="K650" s="4" t="s">
        <v>23</v>
      </c>
      <c r="L650" s="4">
        <v>4.25</v>
      </c>
      <c r="M650" s="4">
        <v>1.22</v>
      </c>
      <c r="N650" s="4">
        <v>0.2870588235294118</v>
      </c>
      <c r="O650" s="4">
        <v>20.0</v>
      </c>
      <c r="P650" s="4">
        <v>0.09945953022431997</v>
      </c>
      <c r="Q650" s="4">
        <v>0.250237761087377</v>
      </c>
      <c r="R650" s="4" t="s">
        <v>30</v>
      </c>
      <c r="S650" s="4" t="s">
        <v>37</v>
      </c>
      <c r="T650" s="4">
        <v>267247.861924</v>
      </c>
      <c r="U650" s="6">
        <v>44464.0</v>
      </c>
    </row>
    <row r="651" ht="15.75" customHeight="1">
      <c r="A651" s="1" t="s">
        <v>1338</v>
      </c>
      <c r="B651" s="7" t="s">
        <v>1339</v>
      </c>
      <c r="C651" s="4">
        <v>15.23</v>
      </c>
      <c r="D651" s="4">
        <v>11.0</v>
      </c>
      <c r="E651" s="4">
        <v>1.384545454545455</v>
      </c>
      <c r="F651" s="4">
        <v>0.03151674326986211</v>
      </c>
      <c r="G651" s="4">
        <v>-0.0630022320044511</v>
      </c>
      <c r="H651" s="4">
        <v>0.035</v>
      </c>
      <c r="I651" s="4">
        <v>0.003834211490362893</v>
      </c>
      <c r="J651" s="4" t="s">
        <v>59</v>
      </c>
      <c r="K651" s="4" t="s">
        <v>24</v>
      </c>
      <c r="L651" s="4">
        <v>0.76</v>
      </c>
      <c r="M651" s="4">
        <v>0.48</v>
      </c>
      <c r="N651" s="4">
        <v>0.631578947368421</v>
      </c>
      <c r="O651" s="4">
        <v>2.0</v>
      </c>
      <c r="P651" s="4">
        <v>0.008197818497166498</v>
      </c>
      <c r="Q651" s="4">
        <v>0.481379877923324</v>
      </c>
      <c r="R651" s="4" t="s">
        <v>70</v>
      </c>
      <c r="S651" s="4" t="s">
        <v>71</v>
      </c>
      <c r="T651" s="4">
        <v>4276.199572</v>
      </c>
      <c r="U651" s="6">
        <v>44513.0</v>
      </c>
    </row>
    <row r="652" ht="15.75" customHeight="1">
      <c r="A652" s="1" t="s">
        <v>1340</v>
      </c>
      <c r="B652" s="7" t="s">
        <v>1341</v>
      </c>
      <c r="C652" s="4">
        <v>55.85</v>
      </c>
      <c r="D652" s="4">
        <v>40.0</v>
      </c>
      <c r="E652" s="4">
        <v>1.39625</v>
      </c>
      <c r="F652" s="4">
        <v>0.008594449418084153</v>
      </c>
      <c r="G652" s="4">
        <v>-0.06457846739596274</v>
      </c>
      <c r="H652" s="4">
        <v>0.06</v>
      </c>
      <c r="I652" s="4">
        <v>0.003088271442859503</v>
      </c>
      <c r="J652" s="4" t="s">
        <v>29</v>
      </c>
      <c r="K652" s="4" t="s">
        <v>24</v>
      </c>
      <c r="L652" s="4">
        <v>2.2</v>
      </c>
      <c r="M652" s="4">
        <v>0.48</v>
      </c>
      <c r="N652" s="4">
        <v>0.2181818181818181</v>
      </c>
      <c r="O652" s="4">
        <v>1.0</v>
      </c>
      <c r="P652" s="4">
        <v>0.09626227935295417</v>
      </c>
      <c r="Q652" s="4">
        <v>0.5046181481829021</v>
      </c>
      <c r="R652" s="4" t="s">
        <v>30</v>
      </c>
      <c r="S652" s="4" t="s">
        <v>79</v>
      </c>
      <c r="T652" s="4">
        <v>48632.746384</v>
      </c>
      <c r="U652" s="6">
        <v>44502.0</v>
      </c>
    </row>
    <row r="653" ht="15.75" customHeight="1">
      <c r="A653" s="1" t="s">
        <v>1342</v>
      </c>
      <c r="B653" s="7" t="s">
        <v>1343</v>
      </c>
      <c r="C653" s="4">
        <v>132.47</v>
      </c>
      <c r="D653" s="4">
        <v>101.0</v>
      </c>
      <c r="E653" s="4">
        <v>1.311584158415842</v>
      </c>
      <c r="F653" s="4">
        <v>0.01358798218464558</v>
      </c>
      <c r="G653" s="4">
        <v>-0.05280201063691092</v>
      </c>
      <c r="H653" s="4">
        <v>0.04</v>
      </c>
      <c r="I653" s="4">
        <v>0.002217409084737554</v>
      </c>
      <c r="J653" s="4" t="s">
        <v>44</v>
      </c>
      <c r="K653" s="4" t="s">
        <v>29</v>
      </c>
      <c r="L653" s="4">
        <v>5.05</v>
      </c>
      <c r="M653" s="4">
        <v>1.8</v>
      </c>
      <c r="N653" s="4">
        <v>0.3564356435643565</v>
      </c>
      <c r="O653" s="4">
        <v>49.0</v>
      </c>
      <c r="P653" s="4">
        <v>0.06961037572506878</v>
      </c>
      <c r="Q653" s="4">
        <v>0.225982894400024</v>
      </c>
      <c r="R653" s="4" t="s">
        <v>30</v>
      </c>
      <c r="S653" s="4" t="s">
        <v>31</v>
      </c>
      <c r="T653" s="4">
        <v>230354.743452</v>
      </c>
      <c r="U653" s="6">
        <v>44490.0</v>
      </c>
    </row>
    <row r="654" ht="15.75" customHeight="1">
      <c r="A654" s="1" t="s">
        <v>1344</v>
      </c>
      <c r="B654" s="7" t="s">
        <v>1345</v>
      </c>
      <c r="C654" s="4">
        <v>165.15</v>
      </c>
      <c r="D654" s="4">
        <v>104.0</v>
      </c>
      <c r="E654" s="4">
        <v>1.587980769230769</v>
      </c>
      <c r="F654" s="4">
        <v>0.02809567060248259</v>
      </c>
      <c r="G654" s="4">
        <v>-0.08834408888067302</v>
      </c>
      <c r="H654" s="4">
        <v>0.06</v>
      </c>
      <c r="I654" s="4">
        <v>0.002113602420613425</v>
      </c>
      <c r="J654" s="4" t="s">
        <v>23</v>
      </c>
      <c r="K654" s="4" t="s">
        <v>23</v>
      </c>
      <c r="L654" s="4">
        <v>6.52</v>
      </c>
      <c r="M654" s="4">
        <v>4.64</v>
      </c>
      <c r="N654" s="4">
        <v>0.7116564417177914</v>
      </c>
      <c r="O654" s="4">
        <v>17.0</v>
      </c>
      <c r="P654" s="4">
        <v>0.06002162190703619</v>
      </c>
      <c r="Q654" s="4">
        <v>0.259693688955958</v>
      </c>
      <c r="R654" s="4" t="s">
        <v>70</v>
      </c>
      <c r="S654" s="4" t="s">
        <v>71</v>
      </c>
      <c r="T654" s="4">
        <v>46904.390728</v>
      </c>
      <c r="U654" s="6">
        <v>44497.0</v>
      </c>
    </row>
    <row r="655" ht="15.75" customHeight="1">
      <c r="A655" s="1" t="s">
        <v>1346</v>
      </c>
      <c r="B655" s="7" t="s">
        <v>1347</v>
      </c>
      <c r="C655" s="4">
        <v>62.86</v>
      </c>
      <c r="D655" s="4">
        <v>49.0</v>
      </c>
      <c r="E655" s="4">
        <v>1.282857142857143</v>
      </c>
      <c r="F655" s="4">
        <v>0.03690741329939548</v>
      </c>
      <c r="G655" s="4">
        <v>-0.04859738523315471</v>
      </c>
      <c r="H655" s="4">
        <v>0.01</v>
      </c>
      <c r="I655" s="4">
        <v>0.001892511050783252</v>
      </c>
      <c r="J655" s="4" t="s">
        <v>59</v>
      </c>
      <c r="K655" s="4" t="s">
        <v>24</v>
      </c>
      <c r="L655" s="4">
        <v>1.5</v>
      </c>
      <c r="M655" s="4">
        <v>2.32</v>
      </c>
      <c r="N655" s="4">
        <v>1.546666666666667</v>
      </c>
      <c r="O655" s="4">
        <v>9.0</v>
      </c>
      <c r="P655" s="4">
        <v>0.01013720758985226</v>
      </c>
      <c r="Q655" s="4">
        <v>0.478400536989979</v>
      </c>
      <c r="R655" s="4" t="s">
        <v>30</v>
      </c>
      <c r="S655" s="4" t="s">
        <v>26</v>
      </c>
      <c r="T655" s="4">
        <v>37963.292287</v>
      </c>
      <c r="U655" s="6">
        <v>44504.0</v>
      </c>
    </row>
    <row r="656" ht="15.75" customHeight="1">
      <c r="A656" s="1" t="s">
        <v>1348</v>
      </c>
      <c r="B656" s="7" t="s">
        <v>1349</v>
      </c>
      <c r="C656" s="4">
        <v>69.64</v>
      </c>
      <c r="D656" s="4">
        <v>43.0</v>
      </c>
      <c r="E656" s="4">
        <v>1.61953488372093</v>
      </c>
      <c r="F656" s="4">
        <v>0.01952900631820793</v>
      </c>
      <c r="G656" s="4">
        <v>-0.09192454157480634</v>
      </c>
      <c r="H656" s="4">
        <v>0.076</v>
      </c>
      <c r="I656" s="4">
        <v>0.001449529604946598</v>
      </c>
      <c r="J656" s="4" t="s">
        <v>44</v>
      </c>
      <c r="K656" s="4" t="s">
        <v>29</v>
      </c>
      <c r="L656" s="4">
        <v>1.97</v>
      </c>
      <c r="M656" s="4">
        <v>1.36</v>
      </c>
      <c r="N656" s="4">
        <v>0.6903553299492386</v>
      </c>
      <c r="O656" s="4">
        <v>55.0</v>
      </c>
      <c r="P656" s="4">
        <v>0.06000153927394081</v>
      </c>
      <c r="Q656" s="4">
        <v>0.051361678509011</v>
      </c>
      <c r="R656" s="4" t="s">
        <v>30</v>
      </c>
      <c r="S656" s="4" t="s">
        <v>52</v>
      </c>
      <c r="T656" s="4">
        <v>2050.851781</v>
      </c>
      <c r="U656" s="6">
        <v>44502.0</v>
      </c>
    </row>
    <row r="657" ht="15.75" customHeight="1">
      <c r="A657" s="1" t="s">
        <v>1350</v>
      </c>
      <c r="B657" s="7" t="s">
        <v>1351</v>
      </c>
      <c r="C657" s="4">
        <v>131.5</v>
      </c>
      <c r="D657" s="4">
        <v>90.0</v>
      </c>
      <c r="E657" s="4">
        <v>1.461111111111111</v>
      </c>
      <c r="F657" s="4">
        <v>0.02281368821292776</v>
      </c>
      <c r="G657" s="4">
        <v>-0.07303496841426116</v>
      </c>
      <c r="H657" s="4">
        <v>0.05</v>
      </c>
      <c r="I657" s="4">
        <v>1.068093794431846E-5</v>
      </c>
      <c r="J657" s="4" t="s">
        <v>23</v>
      </c>
      <c r="K657" s="4" t="s">
        <v>23</v>
      </c>
      <c r="L657" s="4">
        <v>5.0</v>
      </c>
      <c r="M657" s="4">
        <v>3.0</v>
      </c>
      <c r="N657" s="4">
        <v>0.6</v>
      </c>
      <c r="O657" s="4">
        <v>4.0</v>
      </c>
      <c r="P657" s="4">
        <v>0.034822227649</v>
      </c>
      <c r="Q657" s="4">
        <v>0.161440602042644</v>
      </c>
      <c r="R657" s="4" t="s">
        <v>30</v>
      </c>
      <c r="S657" s="4" t="s">
        <v>150</v>
      </c>
      <c r="T657" s="4">
        <v>364936.6</v>
      </c>
      <c r="U657" s="6">
        <v>44516.0</v>
      </c>
    </row>
    <row r="658" ht="15.75" customHeight="1">
      <c r="A658" s="1" t="s">
        <v>1352</v>
      </c>
      <c r="B658" s="7" t="s">
        <v>1353</v>
      </c>
      <c r="C658" s="4">
        <v>339.5</v>
      </c>
      <c r="D658" s="4">
        <v>242.0</v>
      </c>
      <c r="E658" s="4">
        <v>1.402892561983471</v>
      </c>
      <c r="F658" s="4">
        <v>0.0235640648011782</v>
      </c>
      <c r="G658" s="4">
        <v>-0.0654659761811649</v>
      </c>
      <c r="H658" s="4">
        <v>0.04</v>
      </c>
      <c r="I658" s="4">
        <v>-9.061825941181212E-6</v>
      </c>
      <c r="J658" s="4" t="s">
        <v>23</v>
      </c>
      <c r="K658" s="4" t="s">
        <v>24</v>
      </c>
      <c r="L658" s="4">
        <v>12.1</v>
      </c>
      <c r="M658" s="4">
        <v>8.0</v>
      </c>
      <c r="N658" s="4">
        <v>0.6611570247933884</v>
      </c>
      <c r="O658" s="4">
        <v>0.0</v>
      </c>
      <c r="P658" s="4">
        <v>0.03993111034207586</v>
      </c>
      <c r="Q658" s="4">
        <v>0.539861020356527</v>
      </c>
      <c r="R658" s="4" t="s">
        <v>70</v>
      </c>
      <c r="S658" s="4" t="s">
        <v>71</v>
      </c>
      <c r="T658" s="4">
        <v>58803.39815</v>
      </c>
      <c r="U658" s="6">
        <v>44502.0</v>
      </c>
    </row>
    <row r="659" ht="15.75" customHeight="1">
      <c r="A659" s="1" t="s">
        <v>1354</v>
      </c>
      <c r="B659" s="7" t="s">
        <v>1355</v>
      </c>
      <c r="C659" s="4">
        <v>191.5</v>
      </c>
      <c r="D659" s="4">
        <v>128.0</v>
      </c>
      <c r="E659" s="4">
        <v>1.49609375</v>
      </c>
      <c r="F659" s="4">
        <v>0.02161879895561358</v>
      </c>
      <c r="G659" s="4">
        <v>-0.07741107213162957</v>
      </c>
      <c r="H659" s="4">
        <v>0.055</v>
      </c>
      <c r="I659" s="4">
        <v>-2.088795403155652E-4</v>
      </c>
      <c r="J659" s="4" t="s">
        <v>29</v>
      </c>
      <c r="K659" s="4" t="s">
        <v>23</v>
      </c>
      <c r="L659" s="4">
        <v>5.8</v>
      </c>
      <c r="M659" s="4">
        <v>4.14</v>
      </c>
      <c r="N659" s="4">
        <v>0.7137931034482758</v>
      </c>
      <c r="O659" s="4">
        <v>31.0</v>
      </c>
      <c r="P659" s="4">
        <v>0.04984870359842875</v>
      </c>
      <c r="Q659" s="4">
        <v>-0.153975686665045</v>
      </c>
      <c r="R659" s="4" t="s">
        <v>30</v>
      </c>
      <c r="S659" s="4" t="s">
        <v>82</v>
      </c>
      <c r="T659" s="4">
        <v>8467.841836</v>
      </c>
      <c r="U659" s="6">
        <v>44504.0</v>
      </c>
    </row>
    <row r="660" ht="15.75" customHeight="1">
      <c r="A660" s="1" t="s">
        <v>1356</v>
      </c>
      <c r="B660" s="7" t="s">
        <v>1357</v>
      </c>
      <c r="C660" s="4">
        <v>325.03</v>
      </c>
      <c r="D660" s="4">
        <v>222.0</v>
      </c>
      <c r="E660" s="4">
        <v>1.464099099099099</v>
      </c>
      <c r="F660" s="4">
        <v>0.01304494969695105</v>
      </c>
      <c r="G660" s="4">
        <v>-0.07341363461329953</v>
      </c>
      <c r="H660" s="4">
        <v>0.06</v>
      </c>
      <c r="I660" s="4">
        <v>-0.001138002446642417</v>
      </c>
      <c r="J660" s="4" t="s">
        <v>44</v>
      </c>
      <c r="K660" s="4" t="s">
        <v>23</v>
      </c>
      <c r="L660" s="4">
        <v>10.57</v>
      </c>
      <c r="M660" s="4">
        <v>4.24</v>
      </c>
      <c r="N660" s="4">
        <v>0.4011352885525071</v>
      </c>
      <c r="O660" s="4">
        <v>28.0</v>
      </c>
      <c r="P660" s="4">
        <v>0.07011443361889147</v>
      </c>
      <c r="Q660" s="4">
        <v>0.298345874158828</v>
      </c>
      <c r="R660" s="4" t="s">
        <v>30</v>
      </c>
      <c r="S660" s="4" t="s">
        <v>76</v>
      </c>
      <c r="T660" s="4">
        <v>164376.302232</v>
      </c>
      <c r="U660" s="6">
        <v>44503.0</v>
      </c>
    </row>
    <row r="661" ht="15.75" customHeight="1">
      <c r="A661" s="1" t="s">
        <v>1358</v>
      </c>
      <c r="B661" s="7" t="s">
        <v>1359</v>
      </c>
      <c r="C661" s="4">
        <v>60.79</v>
      </c>
      <c r="D661" s="4">
        <v>38.0</v>
      </c>
      <c r="E661" s="4">
        <v>1.599736842105263</v>
      </c>
      <c r="F661" s="4">
        <v>0.01842408290837309</v>
      </c>
      <c r="G661" s="4">
        <v>-0.0896879520414724</v>
      </c>
      <c r="H661" s="4">
        <v>0.07</v>
      </c>
      <c r="I661" s="4">
        <v>-0.002637243816225099</v>
      </c>
      <c r="J661" s="4" t="s">
        <v>24</v>
      </c>
      <c r="K661" s="4" t="s">
        <v>59</v>
      </c>
      <c r="L661" s="4">
        <v>1.72</v>
      </c>
      <c r="M661" s="4">
        <v>1.12</v>
      </c>
      <c r="N661" s="4">
        <v>0.6511627906976745</v>
      </c>
      <c r="O661" s="4">
        <v>7.0</v>
      </c>
      <c r="P661" s="4">
        <v>0.06016789231717423</v>
      </c>
      <c r="Q661" s="4">
        <v>0.581723251437809</v>
      </c>
      <c r="R661" s="4" t="s">
        <v>70</v>
      </c>
      <c r="S661" s="4" t="s">
        <v>71</v>
      </c>
      <c r="T661" s="4">
        <v>22729.145904</v>
      </c>
      <c r="U661" s="6">
        <v>44499.0</v>
      </c>
    </row>
    <row r="662" ht="15.75" customHeight="1">
      <c r="A662" s="1" t="s">
        <v>1360</v>
      </c>
      <c r="B662" s="7" t="s">
        <v>1361</v>
      </c>
      <c r="C662" s="4">
        <v>499.95</v>
      </c>
      <c r="D662" s="4">
        <v>356.0</v>
      </c>
      <c r="E662" s="4">
        <v>1.40435393258427</v>
      </c>
      <c r="F662" s="4">
        <v>0.01296129612961296</v>
      </c>
      <c r="G662" s="4">
        <v>-0.06566055239596269</v>
      </c>
      <c r="H662" s="4">
        <v>0.05</v>
      </c>
      <c r="I662" s="4">
        <v>-0.002755663007890763</v>
      </c>
      <c r="J662" s="4" t="s">
        <v>44</v>
      </c>
      <c r="K662" s="4" t="s">
        <v>29</v>
      </c>
      <c r="L662" s="4">
        <v>19.75</v>
      </c>
      <c r="M662" s="4">
        <v>6.48</v>
      </c>
      <c r="N662" s="4">
        <v>0.3281012658227848</v>
      </c>
      <c r="O662" s="4">
        <v>50.0</v>
      </c>
      <c r="P662" s="4">
        <v>0.06020279266594519</v>
      </c>
      <c r="Q662" s="4">
        <v>0.232142718350938</v>
      </c>
      <c r="R662" s="4" t="s">
        <v>30</v>
      </c>
      <c r="S662" s="4" t="s">
        <v>79</v>
      </c>
      <c r="T662" s="4">
        <v>25319.011898</v>
      </c>
      <c r="U662" s="6">
        <v>44505.0</v>
      </c>
    </row>
    <row r="663" ht="15.75" customHeight="1">
      <c r="A663" s="1" t="s">
        <v>1362</v>
      </c>
      <c r="B663" s="7" t="s">
        <v>1363</v>
      </c>
      <c r="C663" s="4">
        <v>84.41</v>
      </c>
      <c r="D663" s="4">
        <v>53.0</v>
      </c>
      <c r="E663" s="4">
        <v>1.592641509433962</v>
      </c>
      <c r="F663" s="4">
        <v>0.01717805947162658</v>
      </c>
      <c r="G663" s="4">
        <v>-0.08887829244349787</v>
      </c>
      <c r="H663" s="4">
        <v>0.07</v>
      </c>
      <c r="I663" s="4">
        <v>-0.002770113413313569</v>
      </c>
      <c r="J663" s="4" t="s">
        <v>24</v>
      </c>
      <c r="K663" s="4" t="s">
        <v>59</v>
      </c>
      <c r="L663" s="4">
        <v>2.51</v>
      </c>
      <c r="M663" s="4">
        <v>1.45</v>
      </c>
      <c r="N663" s="4">
        <v>0.5776892430278885</v>
      </c>
      <c r="O663" s="4">
        <v>17.0</v>
      </c>
      <c r="P663" s="4">
        <v>0.06961037572506878</v>
      </c>
      <c r="Q663" s="4">
        <v>0.4148221898853741</v>
      </c>
      <c r="R663" s="4" t="s">
        <v>70</v>
      </c>
      <c r="S663" s="4" t="s">
        <v>71</v>
      </c>
      <c r="T663" s="4">
        <v>15281.465023</v>
      </c>
      <c r="U663" s="6">
        <v>44493.0</v>
      </c>
    </row>
    <row r="664" ht="15.75" customHeight="1">
      <c r="A664" s="1" t="s">
        <v>1364</v>
      </c>
      <c r="B664" s="7" t="s">
        <v>1365</v>
      </c>
      <c r="C664" s="4">
        <v>82.0</v>
      </c>
      <c r="D664" s="4">
        <v>55.0</v>
      </c>
      <c r="E664" s="4">
        <v>1.490909090909091</v>
      </c>
      <c r="F664" s="4">
        <v>0.01365853658536586</v>
      </c>
      <c r="G664" s="4">
        <v>-0.07677029941943647</v>
      </c>
      <c r="H664" s="4">
        <v>0.06</v>
      </c>
      <c r="I664" s="4">
        <v>-0.003165141089357504</v>
      </c>
      <c r="J664" s="4" t="s">
        <v>44</v>
      </c>
      <c r="K664" s="4" t="s">
        <v>23</v>
      </c>
      <c r="L664" s="4">
        <v>2.88</v>
      </c>
      <c r="M664" s="4">
        <v>1.12</v>
      </c>
      <c r="N664" s="4">
        <v>0.388888888888889</v>
      </c>
      <c r="O664" s="4">
        <v>28.0</v>
      </c>
      <c r="P664" s="4">
        <v>0.08057069246502624</v>
      </c>
      <c r="Q664" s="4">
        <v>0.507334401028533</v>
      </c>
      <c r="R664" s="4" t="s">
        <v>30</v>
      </c>
      <c r="S664" s="4" t="s">
        <v>79</v>
      </c>
      <c r="T664" s="4">
        <v>13175.2992</v>
      </c>
      <c r="U664" s="6">
        <v>44510.0</v>
      </c>
    </row>
    <row r="665" ht="15.75" customHeight="1">
      <c r="A665" s="1" t="s">
        <v>1366</v>
      </c>
      <c r="B665" s="7" t="s">
        <v>1367</v>
      </c>
      <c r="C665" s="4">
        <v>36.12</v>
      </c>
      <c r="D665" s="4">
        <v>21.0</v>
      </c>
      <c r="E665" s="4">
        <v>1.72</v>
      </c>
      <c r="F665" s="4">
        <v>0.02353266888150609</v>
      </c>
      <c r="G665" s="4">
        <v>-0.1027895761164154</v>
      </c>
      <c r="H665" s="4">
        <v>0.08</v>
      </c>
      <c r="I665" s="4">
        <v>-0.003197890818829152</v>
      </c>
      <c r="J665" s="4" t="s">
        <v>23</v>
      </c>
      <c r="K665" s="4" t="s">
        <v>24</v>
      </c>
      <c r="L665" s="4">
        <v>1.3</v>
      </c>
      <c r="M665" s="4">
        <v>0.85</v>
      </c>
      <c r="N665" s="4">
        <v>0.6538461538461539</v>
      </c>
      <c r="O665" s="4">
        <v>2.0</v>
      </c>
      <c r="P665" s="4">
        <v>0.03303780411393231</v>
      </c>
      <c r="Q665" s="4">
        <v>0.344712644550914</v>
      </c>
      <c r="R665" s="4" t="s">
        <v>30</v>
      </c>
      <c r="S665" s="4" t="s">
        <v>79</v>
      </c>
      <c r="T665" s="4">
        <v>72722.511511</v>
      </c>
      <c r="U665" s="6">
        <v>44494.0</v>
      </c>
    </row>
    <row r="666" ht="15.75" customHeight="1">
      <c r="A666" s="1" t="s">
        <v>1368</v>
      </c>
      <c r="B666" s="7" t="s">
        <v>1369</v>
      </c>
      <c r="C666" s="4">
        <v>326.19</v>
      </c>
      <c r="D666" s="4">
        <v>216.0</v>
      </c>
      <c r="E666" s="4">
        <v>1.510138888888889</v>
      </c>
      <c r="F666" s="4">
        <v>0.007602930807198259</v>
      </c>
      <c r="G666" s="4">
        <v>-0.07913361126405039</v>
      </c>
      <c r="H666" s="4">
        <v>0.07</v>
      </c>
      <c r="I666" s="4">
        <v>-0.004360264423814098</v>
      </c>
      <c r="J666" s="4" t="s">
        <v>44</v>
      </c>
      <c r="K666" s="4" t="s">
        <v>23</v>
      </c>
      <c r="L666" s="4">
        <v>9.0</v>
      </c>
      <c r="M666" s="4">
        <v>2.48</v>
      </c>
      <c r="N666" s="4">
        <v>0.2755555555555556</v>
      </c>
      <c r="O666" s="4">
        <v>20.0</v>
      </c>
      <c r="P666" s="4">
        <v>0.09024056365188593</v>
      </c>
      <c r="Q666" s="4">
        <v>0.519488602071426</v>
      </c>
      <c r="R666" s="4" t="s">
        <v>30</v>
      </c>
      <c r="S666" s="4" t="s">
        <v>34</v>
      </c>
      <c r="T666" s="4">
        <v>2425152.763216</v>
      </c>
      <c r="U666" s="6">
        <v>44497.0</v>
      </c>
    </row>
    <row r="667" ht="15.75" customHeight="1">
      <c r="A667" s="1" t="s">
        <v>1370</v>
      </c>
      <c r="B667" s="7" t="s">
        <v>1371</v>
      </c>
      <c r="C667" s="4">
        <v>76.95</v>
      </c>
      <c r="D667" s="4">
        <v>54.5</v>
      </c>
      <c r="E667" s="4">
        <v>1.411926605504587</v>
      </c>
      <c r="F667" s="4">
        <v>0.02014294996751137</v>
      </c>
      <c r="G667" s="4">
        <v>-0.0666649495521946</v>
      </c>
      <c r="H667" s="4">
        <v>0.041</v>
      </c>
      <c r="I667" s="4">
        <v>-0.004442776233457235</v>
      </c>
      <c r="J667" s="4" t="s">
        <v>44</v>
      </c>
      <c r="K667" s="4" t="s">
        <v>29</v>
      </c>
      <c r="L667" s="4">
        <v>3.03</v>
      </c>
      <c r="M667" s="4">
        <v>1.55</v>
      </c>
      <c r="N667" s="4">
        <v>0.5115511551155116</v>
      </c>
      <c r="O667" s="4">
        <v>45.0</v>
      </c>
      <c r="P667" s="4">
        <v>0.03601968190208304</v>
      </c>
      <c r="Q667" s="4">
        <v>0.089503684937816</v>
      </c>
      <c r="R667" s="4" t="s">
        <v>30</v>
      </c>
      <c r="S667" s="4" t="s">
        <v>52</v>
      </c>
      <c r="T667" s="4">
        <v>2737.205475</v>
      </c>
      <c r="U667" s="6">
        <v>44531.0</v>
      </c>
    </row>
    <row r="668" ht="15.75" customHeight="1">
      <c r="A668" s="1" t="s">
        <v>1372</v>
      </c>
      <c r="B668" s="7" t="s">
        <v>1373</v>
      </c>
      <c r="C668" s="4">
        <v>209.4</v>
      </c>
      <c r="D668" s="4">
        <v>123.0</v>
      </c>
      <c r="E668" s="4">
        <v>1.702439024390244</v>
      </c>
      <c r="F668" s="4">
        <v>0.01919770773638968</v>
      </c>
      <c r="G668" s="4">
        <v>-0.1009461879374874</v>
      </c>
      <c r="H668" s="4">
        <v>0.08</v>
      </c>
      <c r="I668" s="4">
        <v>-0.005163646788457377</v>
      </c>
      <c r="J668" s="4" t="s">
        <v>23</v>
      </c>
      <c r="K668" s="4" t="s">
        <v>24</v>
      </c>
      <c r="L668" s="4">
        <v>6.15</v>
      </c>
      <c r="M668" s="4">
        <v>4.02</v>
      </c>
      <c r="N668" s="4">
        <v>0.6536585365853658</v>
      </c>
      <c r="O668" s="4">
        <v>8.0</v>
      </c>
      <c r="P668" s="4">
        <v>0.04997331683701267</v>
      </c>
      <c r="Q668" s="4">
        <v>0.312657202294696</v>
      </c>
      <c r="R668" s="4" t="s">
        <v>30</v>
      </c>
      <c r="S668" s="4" t="s">
        <v>150</v>
      </c>
      <c r="T668" s="4">
        <v>119253.081067</v>
      </c>
      <c r="U668" s="6">
        <v>44422.0</v>
      </c>
    </row>
    <row r="669" ht="15.75" customHeight="1">
      <c r="A669" s="1" t="s">
        <v>1374</v>
      </c>
      <c r="B669" s="7" t="s">
        <v>1375</v>
      </c>
      <c r="C669" s="4">
        <v>58.5</v>
      </c>
      <c r="D669" s="4">
        <v>46.0</v>
      </c>
      <c r="E669" s="4">
        <v>1.271739130434783</v>
      </c>
      <c r="F669" s="4">
        <v>0.01162393162393162</v>
      </c>
      <c r="G669" s="4">
        <v>-0.04693966958983198</v>
      </c>
      <c r="H669" s="4">
        <v>0.03</v>
      </c>
      <c r="I669" s="4">
        <v>-0.005412585552668436</v>
      </c>
      <c r="J669" s="4" t="s">
        <v>23</v>
      </c>
      <c r="K669" s="4" t="s">
        <v>24</v>
      </c>
      <c r="L669" s="4">
        <v>5.79</v>
      </c>
      <c r="M669" s="4">
        <v>0.68</v>
      </c>
      <c r="N669" s="4">
        <v>0.1174438687392055</v>
      </c>
      <c r="O669" s="4">
        <v>2.0</v>
      </c>
      <c r="P669" s="4">
        <v>0.01978934521903875</v>
      </c>
      <c r="Q669" s="4">
        <v>0.8663164443215591</v>
      </c>
      <c r="R669" s="4" t="s">
        <v>30</v>
      </c>
      <c r="S669" s="4" t="s">
        <v>34</v>
      </c>
      <c r="T669" s="4">
        <v>3707.815894</v>
      </c>
      <c r="U669" s="6">
        <v>44522.0</v>
      </c>
    </row>
    <row r="670" ht="15.75" customHeight="1">
      <c r="A670" s="1" t="s">
        <v>1376</v>
      </c>
      <c r="B670" s="7" t="s">
        <v>1377</v>
      </c>
      <c r="C670" s="4">
        <v>227.46</v>
      </c>
      <c r="D670" s="4">
        <v>152.0</v>
      </c>
      <c r="E670" s="4">
        <v>1.496447368421053</v>
      </c>
      <c r="F670" s="4">
        <v>0.00914446496087224</v>
      </c>
      <c r="G670" s="4">
        <v>-0.07745467878142243</v>
      </c>
      <c r="H670" s="4">
        <v>0.065</v>
      </c>
      <c r="I670" s="4">
        <v>-0.005495120872805681</v>
      </c>
      <c r="J670" s="4" t="s">
        <v>44</v>
      </c>
      <c r="K670" s="4" t="s">
        <v>24</v>
      </c>
      <c r="L670" s="4">
        <v>8.01</v>
      </c>
      <c r="M670" s="4">
        <v>2.08</v>
      </c>
      <c r="N670" s="4">
        <v>0.2596754057428215</v>
      </c>
      <c r="O670" s="4">
        <v>11.0</v>
      </c>
      <c r="P670" s="4">
        <v>0.07599829696383686</v>
      </c>
      <c r="Q670" s="4">
        <v>0.714810134199915</v>
      </c>
      <c r="R670" s="4" t="s">
        <v>30</v>
      </c>
      <c r="S670" s="4" t="s">
        <v>37</v>
      </c>
      <c r="T670" s="4">
        <v>25945.250075</v>
      </c>
      <c r="U670" s="6">
        <v>44491.0</v>
      </c>
    </row>
    <row r="671" ht="15.75" customHeight="1">
      <c r="A671" s="1" t="s">
        <v>1378</v>
      </c>
      <c r="B671" s="7" t="s">
        <v>1379</v>
      </c>
      <c r="C671" s="4">
        <v>78.19</v>
      </c>
      <c r="D671" s="4">
        <v>52.0</v>
      </c>
      <c r="E671" s="4">
        <v>1.503653846153846</v>
      </c>
      <c r="F671" s="4">
        <v>0.01381250799334953</v>
      </c>
      <c r="G671" s="4">
        <v>-0.07834066517834526</v>
      </c>
      <c r="H671" s="4">
        <v>0.06</v>
      </c>
      <c r="I671" s="4">
        <v>-0.005523805932145187</v>
      </c>
      <c r="J671" s="4" t="s">
        <v>24</v>
      </c>
      <c r="K671" s="4" t="s">
        <v>59</v>
      </c>
      <c r="L671" s="4">
        <v>3.27</v>
      </c>
      <c r="M671" s="4">
        <v>1.08</v>
      </c>
      <c r="N671" s="4">
        <v>0.3302752293577982</v>
      </c>
      <c r="O671" s="4">
        <v>1.0</v>
      </c>
      <c r="P671" s="4">
        <v>0.06069091570555463</v>
      </c>
      <c r="Q671" s="4">
        <v>0.7290753051668181</v>
      </c>
      <c r="R671" s="4" t="s">
        <v>30</v>
      </c>
      <c r="S671" s="4" t="s">
        <v>79</v>
      </c>
      <c r="T671" s="4">
        <v>54902.71019</v>
      </c>
      <c r="U671" s="6">
        <v>44511.0</v>
      </c>
    </row>
    <row r="672" ht="15.75" customHeight="1">
      <c r="A672" s="1" t="s">
        <v>1380</v>
      </c>
      <c r="B672" s="7" t="s">
        <v>1381</v>
      </c>
      <c r="C672" s="4">
        <v>49.9</v>
      </c>
      <c r="D672" s="4">
        <v>30.0</v>
      </c>
      <c r="E672" s="4">
        <v>1.663333333333333</v>
      </c>
      <c r="F672" s="4">
        <v>0.02144288577154309</v>
      </c>
      <c r="G672" s="4">
        <v>-0.09675796235272349</v>
      </c>
      <c r="H672" s="4">
        <v>0.07</v>
      </c>
      <c r="I672" s="4">
        <v>-0.005819441346919918</v>
      </c>
      <c r="J672" s="4" t="s">
        <v>29</v>
      </c>
      <c r="K672" s="4" t="s">
        <v>23</v>
      </c>
      <c r="L672" s="4">
        <v>1.68</v>
      </c>
      <c r="M672" s="4">
        <v>1.07</v>
      </c>
      <c r="N672" s="4">
        <v>0.636904761904762</v>
      </c>
      <c r="O672" s="4">
        <v>30.0</v>
      </c>
      <c r="P672" s="4">
        <v>0.05971834352437777</v>
      </c>
      <c r="Q672" s="4">
        <v>0.041919642377416</v>
      </c>
      <c r="R672" s="4" t="s">
        <v>30</v>
      </c>
      <c r="S672" s="4" t="s">
        <v>52</v>
      </c>
      <c r="T672" s="4">
        <v>12252.974919</v>
      </c>
      <c r="U672" s="6">
        <v>44502.0</v>
      </c>
    </row>
    <row r="673" ht="15.75" customHeight="1">
      <c r="A673" s="1" t="s">
        <v>1382</v>
      </c>
      <c r="B673" s="7" t="s">
        <v>1383</v>
      </c>
      <c r="C673" s="4">
        <v>120.22</v>
      </c>
      <c r="D673" s="4">
        <v>77.0</v>
      </c>
      <c r="E673" s="4">
        <v>1.561298701298701</v>
      </c>
      <c r="F673" s="4">
        <v>0.01247712527033771</v>
      </c>
      <c r="G673" s="4">
        <v>-0.08524919508243944</v>
      </c>
      <c r="H673" s="4">
        <v>0.07</v>
      </c>
      <c r="I673" s="4">
        <v>-0.005948072557849016</v>
      </c>
      <c r="J673" s="4" t="s">
        <v>44</v>
      </c>
      <c r="K673" s="4" t="s">
        <v>23</v>
      </c>
      <c r="L673" s="4">
        <v>3.87</v>
      </c>
      <c r="M673" s="4">
        <v>1.5</v>
      </c>
      <c r="N673" s="4">
        <v>0.3875968992248062</v>
      </c>
      <c r="O673" s="4">
        <v>28.0</v>
      </c>
      <c r="P673" s="4">
        <v>0.04951444805329408</v>
      </c>
      <c r="Q673" s="4">
        <v>-0.059246859008978</v>
      </c>
      <c r="R673" s="4" t="s">
        <v>30</v>
      </c>
      <c r="S673" s="4" t="s">
        <v>37</v>
      </c>
      <c r="T673" s="4">
        <v>7820.260193</v>
      </c>
      <c r="U673" s="6">
        <v>44507.0</v>
      </c>
    </row>
    <row r="674" ht="15.75" customHeight="1">
      <c r="A674" s="1" t="s">
        <v>1384</v>
      </c>
      <c r="B674" s="7" t="s">
        <v>1385</v>
      </c>
      <c r="C674" s="4">
        <v>28.17</v>
      </c>
      <c r="D674" s="4">
        <v>25.0</v>
      </c>
      <c r="E674" s="4">
        <v>1.1268</v>
      </c>
      <c r="F674" s="4">
        <v>0.01064962726304579</v>
      </c>
      <c r="G674" s="4">
        <v>-0.02359356642128829</v>
      </c>
      <c r="H674" s="4">
        <v>0.0</v>
      </c>
      <c r="I674" s="4">
        <v>-0.00612711148667644</v>
      </c>
      <c r="J674" s="4" t="s">
        <v>23</v>
      </c>
      <c r="K674" s="4" t="s">
        <v>24</v>
      </c>
      <c r="L674" s="4">
        <v>12.8</v>
      </c>
      <c r="M674" s="4">
        <v>0.3</v>
      </c>
      <c r="N674" s="4">
        <v>0.0234375</v>
      </c>
      <c r="O674" s="4">
        <v>0.0</v>
      </c>
      <c r="P674" s="4">
        <v>0.1486983549970351</v>
      </c>
      <c r="Q674" s="4">
        <v>0.308637290708153</v>
      </c>
      <c r="R674" s="4" t="s">
        <v>30</v>
      </c>
      <c r="S674" s="4" t="s">
        <v>76</v>
      </c>
      <c r="T674" s="4">
        <v>27115.721609</v>
      </c>
      <c r="U674" s="6">
        <v>44516.0</v>
      </c>
    </row>
    <row r="675" ht="15.75" customHeight="1">
      <c r="A675" s="1" t="s">
        <v>1386</v>
      </c>
      <c r="B675" s="7" t="s">
        <v>1387</v>
      </c>
      <c r="C675" s="4">
        <v>29.84</v>
      </c>
      <c r="D675" s="4">
        <v>28.0</v>
      </c>
      <c r="E675" s="4">
        <v>1.065714285714286</v>
      </c>
      <c r="F675" s="4">
        <v>0.001340482573726542</v>
      </c>
      <c r="G675" s="4">
        <v>-0.01264838129092727</v>
      </c>
      <c r="H675" s="4">
        <v>0.0</v>
      </c>
      <c r="I675" s="4">
        <v>-0.007453155647823562</v>
      </c>
      <c r="J675" s="4" t="s">
        <v>23</v>
      </c>
      <c r="K675" s="4" t="s">
        <v>59</v>
      </c>
      <c r="L675" s="4">
        <v>1.95</v>
      </c>
      <c r="M675" s="4">
        <v>0.04</v>
      </c>
      <c r="N675" s="4">
        <v>0.02051282051282051</v>
      </c>
      <c r="O675" s="4">
        <v>0.0</v>
      </c>
      <c r="P675" s="4">
        <v>0.4757731615945522</v>
      </c>
      <c r="Q675" s="4">
        <v>0.5711037596577621</v>
      </c>
      <c r="R675" s="4" t="s">
        <v>30</v>
      </c>
      <c r="S675" s="4" t="s">
        <v>26</v>
      </c>
      <c r="T675" s="4">
        <v>27234.885406</v>
      </c>
      <c r="U675" s="6">
        <v>44515.0</v>
      </c>
    </row>
    <row r="676" ht="15.75" customHeight="1">
      <c r="A676" s="1" t="s">
        <v>1388</v>
      </c>
      <c r="B676" s="7" t="s">
        <v>1389</v>
      </c>
      <c r="C676" s="4">
        <v>9.055</v>
      </c>
      <c r="D676" s="4">
        <v>6.5</v>
      </c>
      <c r="E676" s="4">
        <v>1.393076923076923</v>
      </c>
      <c r="F676" s="4">
        <v>0.03754831584759802</v>
      </c>
      <c r="G676" s="4">
        <v>-0.06415272437660047</v>
      </c>
      <c r="H676" s="4">
        <v>0.0</v>
      </c>
      <c r="I676" s="4">
        <v>-0.00898655372433066</v>
      </c>
      <c r="J676" s="4" t="s">
        <v>24</v>
      </c>
      <c r="K676" s="4" t="s">
        <v>23</v>
      </c>
      <c r="L676" s="4">
        <v>1.3</v>
      </c>
      <c r="M676" s="4">
        <v>0.34</v>
      </c>
      <c r="N676" s="4">
        <v>0.2615384615384616</v>
      </c>
      <c r="O676" s="4">
        <v>0.0</v>
      </c>
      <c r="P676" s="4">
        <v>0.0801851873035635</v>
      </c>
      <c r="Q676" s="4">
        <v>0.83399209486166</v>
      </c>
      <c r="R676" s="4" t="s">
        <v>30</v>
      </c>
      <c r="S676" s="4" t="s">
        <v>26</v>
      </c>
      <c r="T676" s="4">
        <v>109845.099856</v>
      </c>
      <c r="U676" s="6">
        <v>44530.0</v>
      </c>
    </row>
    <row r="677" ht="15.75" customHeight="1">
      <c r="A677" s="1" t="s">
        <v>1390</v>
      </c>
      <c r="B677" s="7" t="s">
        <v>1391</v>
      </c>
      <c r="C677" s="4">
        <v>165.32</v>
      </c>
      <c r="D677" s="4">
        <v>108.0</v>
      </c>
      <c r="E677" s="4">
        <v>1.530740740740741</v>
      </c>
      <c r="F677" s="4">
        <v>0.005323009920154852</v>
      </c>
      <c r="G677" s="4">
        <v>-0.08162580583896395</v>
      </c>
      <c r="H677" s="4">
        <v>0.07</v>
      </c>
      <c r="I677" s="4">
        <v>-0.009317007346016037</v>
      </c>
      <c r="J677" s="4" t="s">
        <v>44</v>
      </c>
      <c r="K677" s="4" t="s">
        <v>23</v>
      </c>
      <c r="L677" s="4">
        <v>6.0</v>
      </c>
      <c r="M677" s="4">
        <v>0.88</v>
      </c>
      <c r="N677" s="4">
        <v>0.1466666666666667</v>
      </c>
      <c r="O677" s="4">
        <v>9.0</v>
      </c>
      <c r="P677" s="4">
        <v>0.1213169452916456</v>
      </c>
      <c r="Q677" s="4">
        <v>0.332005497897136</v>
      </c>
      <c r="R677" s="4" t="s">
        <v>30</v>
      </c>
      <c r="S677" s="4" t="s">
        <v>34</v>
      </c>
      <c r="T677" s="4">
        <v>2655211.29048</v>
      </c>
      <c r="U677" s="6">
        <v>44500.0</v>
      </c>
    </row>
    <row r="678" ht="15.75" customHeight="1">
      <c r="A678" s="1" t="s">
        <v>1392</v>
      </c>
      <c r="B678" s="7" t="s">
        <v>1393</v>
      </c>
      <c r="C678" s="4">
        <v>35.99</v>
      </c>
      <c r="D678" s="4">
        <v>28.0</v>
      </c>
      <c r="E678" s="4">
        <v>1.285357142857143</v>
      </c>
      <c r="F678" s="4">
        <v>0.01000277854959711</v>
      </c>
      <c r="G678" s="4">
        <v>-0.04896776620876286</v>
      </c>
      <c r="H678" s="4">
        <v>0.03</v>
      </c>
      <c r="I678" s="4">
        <v>-0.009806032693791988</v>
      </c>
      <c r="J678" s="4" t="s">
        <v>44</v>
      </c>
      <c r="K678" s="4" t="s">
        <v>23</v>
      </c>
      <c r="L678" s="4">
        <v>0.92</v>
      </c>
      <c r="M678" s="4">
        <v>0.36</v>
      </c>
      <c r="N678" s="4">
        <v>0.3913043478260869</v>
      </c>
      <c r="O678" s="4">
        <v>53.0</v>
      </c>
      <c r="P678" s="4">
        <v>0.0</v>
      </c>
      <c r="Q678" s="4">
        <v>0.12191012390326</v>
      </c>
      <c r="R678" s="4" t="s">
        <v>30</v>
      </c>
      <c r="S678" s="4" t="s">
        <v>150</v>
      </c>
      <c r="T678" s="4">
        <v>1288.519989</v>
      </c>
      <c r="U678" s="6">
        <v>44522.0</v>
      </c>
    </row>
    <row r="679" ht="15.75" customHeight="1">
      <c r="A679" s="1" t="s">
        <v>1394</v>
      </c>
      <c r="B679" s="7" t="s">
        <v>1395</v>
      </c>
      <c r="C679" s="4">
        <v>14.52</v>
      </c>
      <c r="D679" s="4">
        <v>9.0</v>
      </c>
      <c r="E679" s="4">
        <v>1.613333333333333</v>
      </c>
      <c r="F679" s="4">
        <v>0.05234159779614325</v>
      </c>
      <c r="G679" s="4">
        <v>-0.09122749568869593</v>
      </c>
      <c r="H679" s="4">
        <v>0.02</v>
      </c>
      <c r="I679" s="4">
        <v>-0.01017006445849156</v>
      </c>
      <c r="J679" s="4" t="s">
        <v>24</v>
      </c>
      <c r="K679" s="4" t="s">
        <v>29</v>
      </c>
      <c r="L679" s="4">
        <v>0.8</v>
      </c>
      <c r="M679" s="4">
        <v>0.76</v>
      </c>
      <c r="N679" s="4">
        <v>0.95</v>
      </c>
      <c r="O679" s="4">
        <v>0.0</v>
      </c>
      <c r="P679" s="4">
        <v>0.005208615197356048</v>
      </c>
      <c r="Q679" s="4">
        <v>0.035302593659942</v>
      </c>
      <c r="R679" s="4" t="s">
        <v>30</v>
      </c>
      <c r="S679" s="4" t="s">
        <v>52</v>
      </c>
      <c r="T679" s="4">
        <v>3834.831958</v>
      </c>
      <c r="U679" s="6">
        <v>44515.0</v>
      </c>
    </row>
    <row r="680" ht="15.75" customHeight="1">
      <c r="A680" s="1" t="s">
        <v>1396</v>
      </c>
      <c r="B680" s="7" t="s">
        <v>1397</v>
      </c>
      <c r="C680" s="4">
        <v>130.0</v>
      </c>
      <c r="D680" s="4">
        <v>79.0</v>
      </c>
      <c r="E680" s="4">
        <v>1.645569620253165</v>
      </c>
      <c r="F680" s="4">
        <v>0.01530769230769231</v>
      </c>
      <c r="G680" s="4">
        <v>-0.09481625215431244</v>
      </c>
      <c r="H680" s="4">
        <v>0.07</v>
      </c>
      <c r="I680" s="4">
        <v>-0.01093875552002244</v>
      </c>
      <c r="J680" s="4" t="s">
        <v>29</v>
      </c>
      <c r="K680" s="4" t="s">
        <v>23</v>
      </c>
      <c r="L680" s="4">
        <v>4.4</v>
      </c>
      <c r="M680" s="4">
        <v>1.99</v>
      </c>
      <c r="N680" s="4">
        <v>0.4522727272727272</v>
      </c>
      <c r="O680" s="4">
        <v>26.0</v>
      </c>
      <c r="P680" s="4">
        <v>0.06991733814489587</v>
      </c>
      <c r="Q680" s="4">
        <v>0.19205236352802</v>
      </c>
      <c r="R680" s="4" t="s">
        <v>30</v>
      </c>
      <c r="S680" s="4" t="s">
        <v>79</v>
      </c>
      <c r="T680" s="4">
        <v>90517.415232</v>
      </c>
      <c r="U680" s="6">
        <v>44490.0</v>
      </c>
    </row>
    <row r="681" ht="15.75" customHeight="1">
      <c r="A681" s="1" t="s">
        <v>1398</v>
      </c>
      <c r="B681" s="7" t="s">
        <v>1399</v>
      </c>
      <c r="C681" s="4">
        <v>52.25</v>
      </c>
      <c r="D681" s="4">
        <v>36.0</v>
      </c>
      <c r="E681" s="4">
        <v>1.451388888888889</v>
      </c>
      <c r="F681" s="4">
        <v>0.02679425837320574</v>
      </c>
      <c r="G681" s="4">
        <v>-0.07179641556564553</v>
      </c>
      <c r="H681" s="4">
        <v>0.03</v>
      </c>
      <c r="I681" s="4">
        <v>-0.01146291168667413</v>
      </c>
      <c r="J681" s="4" t="s">
        <v>24</v>
      </c>
      <c r="K681" s="4" t="s">
        <v>24</v>
      </c>
      <c r="L681" s="4">
        <v>5.2</v>
      </c>
      <c r="M681" s="4">
        <v>1.4</v>
      </c>
      <c r="N681" s="4">
        <v>0.2692307692307692</v>
      </c>
      <c r="O681" s="4">
        <v>0.0</v>
      </c>
      <c r="P681" s="4">
        <v>0.02706608708935176</v>
      </c>
      <c r="Q681" s="4">
        <v>0.9527811124449781</v>
      </c>
      <c r="R681" s="4" t="s">
        <v>30</v>
      </c>
      <c r="S681" s="4" t="s">
        <v>26</v>
      </c>
      <c r="T681" s="4">
        <v>11732.511445</v>
      </c>
      <c r="U681" s="6">
        <v>44515.0</v>
      </c>
    </row>
    <row r="682" ht="15.75" customHeight="1">
      <c r="A682" s="1" t="s">
        <v>1400</v>
      </c>
      <c r="B682" s="7" t="s">
        <v>1401</v>
      </c>
      <c r="C682" s="4">
        <v>104.21</v>
      </c>
      <c r="D682" s="4">
        <v>97.0</v>
      </c>
      <c r="E682" s="4">
        <v>1.074329896907216</v>
      </c>
      <c r="F682" s="4">
        <v>0.01420209192975722</v>
      </c>
      <c r="G682" s="4">
        <v>-0.01423710322594529</v>
      </c>
      <c r="H682" s="4">
        <v>-0.015</v>
      </c>
      <c r="I682" s="4">
        <v>-0.0121210665604975</v>
      </c>
      <c r="J682" s="4" t="s">
        <v>29</v>
      </c>
      <c r="K682" s="4" t="s">
        <v>24</v>
      </c>
      <c r="L682" s="4">
        <v>7.45</v>
      </c>
      <c r="M682" s="4">
        <v>1.48</v>
      </c>
      <c r="N682" s="4">
        <v>0.1986577181208053</v>
      </c>
      <c r="O682" s="4">
        <v>30.0</v>
      </c>
      <c r="P682" s="4">
        <v>0.03051269507716325</v>
      </c>
      <c r="Q682" s="4">
        <v>0.491750466582745</v>
      </c>
      <c r="R682" s="4" t="s">
        <v>30</v>
      </c>
      <c r="S682" s="4" t="s">
        <v>82</v>
      </c>
      <c r="T682" s="4">
        <v>4939.851114</v>
      </c>
      <c r="U682" s="6">
        <v>44512.0</v>
      </c>
    </row>
    <row r="683" ht="15.75" customHeight="1">
      <c r="A683" s="1" t="s">
        <v>1402</v>
      </c>
      <c r="B683" s="7" t="s">
        <v>1403</v>
      </c>
      <c r="C683" s="4">
        <v>123.34</v>
      </c>
      <c r="D683" s="4">
        <v>72.0</v>
      </c>
      <c r="E683" s="4">
        <v>1.713055555555556</v>
      </c>
      <c r="F683" s="4">
        <v>0.006486135884546782</v>
      </c>
      <c r="G683" s="4">
        <v>-0.1020633242148897</v>
      </c>
      <c r="H683" s="4">
        <v>0.09</v>
      </c>
      <c r="I683" s="4">
        <v>-0.01220074825340656</v>
      </c>
      <c r="J683" s="4" t="s">
        <v>24</v>
      </c>
      <c r="K683" s="4" t="s">
        <v>59</v>
      </c>
      <c r="L683" s="4">
        <v>1.9</v>
      </c>
      <c r="M683" s="4">
        <v>0.8</v>
      </c>
      <c r="N683" s="4">
        <v>0.4210526315789474</v>
      </c>
      <c r="O683" s="4">
        <v>8.0</v>
      </c>
      <c r="P683" s="4">
        <v>0.08984070585040471</v>
      </c>
      <c r="Q683" s="4">
        <v>0.436161633066887</v>
      </c>
      <c r="R683" s="4" t="s">
        <v>30</v>
      </c>
      <c r="S683" s="4" t="s">
        <v>79</v>
      </c>
      <c r="T683" s="4">
        <v>6171.044777</v>
      </c>
      <c r="U683" s="6">
        <v>44501.0</v>
      </c>
    </row>
    <row r="684" ht="15.75" customHeight="1">
      <c r="A684" s="1" t="s">
        <v>1404</v>
      </c>
      <c r="B684" s="7" t="s">
        <v>1405</v>
      </c>
      <c r="C684" s="4">
        <v>84.01</v>
      </c>
      <c r="D684" s="4">
        <v>52.0</v>
      </c>
      <c r="E684" s="4">
        <v>1.615576923076923</v>
      </c>
      <c r="F684" s="4">
        <v>0.01142721104630401</v>
      </c>
      <c r="G684" s="4">
        <v>-0.09148004277325161</v>
      </c>
      <c r="H684" s="4">
        <v>0.07</v>
      </c>
      <c r="I684" s="4">
        <v>-0.0125986526124755</v>
      </c>
      <c r="J684" s="4" t="s">
        <v>29</v>
      </c>
      <c r="K684" s="4" t="s">
        <v>24</v>
      </c>
      <c r="L684" s="4">
        <v>2.95</v>
      </c>
      <c r="M684" s="4">
        <v>0.96</v>
      </c>
      <c r="N684" s="4">
        <v>0.3254237288135593</v>
      </c>
      <c r="O684" s="4">
        <v>1.0</v>
      </c>
      <c r="P684" s="4">
        <v>0.07056368416916192</v>
      </c>
      <c r="Q684" s="4">
        <v>0.285588521619779</v>
      </c>
      <c r="R684" s="4" t="s">
        <v>30</v>
      </c>
      <c r="S684" s="4" t="s">
        <v>79</v>
      </c>
      <c r="T684" s="4">
        <v>35170.870302</v>
      </c>
      <c r="U684" s="6">
        <v>44495.0</v>
      </c>
    </row>
    <row r="685" ht="15.75" customHeight="1">
      <c r="A685" s="1" t="s">
        <v>1406</v>
      </c>
      <c r="B685" s="7" t="s">
        <v>1407</v>
      </c>
      <c r="C685" s="4">
        <v>344.92</v>
      </c>
      <c r="D685" s="4">
        <v>216.0</v>
      </c>
      <c r="E685" s="4">
        <v>1.596851851851852</v>
      </c>
      <c r="F685" s="4">
        <v>0.01298851907688739</v>
      </c>
      <c r="G685" s="4">
        <v>-0.08935926212160095</v>
      </c>
      <c r="H685" s="4">
        <v>0.065</v>
      </c>
      <c r="I685" s="4">
        <v>-0.01274324677240923</v>
      </c>
      <c r="J685" s="4" t="s">
        <v>29</v>
      </c>
      <c r="K685" s="4" t="s">
        <v>24</v>
      </c>
      <c r="L685" s="4">
        <v>10.8</v>
      </c>
      <c r="M685" s="4">
        <v>4.48</v>
      </c>
      <c r="N685" s="4">
        <v>0.4148148148148148</v>
      </c>
      <c r="O685" s="4">
        <v>12.0</v>
      </c>
      <c r="P685" s="4">
        <v>0.0698830964070627</v>
      </c>
      <c r="Q685" s="4">
        <v>0.414586368509023</v>
      </c>
      <c r="R685" s="4" t="s">
        <v>30</v>
      </c>
      <c r="S685" s="4" t="s">
        <v>79</v>
      </c>
      <c r="T685" s="4">
        <v>40068.261811</v>
      </c>
      <c r="U685" s="6">
        <v>44503.0</v>
      </c>
    </row>
    <row r="686" ht="15.75" customHeight="1">
      <c r="A686" s="1" t="s">
        <v>1408</v>
      </c>
      <c r="B686" s="7" t="s">
        <v>1409</v>
      </c>
      <c r="C686" s="4">
        <v>170.07</v>
      </c>
      <c r="D686" s="4">
        <v>106.0</v>
      </c>
      <c r="E686" s="4">
        <v>1.604433962264151</v>
      </c>
      <c r="F686" s="4">
        <v>0.02987005350737932</v>
      </c>
      <c r="G686" s="4">
        <v>-0.09022158086621368</v>
      </c>
      <c r="H686" s="4">
        <v>0.046</v>
      </c>
      <c r="I686" s="4">
        <v>-0.01290580200705893</v>
      </c>
      <c r="J686" s="4" t="s">
        <v>24</v>
      </c>
      <c r="K686" s="4" t="s">
        <v>24</v>
      </c>
      <c r="L686" s="4">
        <v>5.58</v>
      </c>
      <c r="M686" s="4">
        <v>5.08</v>
      </c>
      <c r="N686" s="4">
        <v>0.910394265232975</v>
      </c>
      <c r="O686" s="4">
        <v>10.0</v>
      </c>
      <c r="P686" s="4">
        <v>0.01601424134469998</v>
      </c>
      <c r="Q686" s="4">
        <v>0.451355716164956</v>
      </c>
      <c r="R686" s="4" t="s">
        <v>70</v>
      </c>
      <c r="S686" s="4" t="s">
        <v>71</v>
      </c>
      <c r="T686" s="4">
        <v>7538.805271</v>
      </c>
      <c r="U686" s="6">
        <v>44503.0</v>
      </c>
    </row>
    <row r="687" ht="15.75" customHeight="1">
      <c r="A687" s="1" t="s">
        <v>1410</v>
      </c>
      <c r="B687" s="7" t="s">
        <v>1411</v>
      </c>
      <c r="C687" s="4">
        <v>130.04</v>
      </c>
      <c r="D687" s="4">
        <v>78.2</v>
      </c>
      <c r="E687" s="4">
        <v>1.662915601023018</v>
      </c>
      <c r="F687" s="4">
        <v>0.03291294986158105</v>
      </c>
      <c r="G687" s="4">
        <v>-0.09671258717247078</v>
      </c>
      <c r="H687" s="4">
        <v>0.05</v>
      </c>
      <c r="I687" s="4">
        <v>-0.01290848644420195</v>
      </c>
      <c r="J687" s="4" t="s">
        <v>29</v>
      </c>
      <c r="K687" s="4" t="s">
        <v>29</v>
      </c>
      <c r="L687" s="4">
        <v>5.21</v>
      </c>
      <c r="M687" s="4">
        <v>4.28</v>
      </c>
      <c r="N687" s="4">
        <v>0.8214971209213052</v>
      </c>
      <c r="O687" s="4">
        <v>54.0</v>
      </c>
      <c r="P687" s="4">
        <v>0.0100752948556313</v>
      </c>
      <c r="Q687" s="4">
        <v>0.422740589985015</v>
      </c>
      <c r="R687" s="4" t="s">
        <v>70</v>
      </c>
      <c r="S687" s="4" t="s">
        <v>71</v>
      </c>
      <c r="T687" s="4">
        <v>9897.15694</v>
      </c>
      <c r="U687" s="6">
        <v>44509.0</v>
      </c>
    </row>
    <row r="688" ht="15.75" customHeight="1">
      <c r="A688" s="1" t="s">
        <v>1412</v>
      </c>
      <c r="B688" s="7" t="s">
        <v>1413</v>
      </c>
      <c r="C688" s="4">
        <v>53.53</v>
      </c>
      <c r="D688" s="4">
        <v>38.0</v>
      </c>
      <c r="E688" s="4">
        <v>1.408684210526316</v>
      </c>
      <c r="F688" s="4">
        <v>0.0285821034933682</v>
      </c>
      <c r="G688" s="4">
        <v>-0.06623568961196902</v>
      </c>
      <c r="H688" s="4">
        <v>0.02</v>
      </c>
      <c r="I688" s="4">
        <v>-0.01324082949216254</v>
      </c>
      <c r="J688" s="4" t="s">
        <v>24</v>
      </c>
      <c r="K688" s="4" t="s">
        <v>24</v>
      </c>
      <c r="L688" s="4">
        <v>2.8</v>
      </c>
      <c r="M688" s="4">
        <v>1.53</v>
      </c>
      <c r="N688" s="4">
        <v>0.5464285714285715</v>
      </c>
      <c r="O688" s="4">
        <v>5.0</v>
      </c>
      <c r="P688" s="4">
        <v>0.02009132612636422</v>
      </c>
      <c r="Q688" s="4">
        <v>0.332521457031615</v>
      </c>
      <c r="R688" s="4" t="s">
        <v>30</v>
      </c>
      <c r="S688" s="4" t="s">
        <v>52</v>
      </c>
      <c r="T688" s="4">
        <v>51570.894488</v>
      </c>
      <c r="U688" s="6">
        <v>44504.0</v>
      </c>
    </row>
    <row r="689" ht="15.75" customHeight="1">
      <c r="A689" s="1" t="s">
        <v>1414</v>
      </c>
      <c r="B689" s="7" t="s">
        <v>1415</v>
      </c>
      <c r="C689" s="4">
        <v>240.86</v>
      </c>
      <c r="D689" s="4">
        <v>147.0</v>
      </c>
      <c r="E689" s="4">
        <v>1.638503401360544</v>
      </c>
      <c r="F689" s="4">
        <v>0.02640538071908993</v>
      </c>
      <c r="G689" s="4">
        <v>-0.0940368553951898</v>
      </c>
      <c r="H689" s="4">
        <v>0.054</v>
      </c>
      <c r="I689" s="4">
        <v>-0.01360984969436108</v>
      </c>
      <c r="J689" s="4" t="s">
        <v>23</v>
      </c>
      <c r="K689" s="4" t="s">
        <v>23</v>
      </c>
      <c r="L689" s="4">
        <v>8.14</v>
      </c>
      <c r="M689" s="4">
        <v>6.36</v>
      </c>
      <c r="N689" s="4">
        <v>0.7813267813267813</v>
      </c>
      <c r="O689" s="4">
        <v>10.0</v>
      </c>
      <c r="P689" s="4">
        <v>0.01936140157470034</v>
      </c>
      <c r="Q689" s="4">
        <v>0.415340107488764</v>
      </c>
      <c r="R689" s="4" t="s">
        <v>70</v>
      </c>
      <c r="S689" s="4" t="s">
        <v>71</v>
      </c>
      <c r="T689" s="4">
        <v>33252.749799</v>
      </c>
      <c r="U689" s="6">
        <v>44503.0</v>
      </c>
    </row>
    <row r="690" ht="15.75" customHeight="1">
      <c r="A690" s="1" t="s">
        <v>1416</v>
      </c>
      <c r="B690" s="7" t="s">
        <v>1417</v>
      </c>
      <c r="C690" s="4">
        <v>40.24</v>
      </c>
      <c r="D690" s="4">
        <v>38.0</v>
      </c>
      <c r="E690" s="4">
        <v>1.058947368421053</v>
      </c>
      <c r="F690" s="4">
        <v>0.01491053677932406</v>
      </c>
      <c r="G690" s="4">
        <v>-0.0113897136660448</v>
      </c>
      <c r="H690" s="4">
        <v>-0.02</v>
      </c>
      <c r="I690" s="4">
        <v>-0.01386473896393026</v>
      </c>
      <c r="J690" s="4" t="s">
        <v>24</v>
      </c>
      <c r="K690" s="4" t="s">
        <v>59</v>
      </c>
      <c r="L690" s="4">
        <v>1.35</v>
      </c>
      <c r="M690" s="4">
        <v>0.6</v>
      </c>
      <c r="N690" s="4">
        <v>0.4444444444444444</v>
      </c>
      <c r="O690" s="4">
        <v>2.0</v>
      </c>
      <c r="P690" s="4">
        <v>0.01924487649145656</v>
      </c>
      <c r="Q690" s="4">
        <v>0.006511383555346001</v>
      </c>
      <c r="R690" s="4" t="s">
        <v>30</v>
      </c>
      <c r="S690" s="4" t="s">
        <v>76</v>
      </c>
      <c r="T690" s="4">
        <v>17952.716383</v>
      </c>
      <c r="U690" s="6">
        <v>44528.0</v>
      </c>
    </row>
    <row r="691" ht="15.75" customHeight="1">
      <c r="A691" s="1" t="s">
        <v>1418</v>
      </c>
      <c r="B691" s="7" t="s">
        <v>1419</v>
      </c>
      <c r="C691" s="4">
        <v>66.07</v>
      </c>
      <c r="D691" s="4">
        <v>47.5</v>
      </c>
      <c r="E691" s="4">
        <v>1.390947368421052</v>
      </c>
      <c r="F691" s="4">
        <v>0.0108975329196307</v>
      </c>
      <c r="G691" s="4">
        <v>-0.06386634135380509</v>
      </c>
      <c r="H691" s="4">
        <v>0.037</v>
      </c>
      <c r="I691" s="4">
        <v>-0.01440007032106039</v>
      </c>
      <c r="J691" s="4" t="s">
        <v>44</v>
      </c>
      <c r="K691" s="4" t="s">
        <v>23</v>
      </c>
      <c r="L691" s="4">
        <v>3.96</v>
      </c>
      <c r="M691" s="4">
        <v>0.72</v>
      </c>
      <c r="N691" s="4">
        <v>0.1818181818181818</v>
      </c>
      <c r="O691" s="4">
        <v>2.0</v>
      </c>
      <c r="P691" s="4">
        <v>0.07423907511540473</v>
      </c>
      <c r="Q691" s="4">
        <v>0.330124898827188</v>
      </c>
      <c r="R691" s="4" t="s">
        <v>30</v>
      </c>
      <c r="S691" s="4" t="s">
        <v>37</v>
      </c>
      <c r="T691" s="4">
        <v>43586.241725</v>
      </c>
      <c r="U691" s="6">
        <v>44504.0</v>
      </c>
    </row>
    <row r="692" ht="15.75" customHeight="1">
      <c r="A692" s="1" t="s">
        <v>1420</v>
      </c>
      <c r="B692" s="7" t="s">
        <v>1421</v>
      </c>
      <c r="C692" s="4">
        <v>81.04</v>
      </c>
      <c r="D692" s="4">
        <v>77.0</v>
      </c>
      <c r="E692" s="4">
        <v>1.052467532467533</v>
      </c>
      <c r="F692" s="4">
        <v>0.02813425468904244</v>
      </c>
      <c r="G692" s="4">
        <v>-0.01017536471266622</v>
      </c>
      <c r="H692" s="4">
        <v>-0.04</v>
      </c>
      <c r="I692" s="4">
        <v>-0.01473542927568328</v>
      </c>
      <c r="J692" s="4" t="s">
        <v>44</v>
      </c>
      <c r="K692" s="4" t="s">
        <v>44</v>
      </c>
      <c r="L692" s="4">
        <v>6.45</v>
      </c>
      <c r="M692" s="4">
        <v>2.28</v>
      </c>
      <c r="N692" s="4">
        <v>0.3534883720930232</v>
      </c>
      <c r="O692" s="4">
        <v>35.0</v>
      </c>
      <c r="P692" s="4">
        <v>0.02975477857041309</v>
      </c>
      <c r="Q692" s="4">
        <v>0.182605093352105</v>
      </c>
      <c r="R692" s="4" t="s">
        <v>30</v>
      </c>
      <c r="S692" s="4" t="s">
        <v>82</v>
      </c>
      <c r="T692" s="4">
        <v>1154.997974</v>
      </c>
      <c r="U692" s="6">
        <v>44499.0</v>
      </c>
    </row>
    <row r="693" ht="15.75" customHeight="1">
      <c r="A693" s="1" t="s">
        <v>1422</v>
      </c>
      <c r="B693" s="7" t="s">
        <v>1423</v>
      </c>
      <c r="C693" s="4">
        <v>144.59</v>
      </c>
      <c r="D693" s="4">
        <v>92.0</v>
      </c>
      <c r="E693" s="4">
        <v>1.571630434782609</v>
      </c>
      <c r="F693" s="4">
        <v>0.01217234940175669</v>
      </c>
      <c r="G693" s="4">
        <v>-0.08645506532264902</v>
      </c>
      <c r="H693" s="4">
        <v>0.06</v>
      </c>
      <c r="I693" s="4">
        <v>-0.01512941410739543</v>
      </c>
      <c r="J693" s="4" t="s">
        <v>44</v>
      </c>
      <c r="K693" s="4" t="s">
        <v>29</v>
      </c>
      <c r="L693" s="4">
        <v>4.4</v>
      </c>
      <c r="M693" s="4">
        <v>1.76</v>
      </c>
      <c r="N693" s="4">
        <v>0.4</v>
      </c>
      <c r="O693" s="4">
        <v>50.0</v>
      </c>
      <c r="P693" s="4">
        <v>0.07099588603959828</v>
      </c>
      <c r="Q693" s="4">
        <v>-0.06163077376938601</v>
      </c>
      <c r="R693" s="4" t="s">
        <v>30</v>
      </c>
      <c r="S693" s="4" t="s">
        <v>79</v>
      </c>
      <c r="T693" s="4">
        <v>5587.056068</v>
      </c>
      <c r="U693" s="6">
        <v>44504.0</v>
      </c>
    </row>
    <row r="694" ht="15.75" customHeight="1">
      <c r="A694" s="1" t="s">
        <v>1424</v>
      </c>
      <c r="B694" s="7" t="s">
        <v>1425</v>
      </c>
      <c r="C694" s="4">
        <v>37.37</v>
      </c>
      <c r="D694" s="4">
        <v>40.0</v>
      </c>
      <c r="E694" s="4">
        <v>0.9342499999999999</v>
      </c>
      <c r="F694" s="4">
        <v>0.008027829810008028</v>
      </c>
      <c r="G694" s="4">
        <v>0.01369517349900629</v>
      </c>
      <c r="H694" s="4">
        <v>-0.04</v>
      </c>
      <c r="I694" s="4">
        <v>-0.01640639468997307</v>
      </c>
      <c r="J694" s="4" t="s">
        <v>23</v>
      </c>
      <c r="K694" s="4" t="s">
        <v>59</v>
      </c>
      <c r="L694" s="4">
        <v>3.05</v>
      </c>
      <c r="M694" s="4">
        <v>0.3</v>
      </c>
      <c r="N694" s="4">
        <v>0.09836065573770492</v>
      </c>
      <c r="O694" s="4">
        <v>1.0</v>
      </c>
      <c r="P694" s="4">
        <v>0.05922384104881218</v>
      </c>
      <c r="Q694" s="4">
        <v>0.468302576356955</v>
      </c>
      <c r="R694" s="4" t="s">
        <v>30</v>
      </c>
      <c r="S694" s="4" t="s">
        <v>76</v>
      </c>
      <c r="T694" s="4">
        <v>53687.391745</v>
      </c>
      <c r="U694" s="6">
        <v>44498.0</v>
      </c>
    </row>
    <row r="695" ht="15.75" customHeight="1">
      <c r="A695" s="1" t="s">
        <v>1426</v>
      </c>
      <c r="B695" s="7" t="s">
        <v>1427</v>
      </c>
      <c r="C695" s="4">
        <v>60.0</v>
      </c>
      <c r="D695" s="4">
        <v>49.0</v>
      </c>
      <c r="E695" s="4">
        <v>1.224489795918367</v>
      </c>
      <c r="F695" s="4">
        <v>0.01733333333333333</v>
      </c>
      <c r="G695" s="4">
        <v>-0.03969549568700292</v>
      </c>
      <c r="H695" s="4">
        <v>0.0</v>
      </c>
      <c r="I695" s="4">
        <v>-0.01720411906245634</v>
      </c>
      <c r="J695" s="4" t="s">
        <v>23</v>
      </c>
      <c r="K695" s="4" t="s">
        <v>24</v>
      </c>
      <c r="L695" s="4">
        <v>4.4</v>
      </c>
      <c r="M695" s="4">
        <v>1.04</v>
      </c>
      <c r="N695" s="4">
        <v>0.2363636363636364</v>
      </c>
      <c r="O695" s="4">
        <v>9.0</v>
      </c>
      <c r="P695" s="4">
        <v>0.0488372867840543</v>
      </c>
      <c r="Q695" s="4">
        <v>0.56070503805155</v>
      </c>
      <c r="R695" s="4" t="s">
        <v>30</v>
      </c>
      <c r="S695" s="4" t="s">
        <v>76</v>
      </c>
      <c r="T695" s="4">
        <v>11782.049288</v>
      </c>
      <c r="U695" s="6">
        <v>44494.0</v>
      </c>
    </row>
    <row r="696" ht="15.75" customHeight="1">
      <c r="A696" s="1" t="s">
        <v>1428</v>
      </c>
      <c r="B696" s="7" t="s">
        <v>1429</v>
      </c>
      <c r="C696" s="4">
        <v>58.92</v>
      </c>
      <c r="D696" s="4">
        <v>48.0</v>
      </c>
      <c r="E696" s="4">
        <v>1.2275</v>
      </c>
      <c r="F696" s="4">
        <v>0.02036659877800407</v>
      </c>
      <c r="G696" s="4">
        <v>-0.04016695023382233</v>
      </c>
      <c r="H696" s="4">
        <v>0.0</v>
      </c>
      <c r="I696" s="4">
        <v>-0.01728812438423288</v>
      </c>
      <c r="J696" s="4" t="s">
        <v>23</v>
      </c>
      <c r="K696" s="4" t="s">
        <v>24</v>
      </c>
      <c r="L696" s="4">
        <v>4.6</v>
      </c>
      <c r="M696" s="4">
        <v>1.2</v>
      </c>
      <c r="N696" s="4">
        <v>0.2608695652173913</v>
      </c>
      <c r="O696" s="4">
        <v>0.0</v>
      </c>
      <c r="P696" s="4">
        <v>0.0</v>
      </c>
      <c r="Q696" s="4">
        <v>0.531806786931134</v>
      </c>
      <c r="R696" s="4" t="s">
        <v>30</v>
      </c>
      <c r="S696" s="4" t="s">
        <v>76</v>
      </c>
      <c r="T696" s="4">
        <v>12699.090802</v>
      </c>
      <c r="U696" s="6">
        <v>44526.0</v>
      </c>
    </row>
    <row r="697" ht="15.75" customHeight="1">
      <c r="A697" s="1" t="s">
        <v>1430</v>
      </c>
      <c r="B697" s="7" t="s">
        <v>1431</v>
      </c>
      <c r="C697" s="4">
        <v>342.37</v>
      </c>
      <c r="D697" s="4">
        <v>224.0</v>
      </c>
      <c r="E697" s="4">
        <v>1.5284375</v>
      </c>
      <c r="F697" s="4">
        <v>0.02441802728042761</v>
      </c>
      <c r="G697" s="4">
        <v>-0.08134918831165705</v>
      </c>
      <c r="H697" s="4">
        <v>0.038</v>
      </c>
      <c r="I697" s="4">
        <v>-0.01738843577557703</v>
      </c>
      <c r="J697" s="4" t="s">
        <v>29</v>
      </c>
      <c r="K697" s="4" t="s">
        <v>23</v>
      </c>
      <c r="L697" s="4">
        <v>12.44</v>
      </c>
      <c r="M697" s="4">
        <v>8.36</v>
      </c>
      <c r="N697" s="4">
        <v>0.6720257234726688</v>
      </c>
      <c r="O697" s="4">
        <v>27.0</v>
      </c>
      <c r="P697" s="4">
        <v>0.01486259611873031</v>
      </c>
      <c r="Q697" s="4">
        <v>0.371841302385111</v>
      </c>
      <c r="R697" s="4" t="s">
        <v>70</v>
      </c>
      <c r="S697" s="4" t="s">
        <v>71</v>
      </c>
      <c r="T697" s="4">
        <v>21905.960401</v>
      </c>
      <c r="U697" s="6">
        <v>44503.0</v>
      </c>
    </row>
    <row r="698" ht="15.75" customHeight="1">
      <c r="A698" s="1" t="s">
        <v>1432</v>
      </c>
      <c r="B698" s="7" t="s">
        <v>1433</v>
      </c>
      <c r="C698" s="4">
        <v>202.53</v>
      </c>
      <c r="D698" s="4">
        <v>130.0</v>
      </c>
      <c r="E698" s="4">
        <v>1.557923076923077</v>
      </c>
      <c r="F698" s="4">
        <v>0.005925048141016145</v>
      </c>
      <c r="G698" s="4">
        <v>-0.08485313158037477</v>
      </c>
      <c r="H698" s="4">
        <v>0.063</v>
      </c>
      <c r="I698" s="4">
        <v>-0.01847820501386099</v>
      </c>
      <c r="J698" s="4" t="s">
        <v>29</v>
      </c>
      <c r="K698" s="4" t="s">
        <v>24</v>
      </c>
      <c r="L698" s="4">
        <v>5.9</v>
      </c>
      <c r="M698" s="4">
        <v>1.2</v>
      </c>
      <c r="N698" s="4">
        <v>0.2033898305084746</v>
      </c>
      <c r="O698" s="4">
        <v>4.0</v>
      </c>
      <c r="P698" s="4">
        <v>0.09970250059947383</v>
      </c>
      <c r="Q698" s="4">
        <v>0.03578284028743101</v>
      </c>
      <c r="R698" s="4" t="s">
        <v>30</v>
      </c>
      <c r="S698" s="4" t="s">
        <v>79</v>
      </c>
      <c r="T698" s="4">
        <v>2979.142835</v>
      </c>
      <c r="U698" s="6">
        <v>44491.0</v>
      </c>
    </row>
    <row r="699" ht="15.75" customHeight="1">
      <c r="A699" s="1" t="s">
        <v>1434</v>
      </c>
      <c r="B699" s="7" t="s">
        <v>1435</v>
      </c>
      <c r="C699" s="4">
        <v>62.6</v>
      </c>
      <c r="D699" s="4">
        <v>36.0</v>
      </c>
      <c r="E699" s="4">
        <v>1.738888888888889</v>
      </c>
      <c r="F699" s="4">
        <v>0.01725239616613419</v>
      </c>
      <c r="G699" s="4">
        <v>-0.1047473123000444</v>
      </c>
      <c r="H699" s="4">
        <v>0.07</v>
      </c>
      <c r="I699" s="4">
        <v>-0.01871179736798412</v>
      </c>
      <c r="J699" s="4" t="s">
        <v>24</v>
      </c>
      <c r="K699" s="4" t="s">
        <v>59</v>
      </c>
      <c r="L699" s="4">
        <v>1.95</v>
      </c>
      <c r="M699" s="4">
        <v>1.08</v>
      </c>
      <c r="N699" s="4">
        <v>0.5538461538461539</v>
      </c>
      <c r="O699" s="4">
        <v>9.0</v>
      </c>
      <c r="P699" s="4">
        <v>0.06069091570555463</v>
      </c>
      <c r="Q699" s="4">
        <v>0.520629985722012</v>
      </c>
      <c r="R699" s="4" t="s">
        <v>70</v>
      </c>
      <c r="S699" s="4" t="s">
        <v>71</v>
      </c>
      <c r="T699" s="4">
        <v>8059.09342</v>
      </c>
      <c r="U699" s="6">
        <v>44492.0</v>
      </c>
    </row>
    <row r="700" ht="15.75" customHeight="1">
      <c r="A700" s="1" t="s">
        <v>1436</v>
      </c>
      <c r="B700" s="7" t="s">
        <v>1437</v>
      </c>
      <c r="C700" s="4">
        <v>193.54</v>
      </c>
      <c r="D700" s="4">
        <v>121.0</v>
      </c>
      <c r="E700" s="4">
        <v>1.599504132231405</v>
      </c>
      <c r="F700" s="4">
        <v>0.01219386173400847</v>
      </c>
      <c r="G700" s="4">
        <v>-0.0896614655484893</v>
      </c>
      <c r="H700" s="4">
        <v>0.06</v>
      </c>
      <c r="I700" s="4">
        <v>-0.01878497949215929</v>
      </c>
      <c r="J700" s="4" t="s">
        <v>29</v>
      </c>
      <c r="K700" s="4" t="s">
        <v>24</v>
      </c>
      <c r="L700" s="4">
        <v>6.05</v>
      </c>
      <c r="M700" s="4">
        <v>2.36</v>
      </c>
      <c r="N700" s="4">
        <v>0.3900826446280992</v>
      </c>
      <c r="O700" s="4">
        <v>1.0</v>
      </c>
      <c r="P700" s="4">
        <v>0.0601199707922162</v>
      </c>
      <c r="Q700" s="4">
        <v>0.380701464914968</v>
      </c>
      <c r="R700" s="4" t="s">
        <v>30</v>
      </c>
      <c r="S700" s="4" t="s">
        <v>79</v>
      </c>
      <c r="T700" s="4">
        <v>45916.516407</v>
      </c>
      <c r="U700" s="6">
        <v>44511.0</v>
      </c>
    </row>
    <row r="701" ht="15.75" customHeight="1">
      <c r="A701" s="1" t="s">
        <v>1438</v>
      </c>
      <c r="B701" s="7" t="s">
        <v>1439</v>
      </c>
      <c r="C701" s="4">
        <v>229.59</v>
      </c>
      <c r="D701" s="4">
        <v>106.0</v>
      </c>
      <c r="E701" s="4">
        <v>2.165943396226415</v>
      </c>
      <c r="F701" s="4">
        <v>0.008885404416568666</v>
      </c>
      <c r="G701" s="4">
        <v>-0.1432175155778354</v>
      </c>
      <c r="H701" s="4">
        <v>0.13</v>
      </c>
      <c r="I701" s="4">
        <v>-0.01934050114373587</v>
      </c>
      <c r="J701" s="4" t="s">
        <v>44</v>
      </c>
      <c r="K701" s="4" t="s">
        <v>23</v>
      </c>
      <c r="L701" s="4">
        <v>5.3</v>
      </c>
      <c r="M701" s="4">
        <v>2.04</v>
      </c>
      <c r="N701" s="4">
        <v>0.3849056603773585</v>
      </c>
      <c r="O701" s="4">
        <v>36.0</v>
      </c>
      <c r="P701" s="4">
        <v>0.0801851873035635</v>
      </c>
      <c r="Q701" s="4">
        <v>-0.012557330296286</v>
      </c>
      <c r="R701" s="4" t="s">
        <v>30</v>
      </c>
      <c r="S701" s="4" t="s">
        <v>76</v>
      </c>
      <c r="T701" s="4">
        <v>63282.658405</v>
      </c>
      <c r="U701" s="6">
        <v>44496.0</v>
      </c>
    </row>
    <row r="702" ht="15.75" customHeight="1">
      <c r="A702" s="1" t="s">
        <v>1440</v>
      </c>
      <c r="B702" s="7" t="s">
        <v>1441</v>
      </c>
      <c r="C702" s="4">
        <v>62.0</v>
      </c>
      <c r="D702" s="4">
        <v>37.0</v>
      </c>
      <c r="E702" s="4">
        <v>1.675675675675676</v>
      </c>
      <c r="F702" s="4">
        <v>0.01806451612903226</v>
      </c>
      <c r="G702" s="4">
        <v>-0.09809248233427037</v>
      </c>
      <c r="H702" s="4">
        <v>0.06</v>
      </c>
      <c r="I702" s="4">
        <v>-0.01941693115032272</v>
      </c>
      <c r="J702" s="4" t="s">
        <v>23</v>
      </c>
      <c r="K702" s="4" t="s">
        <v>24</v>
      </c>
      <c r="L702" s="4">
        <v>1.55</v>
      </c>
      <c r="M702" s="4">
        <v>1.12</v>
      </c>
      <c r="N702" s="4">
        <v>0.7225806451612904</v>
      </c>
      <c r="O702" s="4">
        <v>22.0</v>
      </c>
      <c r="P702" s="4">
        <v>0.06016789231717423</v>
      </c>
      <c r="Q702" s="4">
        <v>0.278754973703966</v>
      </c>
      <c r="R702" s="4" t="s">
        <v>30</v>
      </c>
      <c r="S702" s="4" t="s">
        <v>79</v>
      </c>
      <c r="T702" s="4">
        <v>34584.572476</v>
      </c>
      <c r="U702" s="6">
        <v>44482.0</v>
      </c>
    </row>
    <row r="703" ht="15.75" customHeight="1">
      <c r="A703" s="1" t="s">
        <v>1442</v>
      </c>
      <c r="B703" s="7" t="s">
        <v>1443</v>
      </c>
      <c r="C703" s="4">
        <v>128.77</v>
      </c>
      <c r="D703" s="4">
        <v>86.0</v>
      </c>
      <c r="E703" s="4">
        <v>1.497325581395349</v>
      </c>
      <c r="F703" s="4">
        <v>0.02329735186767104</v>
      </c>
      <c r="G703" s="4">
        <v>-0.07756292262967457</v>
      </c>
      <c r="H703" s="4">
        <v>0.03</v>
      </c>
      <c r="I703" s="4">
        <v>-0.01966558508759852</v>
      </c>
      <c r="J703" s="4" t="s">
        <v>29</v>
      </c>
      <c r="K703" s="4" t="s">
        <v>29</v>
      </c>
      <c r="L703" s="4">
        <v>6.6</v>
      </c>
      <c r="M703" s="4">
        <v>3.0</v>
      </c>
      <c r="N703" s="4">
        <v>0.4545454545454546</v>
      </c>
      <c r="O703" s="4">
        <v>28.0</v>
      </c>
      <c r="P703" s="4">
        <v>0.04000235313991807</v>
      </c>
      <c r="Q703" s="4">
        <v>0.476534615498067</v>
      </c>
      <c r="R703" s="4" t="s">
        <v>30</v>
      </c>
      <c r="S703" s="4" t="s">
        <v>82</v>
      </c>
      <c r="T703" s="4">
        <v>7973.296101</v>
      </c>
      <c r="U703" s="6">
        <v>44504.0</v>
      </c>
    </row>
    <row r="704" ht="15.75" customHeight="1">
      <c r="A704" s="1" t="s">
        <v>1444</v>
      </c>
      <c r="B704" s="7" t="s">
        <v>1445</v>
      </c>
      <c r="C704" s="4">
        <v>36.98</v>
      </c>
      <c r="D704" s="4">
        <v>22.0</v>
      </c>
      <c r="E704" s="4">
        <v>1.680909090909091</v>
      </c>
      <c r="F704" s="4">
        <v>0.03677663601946999</v>
      </c>
      <c r="G704" s="4">
        <v>-0.09865479064993798</v>
      </c>
      <c r="H704" s="4">
        <v>0.03</v>
      </c>
      <c r="I704" s="4">
        <v>-0.02011949809233915</v>
      </c>
      <c r="J704" s="4" t="s">
        <v>24</v>
      </c>
      <c r="K704" s="4" t="s">
        <v>23</v>
      </c>
      <c r="L704" s="4">
        <v>2.8</v>
      </c>
      <c r="M704" s="4">
        <v>1.36</v>
      </c>
      <c r="N704" s="4">
        <v>0.4857142857142858</v>
      </c>
      <c r="O704" s="4">
        <v>2.0</v>
      </c>
      <c r="P704" s="4">
        <v>0.0505145404837426</v>
      </c>
      <c r="Q704" s="4">
        <v>0.287236416378444</v>
      </c>
      <c r="R704" s="4" t="s">
        <v>30</v>
      </c>
      <c r="S704" s="4" t="s">
        <v>52</v>
      </c>
      <c r="T704" s="4">
        <v>4192.856261</v>
      </c>
      <c r="U704" s="6">
        <v>44515.0</v>
      </c>
    </row>
    <row r="705" ht="15.75" customHeight="1">
      <c r="A705" s="1" t="s">
        <v>1446</v>
      </c>
      <c r="B705" s="7" t="s">
        <v>1447</v>
      </c>
      <c r="C705" s="4">
        <v>22.25</v>
      </c>
      <c r="D705" s="4">
        <v>13.0</v>
      </c>
      <c r="E705" s="4">
        <v>1.711538461538461</v>
      </c>
      <c r="F705" s="4">
        <v>0.01797752808988764</v>
      </c>
      <c r="G705" s="4">
        <v>-0.1019041958459599</v>
      </c>
      <c r="H705" s="4">
        <v>0.06</v>
      </c>
      <c r="I705" s="4">
        <v>-0.02170910143086535</v>
      </c>
      <c r="J705" s="4" t="s">
        <v>23</v>
      </c>
      <c r="K705" s="4" t="s">
        <v>24</v>
      </c>
      <c r="L705" s="4">
        <v>0.7</v>
      </c>
      <c r="M705" s="4">
        <v>0.4</v>
      </c>
      <c r="N705" s="4">
        <v>0.5714285714285715</v>
      </c>
      <c r="O705" s="4">
        <v>6.0</v>
      </c>
      <c r="P705" s="4">
        <v>0.08083252207959757</v>
      </c>
      <c r="Q705" s="4">
        <v>0.48074321919271</v>
      </c>
      <c r="R705" s="4" t="s">
        <v>30</v>
      </c>
      <c r="S705" s="4" t="s">
        <v>34</v>
      </c>
      <c r="T705" s="4">
        <v>96221.026067</v>
      </c>
      <c r="U705" s="6">
        <v>44498.0</v>
      </c>
    </row>
    <row r="706" ht="15.75" customHeight="1">
      <c r="A706" s="1" t="s">
        <v>1448</v>
      </c>
      <c r="B706" s="7" t="s">
        <v>1449</v>
      </c>
      <c r="C706" s="4">
        <v>435.32</v>
      </c>
      <c r="D706" s="4">
        <v>271.0</v>
      </c>
      <c r="E706" s="4">
        <v>1.606346863468635</v>
      </c>
      <c r="F706" s="4">
        <v>0.008729210695580263</v>
      </c>
      <c r="G706" s="4">
        <v>-0.09043836415767537</v>
      </c>
      <c r="H706" s="4">
        <v>0.06</v>
      </c>
      <c r="I706" s="4">
        <v>-0.02266242294925402</v>
      </c>
      <c r="J706" s="4" t="s">
        <v>44</v>
      </c>
      <c r="K706" s="4" t="s">
        <v>23</v>
      </c>
      <c r="L706" s="4">
        <v>10.85</v>
      </c>
      <c r="M706" s="4">
        <v>3.8</v>
      </c>
      <c r="N706" s="4">
        <v>0.3502304147465438</v>
      </c>
      <c r="O706" s="4">
        <v>39.0</v>
      </c>
      <c r="P706" s="4">
        <v>0.1000022287717175</v>
      </c>
      <c r="Q706" s="4">
        <v>0.18611616426461</v>
      </c>
      <c r="R706" s="4" t="s">
        <v>30</v>
      </c>
      <c r="S706" s="4" t="s">
        <v>79</v>
      </c>
      <c r="T706" s="4">
        <v>44182.975506</v>
      </c>
      <c r="U706" s="6">
        <v>44491.0</v>
      </c>
    </row>
    <row r="707" ht="15.75" customHeight="1">
      <c r="A707" s="1" t="s">
        <v>1450</v>
      </c>
      <c r="B707" s="7" t="s">
        <v>1451</v>
      </c>
      <c r="C707" s="4">
        <v>41.82</v>
      </c>
      <c r="D707" s="4">
        <v>23.0</v>
      </c>
      <c r="E707" s="4">
        <v>1.818260869565217</v>
      </c>
      <c r="F707" s="4">
        <v>0.02965088474414156</v>
      </c>
      <c r="G707" s="4">
        <v>-0.1127035141211091</v>
      </c>
      <c r="H707" s="4">
        <v>0.055</v>
      </c>
      <c r="I707" s="4">
        <v>-0.02378652267960391</v>
      </c>
      <c r="J707" s="4" t="s">
        <v>23</v>
      </c>
      <c r="K707" s="4" t="s">
        <v>23</v>
      </c>
      <c r="L707" s="4">
        <v>1.66</v>
      </c>
      <c r="M707" s="4">
        <v>1.24</v>
      </c>
      <c r="N707" s="4">
        <v>0.746987951807229</v>
      </c>
      <c r="O707" s="4">
        <v>10.0</v>
      </c>
      <c r="P707" s="4">
        <v>0.04156021015686417</v>
      </c>
      <c r="Q707" s="4">
        <v>0.101186307362432</v>
      </c>
      <c r="R707" s="4" t="s">
        <v>30</v>
      </c>
      <c r="S707" s="4" t="s">
        <v>79</v>
      </c>
      <c r="T707" s="4">
        <v>1780.706596</v>
      </c>
      <c r="U707" s="6">
        <v>44494.0</v>
      </c>
    </row>
    <row r="708" ht="15.75" customHeight="1">
      <c r="A708" s="1" t="s">
        <v>1452</v>
      </c>
      <c r="B708" s="7" t="s">
        <v>1453</v>
      </c>
      <c r="C708" s="4">
        <v>83.04</v>
      </c>
      <c r="D708" s="4">
        <v>56.0</v>
      </c>
      <c r="E708" s="4">
        <v>1.482857142857143</v>
      </c>
      <c r="F708" s="4">
        <v>0.02938342967244701</v>
      </c>
      <c r="G708" s="4">
        <v>-0.07576983841691776</v>
      </c>
      <c r="H708" s="4">
        <v>0.012</v>
      </c>
      <c r="I708" s="4">
        <v>-0.02388194508090025</v>
      </c>
      <c r="J708" s="4" t="s">
        <v>59</v>
      </c>
      <c r="K708" s="4" t="s">
        <v>24</v>
      </c>
      <c r="L708" s="4">
        <v>3.19</v>
      </c>
      <c r="M708" s="4">
        <v>2.44</v>
      </c>
      <c r="N708" s="4">
        <v>0.7648902821316614</v>
      </c>
      <c r="O708" s="4">
        <v>0.0</v>
      </c>
      <c r="P708" s="4">
        <v>0.04972154879615531</v>
      </c>
      <c r="Q708" s="4">
        <v>0.292467358769005</v>
      </c>
      <c r="R708" s="4" t="s">
        <v>70</v>
      </c>
      <c r="S708" s="4" t="s">
        <v>71</v>
      </c>
      <c r="T708" s="4">
        <v>34996.072051</v>
      </c>
      <c r="U708" s="6">
        <v>44505.0</v>
      </c>
    </row>
    <row r="709" ht="15.75" customHeight="1">
      <c r="A709" s="1" t="s">
        <v>1454</v>
      </c>
      <c r="B709" s="7" t="s">
        <v>1455</v>
      </c>
      <c r="C709" s="4">
        <v>51.05</v>
      </c>
      <c r="D709" s="4">
        <v>33.0</v>
      </c>
      <c r="E709" s="4">
        <v>1.546969696969697</v>
      </c>
      <c r="F709" s="4">
        <v>0.01175318315377081</v>
      </c>
      <c r="G709" s="4">
        <v>-0.08356083976565798</v>
      </c>
      <c r="H709" s="4">
        <v>0.05</v>
      </c>
      <c r="I709" s="4">
        <v>-0.0244052493865714</v>
      </c>
      <c r="J709" s="4" t="s">
        <v>24</v>
      </c>
      <c r="K709" s="4" t="s">
        <v>59</v>
      </c>
      <c r="L709" s="4">
        <v>1.45</v>
      </c>
      <c r="M709" s="4">
        <v>0.6</v>
      </c>
      <c r="N709" s="4">
        <v>0.4137931034482759</v>
      </c>
      <c r="O709" s="4">
        <v>0.0</v>
      </c>
      <c r="P709" s="4">
        <v>0.0</v>
      </c>
      <c r="Q709" s="4">
        <v>-0.187823832151311</v>
      </c>
      <c r="R709" s="4" t="s">
        <v>30</v>
      </c>
      <c r="S709" s="4" t="s">
        <v>76</v>
      </c>
      <c r="T709" s="4">
        <v>1750.611421</v>
      </c>
      <c r="U709" s="6">
        <v>44520.0</v>
      </c>
    </row>
    <row r="710" ht="15.75" customHeight="1">
      <c r="A710" s="1" t="s">
        <v>1456</v>
      </c>
      <c r="B710" s="7" t="s">
        <v>1457</v>
      </c>
      <c r="C710" s="4">
        <v>208.31</v>
      </c>
      <c r="D710" s="4">
        <v>118.0</v>
      </c>
      <c r="E710" s="4">
        <v>1.765338983050847</v>
      </c>
      <c r="F710" s="4">
        <v>0.01968220440689357</v>
      </c>
      <c r="G710" s="4">
        <v>-0.1074462526900919</v>
      </c>
      <c r="H710" s="4">
        <v>0.06</v>
      </c>
      <c r="I710" s="4">
        <v>-0.02706442365145745</v>
      </c>
      <c r="J710" s="4" t="s">
        <v>24</v>
      </c>
      <c r="K710" s="4" t="s">
        <v>59</v>
      </c>
      <c r="L710" s="4">
        <v>6.98</v>
      </c>
      <c r="M710" s="4">
        <v>4.1</v>
      </c>
      <c r="N710" s="4">
        <v>0.5873925501432664</v>
      </c>
      <c r="O710" s="4">
        <v>10.0</v>
      </c>
      <c r="P710" s="4">
        <v>0.04868220215701768</v>
      </c>
      <c r="Q710" s="4">
        <v>0.7013685259536001</v>
      </c>
      <c r="R710" s="4" t="s">
        <v>70</v>
      </c>
      <c r="S710" s="4" t="s">
        <v>71</v>
      </c>
      <c r="T710" s="4">
        <v>23883.14234</v>
      </c>
      <c r="U710" s="6">
        <v>44509.0</v>
      </c>
    </row>
    <row r="711" ht="15.75" customHeight="1">
      <c r="A711" s="1" t="s">
        <v>1458</v>
      </c>
      <c r="B711" s="7" t="s">
        <v>1459</v>
      </c>
      <c r="C711" s="4">
        <v>113.01</v>
      </c>
      <c r="D711" s="4">
        <v>78.0</v>
      </c>
      <c r="E711" s="4">
        <v>1.448846153846154</v>
      </c>
      <c r="F711" s="4">
        <v>0.03539509777895761</v>
      </c>
      <c r="G711" s="4">
        <v>-0.07147084329321907</v>
      </c>
      <c r="H711" s="4">
        <v>0.001</v>
      </c>
      <c r="I711" s="4">
        <v>-0.02732555374337742</v>
      </c>
      <c r="J711" s="4" t="s">
        <v>59</v>
      </c>
      <c r="K711" s="4" t="s">
        <v>24</v>
      </c>
      <c r="L711" s="4">
        <v>6.48</v>
      </c>
      <c r="M711" s="4">
        <v>4.0</v>
      </c>
      <c r="N711" s="4">
        <v>0.6172839506172839</v>
      </c>
      <c r="O711" s="4">
        <v>1.0</v>
      </c>
      <c r="P711" s="4">
        <v>0.0</v>
      </c>
      <c r="Q711" s="4">
        <v>0.415133372119224</v>
      </c>
      <c r="R711" s="4" t="s">
        <v>70</v>
      </c>
      <c r="S711" s="4" t="s">
        <v>71</v>
      </c>
      <c r="T711" s="4">
        <v>9650.843948</v>
      </c>
      <c r="U711" s="6">
        <v>44509.0</v>
      </c>
    </row>
    <row r="712" ht="15.75" customHeight="1">
      <c r="A712" s="1" t="s">
        <v>1460</v>
      </c>
      <c r="B712" s="7" t="s">
        <v>1461</v>
      </c>
      <c r="C712" s="4">
        <v>25.85</v>
      </c>
      <c r="D712" s="4">
        <v>16.0</v>
      </c>
      <c r="E712" s="4">
        <v>1.615625</v>
      </c>
      <c r="F712" s="4">
        <v>0.01934235976789168</v>
      </c>
      <c r="G712" s="4">
        <v>-0.09148544988988028</v>
      </c>
      <c r="H712" s="4">
        <v>0.04</v>
      </c>
      <c r="I712" s="4">
        <v>-0.02848094033502091</v>
      </c>
      <c r="J712" s="4" t="s">
        <v>23</v>
      </c>
      <c r="K712" s="4" t="s">
        <v>24</v>
      </c>
      <c r="L712" s="4">
        <v>3.5</v>
      </c>
      <c r="M712" s="4">
        <v>0.5</v>
      </c>
      <c r="N712" s="4">
        <v>0.1428571428571428</v>
      </c>
      <c r="O712" s="4">
        <v>1.0</v>
      </c>
      <c r="P712" s="4">
        <v>0.05061112176150684</v>
      </c>
      <c r="Q712" s="4">
        <v>0.318604279535859</v>
      </c>
      <c r="R712" s="4" t="s">
        <v>30</v>
      </c>
      <c r="S712" s="4" t="s">
        <v>26</v>
      </c>
      <c r="T712" s="4">
        <v>9292.555545</v>
      </c>
      <c r="U712" s="6">
        <v>44508.0</v>
      </c>
    </row>
    <row r="713" ht="15.75" customHeight="1">
      <c r="A713" s="1" t="s">
        <v>1462</v>
      </c>
      <c r="B713" s="7" t="s">
        <v>1463</v>
      </c>
      <c r="C713" s="4">
        <v>362.23</v>
      </c>
      <c r="D713" s="4">
        <v>201.0</v>
      </c>
      <c r="E713" s="4">
        <v>1.802139303482587</v>
      </c>
      <c r="F713" s="4">
        <v>0.01071142644176352</v>
      </c>
      <c r="G713" s="4">
        <v>-0.1111216502211922</v>
      </c>
      <c r="H713" s="4">
        <v>0.075</v>
      </c>
      <c r="I713" s="4">
        <v>-0.02870436696114897</v>
      </c>
      <c r="J713" s="4" t="s">
        <v>24</v>
      </c>
      <c r="K713" s="4" t="s">
        <v>59</v>
      </c>
      <c r="L713" s="4">
        <v>10.04</v>
      </c>
      <c r="M713" s="4">
        <v>3.88</v>
      </c>
      <c r="N713" s="4">
        <v>0.3864541832669323</v>
      </c>
      <c r="O713" s="4">
        <v>11.0</v>
      </c>
      <c r="P713" s="4">
        <v>0.07996237680867235</v>
      </c>
      <c r="Q713" s="4">
        <v>0.443684250891567</v>
      </c>
      <c r="R713" s="4" t="s">
        <v>30</v>
      </c>
      <c r="S713" s="4" t="s">
        <v>34</v>
      </c>
      <c r="T713" s="4">
        <v>237358.78503</v>
      </c>
      <c r="U713" s="6">
        <v>44476.0</v>
      </c>
    </row>
    <row r="714" ht="15.75" customHeight="1">
      <c r="A714" s="1" t="s">
        <v>1464</v>
      </c>
      <c r="B714" s="7" t="s">
        <v>1465</v>
      </c>
      <c r="C714" s="4">
        <v>224.45</v>
      </c>
      <c r="D714" s="4">
        <v>133.0</v>
      </c>
      <c r="E714" s="4">
        <v>1.687593984962406</v>
      </c>
      <c r="F714" s="4">
        <v>0.01603920695032301</v>
      </c>
      <c r="G714" s="4">
        <v>-0.09937000617623637</v>
      </c>
      <c r="H714" s="4">
        <v>0.054</v>
      </c>
      <c r="I714" s="4">
        <v>-0.02942904787788914</v>
      </c>
      <c r="J714" s="4" t="s">
        <v>24</v>
      </c>
      <c r="K714" s="4" t="s">
        <v>59</v>
      </c>
      <c r="L714" s="4">
        <v>6.65</v>
      </c>
      <c r="M714" s="4">
        <v>3.6</v>
      </c>
      <c r="N714" s="4">
        <v>0.5413533834586466</v>
      </c>
      <c r="O714" s="4">
        <v>17.0</v>
      </c>
      <c r="P714" s="4">
        <v>0.04047680696561917</v>
      </c>
      <c r="Q714" s="4">
        <v>0.2633607437261</v>
      </c>
      <c r="R714" s="4" t="s">
        <v>30</v>
      </c>
      <c r="S714" s="4" t="s">
        <v>82</v>
      </c>
      <c r="T714" s="4">
        <v>80957.581029</v>
      </c>
      <c r="U714" s="6">
        <v>44503.0</v>
      </c>
    </row>
    <row r="715" ht="15.75" customHeight="1">
      <c r="A715" s="1" t="s">
        <v>1466</v>
      </c>
      <c r="B715" s="7" t="s">
        <v>1467</v>
      </c>
      <c r="C715" s="4">
        <v>73.61</v>
      </c>
      <c r="D715" s="4">
        <v>42.0</v>
      </c>
      <c r="E715" s="4">
        <v>1.752619047619048</v>
      </c>
      <c r="F715" s="4">
        <v>0.01018883303898927</v>
      </c>
      <c r="G715" s="4">
        <v>-0.1061544249366322</v>
      </c>
      <c r="H715" s="4">
        <v>0.07</v>
      </c>
      <c r="I715" s="4">
        <v>-0.0294879024931568</v>
      </c>
      <c r="J715" s="4" t="s">
        <v>44</v>
      </c>
      <c r="K715" s="4" t="s">
        <v>23</v>
      </c>
      <c r="L715" s="4">
        <v>1.75</v>
      </c>
      <c r="M715" s="4">
        <v>0.75</v>
      </c>
      <c r="N715" s="4">
        <v>0.4285714285714285</v>
      </c>
      <c r="O715" s="4">
        <v>32.0</v>
      </c>
      <c r="P715" s="4">
        <v>0.05922384104881218</v>
      </c>
      <c r="Q715" s="4">
        <v>-0.08375107600384801</v>
      </c>
      <c r="R715" s="4" t="s">
        <v>30</v>
      </c>
      <c r="S715" s="4" t="s">
        <v>150</v>
      </c>
      <c r="T715" s="4">
        <v>33837.354748</v>
      </c>
      <c r="U715" s="6">
        <v>44453.0</v>
      </c>
    </row>
    <row r="716" ht="15.75" customHeight="1">
      <c r="A716" s="1" t="s">
        <v>1468</v>
      </c>
      <c r="B716" s="7" t="s">
        <v>1469</v>
      </c>
      <c r="C716" s="4">
        <v>296.25</v>
      </c>
      <c r="D716" s="4">
        <v>164.0</v>
      </c>
      <c r="E716" s="4">
        <v>1.80640243902439</v>
      </c>
      <c r="F716" s="4">
        <v>0.00729113924050633</v>
      </c>
      <c r="G716" s="4">
        <v>-0.1115415999622607</v>
      </c>
      <c r="H716" s="4">
        <v>0.08</v>
      </c>
      <c r="I716" s="4">
        <v>-0.02950404421553598</v>
      </c>
      <c r="J716" s="4" t="s">
        <v>23</v>
      </c>
      <c r="K716" s="4" t="s">
        <v>59</v>
      </c>
      <c r="L716" s="4">
        <v>8.2</v>
      </c>
      <c r="M716" s="4">
        <v>2.16</v>
      </c>
      <c r="N716" s="4">
        <v>0.2634146341463415</v>
      </c>
      <c r="O716" s="4">
        <v>3.0</v>
      </c>
      <c r="P716" s="4">
        <v>0.08977506465822516</v>
      </c>
      <c r="Q716" s="4">
        <v>0.495603305441721</v>
      </c>
      <c r="R716" s="4" t="s">
        <v>30</v>
      </c>
      <c r="S716" s="4" t="s">
        <v>79</v>
      </c>
      <c r="T716" s="4">
        <v>26197.817698</v>
      </c>
      <c r="U716" s="6">
        <v>44498.0</v>
      </c>
    </row>
    <row r="717" ht="15.75" customHeight="1">
      <c r="A717" s="1" t="s">
        <v>1470</v>
      </c>
      <c r="B717" s="7" t="s">
        <v>1471</v>
      </c>
      <c r="C717" s="4">
        <v>41.47</v>
      </c>
      <c r="D717" s="4">
        <v>29.0</v>
      </c>
      <c r="E717" s="4">
        <v>1.43</v>
      </c>
      <c r="F717" s="4">
        <v>0.009645526886906198</v>
      </c>
      <c r="G717" s="4">
        <v>-0.06903620323206716</v>
      </c>
      <c r="H717" s="4">
        <v>0.03</v>
      </c>
      <c r="I717" s="4">
        <v>-0.02996051806946054</v>
      </c>
      <c r="J717" s="4" t="s">
        <v>24</v>
      </c>
      <c r="K717" s="4" t="s">
        <v>59</v>
      </c>
      <c r="L717" s="4">
        <v>1.36</v>
      </c>
      <c r="M717" s="4">
        <v>0.4</v>
      </c>
      <c r="N717" s="4">
        <v>0.2941176470588235</v>
      </c>
      <c r="O717" s="4">
        <v>1.0</v>
      </c>
      <c r="P717" s="4">
        <v>0.0</v>
      </c>
      <c r="Q717" s="4">
        <v>0.396258410371424</v>
      </c>
      <c r="R717" s="4" t="s">
        <v>70</v>
      </c>
      <c r="S717" s="4" t="s">
        <v>71</v>
      </c>
      <c r="T717" s="4">
        <v>13630.781189</v>
      </c>
      <c r="U717" s="6">
        <v>44506.0</v>
      </c>
    </row>
    <row r="718" ht="15.75" customHeight="1">
      <c r="A718" s="1" t="s">
        <v>1472</v>
      </c>
      <c r="B718" s="7" t="s">
        <v>1473</v>
      </c>
      <c r="C718" s="4">
        <v>85.43</v>
      </c>
      <c r="D718" s="4">
        <v>29.0</v>
      </c>
      <c r="E718" s="4">
        <v>2.945862068965517</v>
      </c>
      <c r="F718" s="4">
        <v>0.002809317569940302</v>
      </c>
      <c r="G718" s="4">
        <v>-0.1943293956187304</v>
      </c>
      <c r="H718" s="4">
        <v>0.2</v>
      </c>
      <c r="I718" s="4">
        <v>-0.0300009726657201</v>
      </c>
      <c r="J718" s="4" t="s">
        <v>23</v>
      </c>
      <c r="K718" s="4" t="s">
        <v>59</v>
      </c>
      <c r="L718" s="4">
        <v>1.4</v>
      </c>
      <c r="M718" s="4">
        <v>0.24</v>
      </c>
      <c r="N718" s="4">
        <v>0.1714285714285714</v>
      </c>
      <c r="O718" s="4">
        <v>0.0</v>
      </c>
      <c r="P718" s="4">
        <v>0.0</v>
      </c>
      <c r="Q718" s="4">
        <v>0.7621897616332141</v>
      </c>
      <c r="R718" s="4" t="s">
        <v>30</v>
      </c>
      <c r="S718" s="4" t="s">
        <v>34</v>
      </c>
      <c r="T718" s="4">
        <v>68841.631421</v>
      </c>
      <c r="U718" s="6">
        <v>44461.0</v>
      </c>
    </row>
    <row r="719" ht="15.75" customHeight="1">
      <c r="A719" s="1" t="s">
        <v>1474</v>
      </c>
      <c r="B719" s="7" t="s">
        <v>1475</v>
      </c>
      <c r="C719" s="4">
        <v>152.61</v>
      </c>
      <c r="D719" s="4">
        <v>87.0</v>
      </c>
      <c r="E719" s="4">
        <v>1.754137931034483</v>
      </c>
      <c r="F719" s="4">
        <v>0.002621060218858528</v>
      </c>
      <c r="G719" s="4">
        <v>-0.1063092722456621</v>
      </c>
      <c r="H719" s="4">
        <v>0.08</v>
      </c>
      <c r="I719" s="4">
        <v>-0.03080783916779695</v>
      </c>
      <c r="J719" s="4" t="s">
        <v>23</v>
      </c>
      <c r="K719" s="4" t="s">
        <v>59</v>
      </c>
      <c r="L719" s="4">
        <v>4.82</v>
      </c>
      <c r="M719" s="4">
        <v>0.4</v>
      </c>
      <c r="N719" s="4">
        <v>0.08298755186721991</v>
      </c>
      <c r="O719" s="4">
        <v>0.0</v>
      </c>
      <c r="P719" s="4">
        <v>0.09856054330611763</v>
      </c>
      <c r="Q719" s="4">
        <v>0.301471935714755</v>
      </c>
      <c r="R719" s="4" t="s">
        <v>30</v>
      </c>
      <c r="S719" s="4" t="s">
        <v>34</v>
      </c>
      <c r="T719" s="4">
        <v>24541.93343</v>
      </c>
      <c r="U719" s="6">
        <v>44502.0</v>
      </c>
    </row>
    <row r="720" ht="15.75" customHeight="1">
      <c r="A720" s="1" t="s">
        <v>1476</v>
      </c>
      <c r="B720" s="7" t="s">
        <v>1477</v>
      </c>
      <c r="C720" s="4">
        <v>341.13</v>
      </c>
      <c r="D720" s="4">
        <v>186.0</v>
      </c>
      <c r="E720" s="4">
        <v>1.834032258064516</v>
      </c>
      <c r="F720" s="4">
        <v>0.006449154281359014</v>
      </c>
      <c r="G720" s="4">
        <v>-0.1142348157071624</v>
      </c>
      <c r="H720" s="4">
        <v>0.08</v>
      </c>
      <c r="I720" s="4">
        <v>-0.03265293764643795</v>
      </c>
      <c r="J720" s="4" t="s">
        <v>44</v>
      </c>
      <c r="K720" s="4" t="s">
        <v>23</v>
      </c>
      <c r="L720" s="4">
        <v>8.45</v>
      </c>
      <c r="M720" s="4">
        <v>2.2</v>
      </c>
      <c r="N720" s="4">
        <v>0.2603550295857989</v>
      </c>
      <c r="O720" s="4">
        <v>43.0</v>
      </c>
      <c r="P720" s="4">
        <v>0.1201645102296289</v>
      </c>
      <c r="Q720" s="4">
        <v>0.466671978212382</v>
      </c>
      <c r="R720" s="4" t="s">
        <v>30</v>
      </c>
      <c r="S720" s="4" t="s">
        <v>76</v>
      </c>
      <c r="T720" s="4">
        <v>89775.97751</v>
      </c>
      <c r="U720" s="6">
        <v>44495.0</v>
      </c>
    </row>
    <row r="721" ht="15.75" customHeight="1">
      <c r="A721" s="1" t="s">
        <v>1478</v>
      </c>
      <c r="B721" s="7" t="s">
        <v>1479</v>
      </c>
      <c r="C721" s="4">
        <v>66.77</v>
      </c>
      <c r="D721" s="4">
        <v>40.0</v>
      </c>
      <c r="E721" s="4">
        <v>1.66925</v>
      </c>
      <c r="F721" s="4">
        <v>0.01377864310319006</v>
      </c>
      <c r="G721" s="4">
        <v>-0.09739918148758864</v>
      </c>
      <c r="H721" s="4">
        <v>0.05</v>
      </c>
      <c r="I721" s="4">
        <v>-0.03269588254479228</v>
      </c>
      <c r="J721" s="4" t="s">
        <v>44</v>
      </c>
      <c r="K721" s="4" t="s">
        <v>29</v>
      </c>
      <c r="L721" s="4">
        <v>2.02</v>
      </c>
      <c r="M721" s="4">
        <v>0.92</v>
      </c>
      <c r="N721" s="4">
        <v>0.4554455445544555</v>
      </c>
      <c r="O721" s="4">
        <v>53.0</v>
      </c>
      <c r="P721" s="4">
        <v>0.05979888147511248</v>
      </c>
      <c r="Q721" s="4">
        <v>0.341813418955372</v>
      </c>
      <c r="R721" s="4" t="s">
        <v>30</v>
      </c>
      <c r="S721" s="4" t="s">
        <v>52</v>
      </c>
      <c r="T721" s="4">
        <v>3438.45888</v>
      </c>
      <c r="U721" s="6">
        <v>44504.0</v>
      </c>
    </row>
    <row r="722" ht="15.75" customHeight="1">
      <c r="A722" s="1" t="s">
        <v>1480</v>
      </c>
      <c r="B722" s="7" t="s">
        <v>1481</v>
      </c>
      <c r="C722" s="4">
        <v>163.48</v>
      </c>
      <c r="D722" s="4">
        <v>98.0</v>
      </c>
      <c r="E722" s="4">
        <v>1.668163265306122</v>
      </c>
      <c r="F722" s="4">
        <v>0.01406899926596526</v>
      </c>
      <c r="G722" s="4">
        <v>-0.09728161120625345</v>
      </c>
      <c r="H722" s="4">
        <v>0.05</v>
      </c>
      <c r="I722" s="4">
        <v>-0.03271404587711157</v>
      </c>
      <c r="J722" s="4" t="s">
        <v>29</v>
      </c>
      <c r="K722" s="4" t="s">
        <v>24</v>
      </c>
      <c r="L722" s="4">
        <v>4.9</v>
      </c>
      <c r="M722" s="4">
        <v>2.3</v>
      </c>
      <c r="N722" s="4">
        <v>0.4693877551020407</v>
      </c>
      <c r="O722" s="4">
        <v>18.0</v>
      </c>
      <c r="P722" s="4">
        <v>0.05032547432346712</v>
      </c>
      <c r="Q722" s="4">
        <v>0.411177194297536</v>
      </c>
      <c r="R722" s="4" t="s">
        <v>30</v>
      </c>
      <c r="S722" s="4" t="s">
        <v>79</v>
      </c>
      <c r="T722" s="4">
        <v>68277.59579</v>
      </c>
      <c r="U722" s="6">
        <v>44496.0</v>
      </c>
    </row>
    <row r="723" ht="15.75" customHeight="1">
      <c r="A723" s="1" t="s">
        <v>1482</v>
      </c>
      <c r="B723" s="7" t="s">
        <v>1483</v>
      </c>
      <c r="C723" s="4">
        <v>264.11</v>
      </c>
      <c r="D723" s="4">
        <v>165.0</v>
      </c>
      <c r="E723" s="4">
        <v>1.600666666666667</v>
      </c>
      <c r="F723" s="4">
        <v>0.007724054371284692</v>
      </c>
      <c r="G723" s="4">
        <v>-0.08979373637033483</v>
      </c>
      <c r="H723" s="4">
        <v>0.05</v>
      </c>
      <c r="I723" s="4">
        <v>-0.03282331095971713</v>
      </c>
      <c r="J723" s="4" t="s">
        <v>44</v>
      </c>
      <c r="K723" s="4" t="s">
        <v>23</v>
      </c>
      <c r="L723" s="4">
        <v>7.85</v>
      </c>
      <c r="M723" s="4">
        <v>2.04</v>
      </c>
      <c r="N723" s="4">
        <v>0.2598726114649682</v>
      </c>
      <c r="O723" s="4">
        <v>58.0</v>
      </c>
      <c r="P723" s="4">
        <v>0.0801851873035635</v>
      </c>
      <c r="Q723" s="4">
        <v>0.30851531053468</v>
      </c>
      <c r="R723" s="4" t="s">
        <v>30</v>
      </c>
      <c r="S723" s="4" t="s">
        <v>79</v>
      </c>
      <c r="T723" s="4">
        <v>15115.595235</v>
      </c>
      <c r="U723" s="6">
        <v>44439.0</v>
      </c>
    </row>
    <row r="724" ht="15.75" customHeight="1">
      <c r="A724" s="1" t="s">
        <v>1484</v>
      </c>
      <c r="B724" s="7" t="s">
        <v>1485</v>
      </c>
      <c r="C724" s="4">
        <v>105.39</v>
      </c>
      <c r="D724" s="4">
        <v>49.0</v>
      </c>
      <c r="E724" s="4">
        <v>2.150816326530612</v>
      </c>
      <c r="F724" s="4">
        <v>0.00379542651105418</v>
      </c>
      <c r="G724" s="4">
        <v>-0.1420157114430681</v>
      </c>
      <c r="H724" s="4">
        <v>0.12</v>
      </c>
      <c r="I724" s="4">
        <v>-0.03464712978440432</v>
      </c>
      <c r="J724" s="4" t="s">
        <v>24</v>
      </c>
      <c r="K724" s="4" t="s">
        <v>59</v>
      </c>
      <c r="L724" s="4">
        <v>1.2</v>
      </c>
      <c r="M724" s="4">
        <v>0.4</v>
      </c>
      <c r="N724" s="4">
        <v>0.3333333333333334</v>
      </c>
      <c r="O724" s="4">
        <v>0.0</v>
      </c>
      <c r="P724" s="4">
        <v>0.0</v>
      </c>
      <c r="Q724" s="4">
        <v>0.418951739893989</v>
      </c>
      <c r="R724" s="4" t="s">
        <v>30</v>
      </c>
      <c r="S724" s="4" t="s">
        <v>34</v>
      </c>
      <c r="T724" s="4">
        <v>7905.322145</v>
      </c>
      <c r="U724" s="6">
        <v>44535.0</v>
      </c>
    </row>
    <row r="725" ht="15.75" customHeight="1">
      <c r="A725" s="1" t="s">
        <v>1486</v>
      </c>
      <c r="B725" s="7" t="s">
        <v>1487</v>
      </c>
      <c r="C725" s="4">
        <v>258.53</v>
      </c>
      <c r="D725" s="4">
        <v>146.0</v>
      </c>
      <c r="E725" s="4">
        <v>1.770753424657534</v>
      </c>
      <c r="F725" s="4">
        <v>0.004022743975554095</v>
      </c>
      <c r="G725" s="4">
        <v>-0.107992754728112</v>
      </c>
      <c r="H725" s="4">
        <v>0.075</v>
      </c>
      <c r="I725" s="4">
        <v>-0.03523028552238139</v>
      </c>
      <c r="J725" s="4" t="s">
        <v>23</v>
      </c>
      <c r="K725" s="4" t="s">
        <v>59</v>
      </c>
      <c r="L725" s="4">
        <v>5.02</v>
      </c>
      <c r="M725" s="4">
        <v>1.04</v>
      </c>
      <c r="N725" s="4">
        <v>0.2071713147410359</v>
      </c>
      <c r="O725" s="4">
        <v>0.0</v>
      </c>
      <c r="P725" s="4">
        <v>0.07455979142129743</v>
      </c>
      <c r="Q725" s="4">
        <v>0.236488965670124</v>
      </c>
      <c r="R725" s="4" t="s">
        <v>30</v>
      </c>
      <c r="S725" s="4" t="s">
        <v>37</v>
      </c>
      <c r="T725" s="4">
        <v>47814.601411</v>
      </c>
      <c r="U725" s="6">
        <v>44502.0</v>
      </c>
    </row>
    <row r="726" ht="15.75" customHeight="1">
      <c r="A726" s="1" t="s">
        <v>1488</v>
      </c>
      <c r="B726" s="7" t="s">
        <v>1489</v>
      </c>
      <c r="C726" s="4">
        <v>52.44</v>
      </c>
      <c r="D726" s="4">
        <v>35.5</v>
      </c>
      <c r="E726" s="4">
        <v>1.477183098591549</v>
      </c>
      <c r="F726" s="4">
        <v>0.06826849733028223</v>
      </c>
      <c r="G726" s="4">
        <v>-0.07506091018160976</v>
      </c>
      <c r="H726" s="4">
        <v>-0.053</v>
      </c>
      <c r="I726" s="4">
        <v>-0.03821454070805164</v>
      </c>
      <c r="J726" s="4" t="s">
        <v>59</v>
      </c>
      <c r="K726" s="4" t="s">
        <v>23</v>
      </c>
      <c r="L726" s="4">
        <v>3.55</v>
      </c>
      <c r="M726" s="4">
        <v>3.58</v>
      </c>
      <c r="N726" s="4">
        <v>1.008450704225352</v>
      </c>
      <c r="O726" s="4">
        <v>0.0</v>
      </c>
      <c r="P726" s="4">
        <v>-0.0347325852957544</v>
      </c>
      <c r="Q726" s="4">
        <v>0.64263144447427</v>
      </c>
      <c r="R726" s="4" t="s">
        <v>30</v>
      </c>
      <c r="S726" s="4" t="s">
        <v>82</v>
      </c>
      <c r="T726" s="4">
        <v>5015.723177</v>
      </c>
      <c r="U726" s="6">
        <v>44504.0</v>
      </c>
    </row>
    <row r="727" ht="15.75" customHeight="1">
      <c r="A727" s="1" t="s">
        <v>1490</v>
      </c>
      <c r="B727" s="7" t="s">
        <v>1491</v>
      </c>
      <c r="C727" s="4">
        <v>74.4</v>
      </c>
      <c r="D727" s="4">
        <v>36.0</v>
      </c>
      <c r="E727" s="4">
        <v>2.066666666666667</v>
      </c>
      <c r="F727" s="4">
        <v>0.007795698924731182</v>
      </c>
      <c r="G727" s="4">
        <v>-0.1351397974638346</v>
      </c>
      <c r="H727" s="4">
        <v>0.1</v>
      </c>
      <c r="I727" s="4">
        <v>-0.03885391962940676</v>
      </c>
      <c r="J727" s="4" t="s">
        <v>23</v>
      </c>
      <c r="K727" s="4" t="s">
        <v>59</v>
      </c>
      <c r="L727" s="4">
        <v>2.4</v>
      </c>
      <c r="M727" s="4">
        <v>0.58</v>
      </c>
      <c r="N727" s="4">
        <v>0.2416666666666667</v>
      </c>
      <c r="O727" s="4">
        <v>2.0</v>
      </c>
      <c r="P727" s="4">
        <v>0.01667585861299536</v>
      </c>
      <c r="Q727" s="4">
        <v>0.878372689348999</v>
      </c>
      <c r="R727" s="4" t="s">
        <v>30</v>
      </c>
      <c r="S727" s="4" t="s">
        <v>82</v>
      </c>
      <c r="T727" s="4">
        <v>43068.379365</v>
      </c>
      <c r="U727" s="6">
        <v>44507.0</v>
      </c>
    </row>
    <row r="728" ht="15.75" customHeight="1">
      <c r="A728" s="1" t="s">
        <v>1492</v>
      </c>
      <c r="B728" s="7" t="s">
        <v>1493</v>
      </c>
      <c r="C728" s="4">
        <v>169.83</v>
      </c>
      <c r="D728" s="4">
        <v>100.0</v>
      </c>
      <c r="E728" s="4">
        <v>1.6983</v>
      </c>
      <c r="F728" s="4">
        <v>0.01790025319437084</v>
      </c>
      <c r="G728" s="4">
        <v>-0.1005083873973698</v>
      </c>
      <c r="H728" s="4">
        <v>0.04</v>
      </c>
      <c r="I728" s="4">
        <v>-0.04027412514127715</v>
      </c>
      <c r="J728" s="4" t="s">
        <v>24</v>
      </c>
      <c r="K728" s="4" t="s">
        <v>59</v>
      </c>
      <c r="L728" s="4">
        <v>6.64</v>
      </c>
      <c r="M728" s="4">
        <v>3.04</v>
      </c>
      <c r="N728" s="4">
        <v>0.4578313253012049</v>
      </c>
      <c r="O728" s="4">
        <v>12.0</v>
      </c>
      <c r="P728" s="4">
        <v>0.02975477857041309</v>
      </c>
      <c r="Q728" s="4">
        <v>0.42855916710297</v>
      </c>
      <c r="R728" s="4" t="s">
        <v>30</v>
      </c>
      <c r="S728" s="4" t="s">
        <v>79</v>
      </c>
      <c r="T728" s="4">
        <v>66342.984</v>
      </c>
      <c r="U728" s="6">
        <v>44502.0</v>
      </c>
    </row>
    <row r="729" ht="15.75" customHeight="1">
      <c r="A729" s="1" t="s">
        <v>1494</v>
      </c>
      <c r="B729" s="7" t="s">
        <v>1495</v>
      </c>
      <c r="C729" s="4">
        <v>23.4</v>
      </c>
      <c r="D729" s="4">
        <v>12.6</v>
      </c>
      <c r="E729" s="4">
        <v>1.857142857142857</v>
      </c>
      <c r="F729" s="4">
        <v>0.02905982905982906</v>
      </c>
      <c r="G729" s="4">
        <v>-0.1164503940218374</v>
      </c>
      <c r="H729" s="4">
        <v>0.035</v>
      </c>
      <c r="I729" s="4">
        <v>-0.04080141621684907</v>
      </c>
      <c r="J729" s="4" t="s">
        <v>24</v>
      </c>
      <c r="K729" s="4" t="s">
        <v>24</v>
      </c>
      <c r="L729" s="4">
        <v>1.26</v>
      </c>
      <c r="M729" s="4">
        <v>0.68</v>
      </c>
      <c r="N729" s="4">
        <v>0.5396825396825398</v>
      </c>
      <c r="O729" s="4">
        <v>0.0</v>
      </c>
      <c r="P729" s="4">
        <v>0.0576615571948691</v>
      </c>
      <c r="Q729" s="4">
        <v>0.516488327816217</v>
      </c>
      <c r="R729" s="4" t="s">
        <v>70</v>
      </c>
      <c r="S729" s="4" t="s">
        <v>71</v>
      </c>
      <c r="T729" s="4">
        <v>14091.545406</v>
      </c>
      <c r="U729" s="6">
        <v>44509.0</v>
      </c>
    </row>
    <row r="730" ht="15.75" customHeight="1">
      <c r="A730" s="1" t="s">
        <v>1496</v>
      </c>
      <c r="B730" s="7" t="s">
        <v>1497</v>
      </c>
      <c r="C730" s="4">
        <v>313.55</v>
      </c>
      <c r="D730" s="4">
        <v>174.0</v>
      </c>
      <c r="E730" s="4">
        <v>1.802011494252874</v>
      </c>
      <c r="F730" s="4">
        <v>0.004592568968266624</v>
      </c>
      <c r="G730" s="4">
        <v>-0.1111090416851616</v>
      </c>
      <c r="H730" s="4">
        <v>0.07</v>
      </c>
      <c r="I730" s="4">
        <v>-0.04243591266529645</v>
      </c>
      <c r="J730" s="4" t="s">
        <v>44</v>
      </c>
      <c r="K730" s="4" t="s">
        <v>24</v>
      </c>
      <c r="L730" s="4">
        <v>5.8</v>
      </c>
      <c r="M730" s="4">
        <v>1.44</v>
      </c>
      <c r="N730" s="4">
        <v>0.2482758620689655</v>
      </c>
      <c r="O730" s="4">
        <v>12.0</v>
      </c>
      <c r="P730" s="4">
        <v>0.05138517084067074</v>
      </c>
      <c r="Q730" s="4">
        <v>0.5665071293249571</v>
      </c>
      <c r="R730" s="4" t="s">
        <v>30</v>
      </c>
      <c r="S730" s="4" t="s">
        <v>82</v>
      </c>
      <c r="T730" s="4">
        <v>13541.034856</v>
      </c>
      <c r="U730" s="6">
        <v>44518.0</v>
      </c>
    </row>
    <row r="731" ht="15.75" customHeight="1">
      <c r="A731" s="1" t="s">
        <v>1498</v>
      </c>
      <c r="B731" s="7" t="s">
        <v>1499</v>
      </c>
      <c r="C731" s="4">
        <v>169.84</v>
      </c>
      <c r="D731" s="4">
        <v>97.0</v>
      </c>
      <c r="E731" s="4">
        <v>1.750927835051546</v>
      </c>
      <c r="F731" s="4">
        <v>0.01954780970325012</v>
      </c>
      <c r="G731" s="4">
        <v>-0.1059818194040525</v>
      </c>
      <c r="H731" s="4">
        <v>0.04</v>
      </c>
      <c r="I731" s="4">
        <v>-0.04245834187867559</v>
      </c>
      <c r="J731" s="4" t="s">
        <v>24</v>
      </c>
      <c r="K731" s="4" t="s">
        <v>59</v>
      </c>
      <c r="L731" s="4">
        <v>5.37</v>
      </c>
      <c r="M731" s="4">
        <v>3.32</v>
      </c>
      <c r="N731" s="4">
        <v>0.6182495344506517</v>
      </c>
      <c r="O731" s="4">
        <v>10.0</v>
      </c>
      <c r="P731" s="4">
        <v>0.04003668004870131</v>
      </c>
      <c r="Q731" s="4">
        <v>0.7075311842884261</v>
      </c>
      <c r="R731" s="4" t="s">
        <v>70</v>
      </c>
      <c r="S731" s="4" t="s">
        <v>71</v>
      </c>
      <c r="T731" s="4">
        <v>17095.5615</v>
      </c>
      <c r="U731" s="6">
        <v>44505.0</v>
      </c>
    </row>
    <row r="732" ht="15.75" customHeight="1">
      <c r="A732" s="1" t="s">
        <v>1500</v>
      </c>
      <c r="B732" s="7" t="s">
        <v>1501</v>
      </c>
      <c r="C732" s="4">
        <v>121.0</v>
      </c>
      <c r="D732" s="4">
        <v>86.0</v>
      </c>
      <c r="E732" s="4">
        <v>1.406976744186047</v>
      </c>
      <c r="F732" s="4">
        <v>0.004545454545454546</v>
      </c>
      <c r="G732" s="4">
        <v>-0.066009161668805</v>
      </c>
      <c r="H732" s="4">
        <v>0.017</v>
      </c>
      <c r="I732" s="4">
        <v>-0.04431816115501208</v>
      </c>
      <c r="J732" s="4" t="s">
        <v>23</v>
      </c>
      <c r="K732" s="4" t="s">
        <v>59</v>
      </c>
      <c r="L732" s="4">
        <v>6.58</v>
      </c>
      <c r="M732" s="4">
        <v>0.55</v>
      </c>
      <c r="N732" s="4">
        <v>0.08358662613981764</v>
      </c>
      <c r="O732" s="4">
        <v>6.0</v>
      </c>
      <c r="P732" s="4">
        <v>0.01755457717558762</v>
      </c>
      <c r="Q732" s="4">
        <v>0.273169818386069</v>
      </c>
      <c r="R732" s="4" t="s">
        <v>30</v>
      </c>
      <c r="S732" s="4" t="s">
        <v>34</v>
      </c>
      <c r="T732" s="4">
        <v>151352.274896</v>
      </c>
      <c r="U732" s="6">
        <v>44501.0</v>
      </c>
    </row>
    <row r="733" ht="15.75" customHeight="1">
      <c r="A733" s="1" t="s">
        <v>1502</v>
      </c>
      <c r="B733" s="7" t="s">
        <v>1503</v>
      </c>
      <c r="C733" s="4">
        <v>73.78</v>
      </c>
      <c r="D733" s="4">
        <v>55.0</v>
      </c>
      <c r="E733" s="4">
        <v>1.341454545454545</v>
      </c>
      <c r="F733" s="4">
        <v>0.02331255082678232</v>
      </c>
      <c r="G733" s="4">
        <v>-0.05705837464447483</v>
      </c>
      <c r="H733" s="4">
        <v>-0.02</v>
      </c>
      <c r="I733" s="4">
        <v>-0.04507824155186957</v>
      </c>
      <c r="J733" s="4" t="s">
        <v>29</v>
      </c>
      <c r="K733" s="4" t="s">
        <v>29</v>
      </c>
      <c r="L733" s="4">
        <v>3.45</v>
      </c>
      <c r="M733" s="4">
        <v>1.72</v>
      </c>
      <c r="N733" s="4">
        <v>0.4985507246376811</v>
      </c>
      <c r="O733" s="4">
        <v>29.0</v>
      </c>
      <c r="P733" s="4">
        <v>0.01025271344829148</v>
      </c>
      <c r="Q733" s="4">
        <v>0.131859051633564</v>
      </c>
      <c r="R733" s="4" t="s">
        <v>30</v>
      </c>
      <c r="S733" s="4" t="s">
        <v>82</v>
      </c>
      <c r="T733" s="4">
        <v>3863.620709</v>
      </c>
      <c r="U733" s="6">
        <v>44501.0</v>
      </c>
    </row>
    <row r="734" ht="15.75" customHeight="1">
      <c r="A734" s="1" t="s">
        <v>1504</v>
      </c>
      <c r="B734" s="7" t="s">
        <v>1505</v>
      </c>
      <c r="C734" s="4">
        <v>29.06</v>
      </c>
      <c r="D734" s="4">
        <v>15.0</v>
      </c>
      <c r="E734" s="4">
        <v>1.937333333333333</v>
      </c>
      <c r="F734" s="4">
        <v>0.01858224363386098</v>
      </c>
      <c r="G734" s="4">
        <v>-0.1238890067142324</v>
      </c>
      <c r="H734" s="4">
        <v>0.06</v>
      </c>
      <c r="I734" s="4">
        <v>-0.04538288492671549</v>
      </c>
      <c r="J734" s="4" t="s">
        <v>59</v>
      </c>
      <c r="K734" s="4" t="s">
        <v>59</v>
      </c>
      <c r="L734" s="4">
        <v>0.66</v>
      </c>
      <c r="M734" s="4">
        <v>0.54</v>
      </c>
      <c r="N734" s="4">
        <v>0.8181818181818182</v>
      </c>
      <c r="O734" s="4">
        <v>7.0</v>
      </c>
      <c r="P734" s="4">
        <v>0.03131030647754507</v>
      </c>
      <c r="Q734" s="4">
        <v>0.9758219970259401</v>
      </c>
      <c r="R734" s="4" t="s">
        <v>70</v>
      </c>
      <c r="S734" s="4" t="s">
        <v>71</v>
      </c>
      <c r="T734" s="4">
        <v>981.827373</v>
      </c>
      <c r="U734" s="6">
        <v>44527.0</v>
      </c>
    </row>
    <row r="735" ht="15.75" customHeight="1">
      <c r="A735" s="1" t="s">
        <v>1506</v>
      </c>
      <c r="B735" s="7" t="s">
        <v>1507</v>
      </c>
      <c r="C735" s="4">
        <v>57.29</v>
      </c>
      <c r="D735" s="4">
        <v>30.0</v>
      </c>
      <c r="E735" s="4">
        <v>1.909666666666667</v>
      </c>
      <c r="F735" s="4">
        <v>0.009076627683714436</v>
      </c>
      <c r="G735" s="4">
        <v>-0.1213650256742967</v>
      </c>
      <c r="H735" s="4">
        <v>0.07</v>
      </c>
      <c r="I735" s="4">
        <v>-0.04632002304096861</v>
      </c>
      <c r="J735" s="4" t="s">
        <v>44</v>
      </c>
      <c r="K735" s="4" t="s">
        <v>24</v>
      </c>
      <c r="L735" s="4">
        <v>2.15</v>
      </c>
      <c r="M735" s="4">
        <v>0.52</v>
      </c>
      <c r="N735" s="4">
        <v>0.2418604651162791</v>
      </c>
      <c r="O735" s="4">
        <v>10.0</v>
      </c>
      <c r="P735" s="4">
        <v>0.06125302037503699</v>
      </c>
      <c r="Q735" s="4">
        <v>0.3272050735104211</v>
      </c>
      <c r="R735" s="4" t="s">
        <v>30</v>
      </c>
      <c r="S735" s="4" t="s">
        <v>82</v>
      </c>
      <c r="T735" s="4">
        <v>91048.569236</v>
      </c>
      <c r="U735" s="6">
        <v>44528.0</v>
      </c>
    </row>
    <row r="736" ht="15.75" customHeight="1">
      <c r="A736" s="1" t="s">
        <v>1508</v>
      </c>
      <c r="B736" s="7" t="s">
        <v>1509</v>
      </c>
      <c r="C736" s="4">
        <v>107.04</v>
      </c>
      <c r="D736" s="4">
        <v>67.0</v>
      </c>
      <c r="E736" s="4">
        <v>1.597611940298508</v>
      </c>
      <c r="F736" s="4">
        <v>0.009342301943198803</v>
      </c>
      <c r="G736" s="4">
        <v>-0.0894459288831343</v>
      </c>
      <c r="H736" s="4">
        <v>0.03</v>
      </c>
      <c r="I736" s="4">
        <v>-0.04849480615397894</v>
      </c>
      <c r="J736" s="4" t="s">
        <v>44</v>
      </c>
      <c r="K736" s="4" t="s">
        <v>23</v>
      </c>
      <c r="L736" s="4">
        <v>3.5</v>
      </c>
      <c r="M736" s="4">
        <v>1.0</v>
      </c>
      <c r="N736" s="4">
        <v>0.2857142857142857</v>
      </c>
      <c r="O736" s="4">
        <v>46.0</v>
      </c>
      <c r="P736" s="4">
        <v>0.05061112176150684</v>
      </c>
      <c r="Q736" s="4">
        <v>0.06030288264441901</v>
      </c>
      <c r="R736" s="4" t="s">
        <v>30</v>
      </c>
      <c r="S736" s="4" t="s">
        <v>82</v>
      </c>
      <c r="T736" s="4">
        <v>4715.834756</v>
      </c>
      <c r="U736" s="6">
        <v>44505.0</v>
      </c>
    </row>
    <row r="737" ht="15.75" customHeight="1">
      <c r="A737" s="1" t="s">
        <v>1510</v>
      </c>
      <c r="B737" s="7" t="s">
        <v>1511</v>
      </c>
      <c r="C737" s="4">
        <v>4.98</v>
      </c>
      <c r="D737" s="4">
        <v>3.1</v>
      </c>
      <c r="E737" s="4">
        <v>1.606451612903226</v>
      </c>
      <c r="F737" s="4">
        <v>0.01204819277108434</v>
      </c>
      <c r="G737" s="4">
        <v>-0.0904502261461001</v>
      </c>
      <c r="H737" s="4">
        <v>0.026</v>
      </c>
      <c r="I737" s="4">
        <v>-0.04858513612766502</v>
      </c>
      <c r="J737" s="4" t="s">
        <v>59</v>
      </c>
      <c r="K737" s="4" t="s">
        <v>59</v>
      </c>
      <c r="L737" s="4">
        <v>0.06</v>
      </c>
      <c r="M737" s="4">
        <v>0.06</v>
      </c>
      <c r="N737" s="4">
        <v>1.0</v>
      </c>
      <c r="O737" s="4">
        <v>0.0</v>
      </c>
      <c r="P737" s="4">
        <v>0.05922384104881218</v>
      </c>
      <c r="Q737" s="4">
        <v>0.141339458761036</v>
      </c>
      <c r="R737" s="4" t="s">
        <v>30</v>
      </c>
      <c r="S737" s="4" t="s">
        <v>82</v>
      </c>
      <c r="T737" s="4">
        <v>61.796814</v>
      </c>
      <c r="U737" s="6">
        <v>44336.0</v>
      </c>
    </row>
    <row r="738" ht="15.75" customHeight="1">
      <c r="A738" s="1" t="s">
        <v>1512</v>
      </c>
      <c r="B738" s="7" t="s">
        <v>1513</v>
      </c>
      <c r="C738" s="4">
        <v>119.04</v>
      </c>
      <c r="D738" s="4">
        <v>66.0</v>
      </c>
      <c r="E738" s="4">
        <v>1.803636363636364</v>
      </c>
      <c r="F738" s="4">
        <v>0.01360887096774194</v>
      </c>
      <c r="G738" s="4">
        <v>-0.1112692571792503</v>
      </c>
      <c r="H738" s="4">
        <v>0.05</v>
      </c>
      <c r="I738" s="4">
        <v>-0.04904859991214139</v>
      </c>
      <c r="J738" s="4" t="s">
        <v>23</v>
      </c>
      <c r="K738" s="4" t="s">
        <v>24</v>
      </c>
      <c r="L738" s="4">
        <v>2.05</v>
      </c>
      <c r="M738" s="4">
        <v>1.62</v>
      </c>
      <c r="N738" s="4">
        <v>0.7902439024390245</v>
      </c>
      <c r="O738" s="4">
        <v>28.0</v>
      </c>
      <c r="P738" s="4">
        <v>0.009687038902979728</v>
      </c>
      <c r="Q738" s="4">
        <v>0.483187138148216</v>
      </c>
      <c r="R738" s="4" t="s">
        <v>30</v>
      </c>
      <c r="S738" s="4" t="s">
        <v>79</v>
      </c>
      <c r="T738" s="4">
        <v>57954.958357</v>
      </c>
      <c r="U738" s="6">
        <v>44502.0</v>
      </c>
    </row>
    <row r="739" ht="15.75" customHeight="1">
      <c r="A739" s="1" t="s">
        <v>1514</v>
      </c>
      <c r="B739" s="7" t="s">
        <v>1515</v>
      </c>
      <c r="C739" s="4">
        <v>423.58</v>
      </c>
      <c r="D739" s="4">
        <v>211.0</v>
      </c>
      <c r="E739" s="4">
        <v>2.007488151658768</v>
      </c>
      <c r="F739" s="4">
        <v>0.001699796968695406</v>
      </c>
      <c r="G739" s="4">
        <v>-0.1300998577609307</v>
      </c>
      <c r="H739" s="4">
        <v>0.09</v>
      </c>
      <c r="I739" s="4">
        <v>-0.04931466044965316</v>
      </c>
      <c r="J739" s="4" t="s">
        <v>44</v>
      </c>
      <c r="K739" s="4" t="s">
        <v>23</v>
      </c>
      <c r="L739" s="4">
        <v>8.45</v>
      </c>
      <c r="M739" s="4">
        <v>0.72</v>
      </c>
      <c r="N739" s="4">
        <v>0.08520710059171598</v>
      </c>
      <c r="O739" s="4">
        <v>28.0</v>
      </c>
      <c r="P739" s="4">
        <v>0.05922384104881218</v>
      </c>
      <c r="Q739" s="4">
        <v>0.6009998458484931</v>
      </c>
      <c r="R739" s="4" t="s">
        <v>30</v>
      </c>
      <c r="S739" s="4" t="s">
        <v>31</v>
      </c>
      <c r="T739" s="4">
        <v>32160.226673</v>
      </c>
      <c r="U739" s="6">
        <v>44502.0</v>
      </c>
    </row>
    <row r="740" ht="15.75" customHeight="1">
      <c r="A740" s="1" t="s">
        <v>1516</v>
      </c>
      <c r="B740" s="7" t="s">
        <v>1517</v>
      </c>
      <c r="C740" s="4">
        <v>246.33</v>
      </c>
      <c r="D740" s="4">
        <v>140.0</v>
      </c>
      <c r="E740" s="4">
        <v>1.7595</v>
      </c>
      <c r="F740" s="4">
        <v>0.01380262249827467</v>
      </c>
      <c r="G740" s="4">
        <v>-0.1068546412139221</v>
      </c>
      <c r="H740" s="4">
        <v>0.04</v>
      </c>
      <c r="I740" s="4">
        <v>-0.0499580145465095</v>
      </c>
      <c r="J740" s="4" t="s">
        <v>29</v>
      </c>
      <c r="K740" s="4" t="s">
        <v>24</v>
      </c>
      <c r="L740" s="4">
        <v>8.0</v>
      </c>
      <c r="M740" s="4">
        <v>3.4</v>
      </c>
      <c r="N740" s="4">
        <v>0.425</v>
      </c>
      <c r="O740" s="4">
        <v>7.0</v>
      </c>
      <c r="P740" s="4">
        <v>0.06000153927394081</v>
      </c>
      <c r="Q740" s="4">
        <v>0.679366657617225</v>
      </c>
      <c r="R740" s="4" t="s">
        <v>30</v>
      </c>
      <c r="S740" s="4" t="s">
        <v>31</v>
      </c>
      <c r="T740" s="4">
        <v>234919.959873</v>
      </c>
      <c r="U740" s="6">
        <v>44496.0</v>
      </c>
    </row>
    <row r="741" ht="15.75" customHeight="1">
      <c r="A741" s="1" t="s">
        <v>1518</v>
      </c>
      <c r="B741" s="7" t="s">
        <v>1519</v>
      </c>
      <c r="C741" s="4">
        <v>222.97</v>
      </c>
      <c r="D741" s="4">
        <v>92.0</v>
      </c>
      <c r="E741" s="4">
        <v>2.423586956521739</v>
      </c>
      <c r="F741" s="4">
        <v>0.0044849082836256</v>
      </c>
      <c r="G741" s="4">
        <v>-0.1622618782707758</v>
      </c>
      <c r="H741" s="4">
        <v>0.12</v>
      </c>
      <c r="I741" s="4">
        <v>-0.05292995507350251</v>
      </c>
      <c r="J741" s="4" t="s">
        <v>44</v>
      </c>
      <c r="K741" s="4" t="s">
        <v>24</v>
      </c>
      <c r="L741" s="4">
        <v>4.4</v>
      </c>
      <c r="M741" s="4">
        <v>1.0</v>
      </c>
      <c r="N741" s="4">
        <v>0.2272727272727273</v>
      </c>
      <c r="O741" s="4">
        <v>8.0</v>
      </c>
      <c r="P741" s="4">
        <v>0.1498447628234807</v>
      </c>
      <c r="Q741" s="4">
        <v>0.419519360520289</v>
      </c>
      <c r="R741" s="4" t="s">
        <v>30</v>
      </c>
      <c r="S741" s="4" t="s">
        <v>31</v>
      </c>
      <c r="T741" s="4">
        <v>105663.189827</v>
      </c>
      <c r="U741" s="6">
        <v>44509.0</v>
      </c>
    </row>
    <row r="742" ht="15.75" customHeight="1">
      <c r="A742" s="1" t="s">
        <v>1520</v>
      </c>
      <c r="B742" s="7" t="s">
        <v>1521</v>
      </c>
      <c r="C742" s="4">
        <v>120.7</v>
      </c>
      <c r="D742" s="4">
        <v>54.0</v>
      </c>
      <c r="E742" s="4">
        <v>2.235185185185185</v>
      </c>
      <c r="F742" s="4">
        <v>0.00927920463960232</v>
      </c>
      <c r="G742" s="4">
        <v>-0.1485928403086975</v>
      </c>
      <c r="H742" s="4">
        <v>0.09</v>
      </c>
      <c r="I742" s="4">
        <v>-0.05598468296333192</v>
      </c>
      <c r="J742" s="4" t="s">
        <v>29</v>
      </c>
      <c r="K742" s="4" t="s">
        <v>24</v>
      </c>
      <c r="L742" s="4">
        <v>2.45</v>
      </c>
      <c r="M742" s="4">
        <v>1.12</v>
      </c>
      <c r="N742" s="4">
        <v>0.4571428571428571</v>
      </c>
      <c r="O742" s="4">
        <v>10.0</v>
      </c>
      <c r="P742" s="4">
        <v>0.09460878422315755</v>
      </c>
      <c r="Q742" s="4">
        <v>0.211430470723165</v>
      </c>
      <c r="R742" s="4" t="s">
        <v>30</v>
      </c>
      <c r="S742" s="4" t="s">
        <v>79</v>
      </c>
      <c r="T742" s="4">
        <v>21294.61137</v>
      </c>
      <c r="U742" s="6">
        <v>44507.0</v>
      </c>
    </row>
    <row r="743" ht="15.75" customHeight="1">
      <c r="A743" s="1" t="s">
        <v>1522</v>
      </c>
      <c r="B743" s="7" t="s">
        <v>1523</v>
      </c>
      <c r="C743" s="4">
        <v>98.11</v>
      </c>
      <c r="D743" s="4">
        <v>60.8</v>
      </c>
      <c r="E743" s="4">
        <v>1.613651315789474</v>
      </c>
      <c r="F743" s="4">
        <v>0.01488125573336051</v>
      </c>
      <c r="G743" s="4">
        <v>-0.09126331464049309</v>
      </c>
      <c r="H743" s="4">
        <v>0.015</v>
      </c>
      <c r="I743" s="4">
        <v>-0.05686065248661254</v>
      </c>
      <c r="J743" s="4" t="s">
        <v>44</v>
      </c>
      <c r="K743" s="4" t="s">
        <v>29</v>
      </c>
      <c r="L743" s="4">
        <v>2.43</v>
      </c>
      <c r="M743" s="4">
        <v>1.46</v>
      </c>
      <c r="N743" s="4">
        <v>0.6008230452674896</v>
      </c>
      <c r="O743" s="4">
        <v>66.0</v>
      </c>
      <c r="P743" s="4">
        <v>0.01848215809402909</v>
      </c>
      <c r="Q743" s="4">
        <v>0.316821981664538</v>
      </c>
      <c r="R743" s="4" t="s">
        <v>30</v>
      </c>
      <c r="S743" s="4" t="s">
        <v>52</v>
      </c>
      <c r="T743" s="4">
        <v>3538.802297</v>
      </c>
      <c r="U743" s="6">
        <v>44506.0</v>
      </c>
    </row>
    <row r="744" ht="15.75" customHeight="1">
      <c r="A744" s="1" t="s">
        <v>1524</v>
      </c>
      <c r="B744" s="7" t="s">
        <v>1525</v>
      </c>
      <c r="C744" s="4">
        <v>110.24</v>
      </c>
      <c r="D744" s="4">
        <v>60.0</v>
      </c>
      <c r="E744" s="4">
        <v>1.837333333333333</v>
      </c>
      <c r="F744" s="4">
        <v>0.0181422351233672</v>
      </c>
      <c r="G744" s="4">
        <v>-0.1145533296233799</v>
      </c>
      <c r="H744" s="4">
        <v>0.037</v>
      </c>
      <c r="I744" s="4">
        <v>-0.05758009552402454</v>
      </c>
      <c r="J744" s="4" t="s">
        <v>44</v>
      </c>
      <c r="K744" s="4" t="s">
        <v>29</v>
      </c>
      <c r="L744" s="4">
        <v>22.95</v>
      </c>
      <c r="M744" s="4">
        <v>2.0</v>
      </c>
      <c r="N744" s="4">
        <v>0.08714596949891068</v>
      </c>
      <c r="O744" s="4">
        <v>49.0</v>
      </c>
      <c r="P744" s="4">
        <v>0.0</v>
      </c>
      <c r="Q744" s="4">
        <v>1.00043448350773</v>
      </c>
      <c r="R744" s="4" t="s">
        <v>30</v>
      </c>
      <c r="S744" s="4" t="s">
        <v>76</v>
      </c>
      <c r="T744" s="4">
        <v>31580.775577</v>
      </c>
      <c r="U744" s="6">
        <v>44491.0</v>
      </c>
    </row>
    <row r="745" ht="15.75" customHeight="1">
      <c r="A745" s="1" t="s">
        <v>1526</v>
      </c>
      <c r="B745" s="7" t="s">
        <v>1527</v>
      </c>
      <c r="C745" s="4">
        <v>38.45</v>
      </c>
      <c r="D745" s="4">
        <v>20.0</v>
      </c>
      <c r="E745" s="4">
        <v>1.9225</v>
      </c>
      <c r="F745" s="4">
        <v>0.01560468140442133</v>
      </c>
      <c r="G745" s="4">
        <v>-0.1225412071672637</v>
      </c>
      <c r="H745" s="4">
        <v>0.05</v>
      </c>
      <c r="I745" s="4">
        <v>-0.05796338350508146</v>
      </c>
      <c r="J745" s="4" t="s">
        <v>24</v>
      </c>
      <c r="K745" s="4" t="s">
        <v>59</v>
      </c>
      <c r="L745" s="4">
        <v>1.2</v>
      </c>
      <c r="M745" s="4">
        <v>0.6</v>
      </c>
      <c r="N745" s="4">
        <v>0.5</v>
      </c>
      <c r="O745" s="4">
        <v>0.0</v>
      </c>
      <c r="P745" s="4">
        <v>0.0</v>
      </c>
      <c r="Q745" s="4">
        <v>0.529012076299701</v>
      </c>
      <c r="R745" s="4" t="s">
        <v>30</v>
      </c>
      <c r="S745" s="4" t="s">
        <v>45</v>
      </c>
      <c r="T745" s="4">
        <v>1227.93985</v>
      </c>
      <c r="U745" s="6">
        <v>44491.0</v>
      </c>
    </row>
    <row r="746" ht="15.75" customHeight="1">
      <c r="A746" s="1" t="s">
        <v>1528</v>
      </c>
      <c r="B746" s="7" t="s">
        <v>1529</v>
      </c>
      <c r="C746" s="4">
        <v>2.84</v>
      </c>
      <c r="D746" s="4">
        <v>1.98</v>
      </c>
      <c r="E746" s="4">
        <v>1.434343434343434</v>
      </c>
      <c r="F746" s="4">
        <v>0.01408450704225352</v>
      </c>
      <c r="G746" s="4">
        <v>-0.0696007105607711</v>
      </c>
      <c r="H746" s="4">
        <v>-0.01</v>
      </c>
      <c r="I746" s="4">
        <v>-0.06011973542220772</v>
      </c>
      <c r="J746" s="4" t="s">
        <v>23</v>
      </c>
      <c r="K746" s="4" t="s">
        <v>24</v>
      </c>
      <c r="L746" s="4">
        <v>0.33</v>
      </c>
      <c r="M746" s="4">
        <v>0.04</v>
      </c>
      <c r="N746" s="4">
        <v>0.1212121212121212</v>
      </c>
      <c r="O746" s="4">
        <v>0.0</v>
      </c>
      <c r="P746" s="4">
        <v>0.0</v>
      </c>
      <c r="Q746" s="4">
        <v>-0.434789051419378</v>
      </c>
      <c r="R746" s="4" t="s">
        <v>70</v>
      </c>
      <c r="S746" s="4" t="s">
        <v>71</v>
      </c>
      <c r="T746" s="4">
        <v>638.116367</v>
      </c>
      <c r="U746" s="6">
        <v>44453.0</v>
      </c>
    </row>
    <row r="747" ht="15.75" customHeight="1">
      <c r="A747" s="1" t="s">
        <v>1530</v>
      </c>
      <c r="B747" s="7" t="s">
        <v>1531</v>
      </c>
      <c r="C747" s="4">
        <v>300.37</v>
      </c>
      <c r="D747" s="4">
        <v>109.0</v>
      </c>
      <c r="E747" s="4">
        <v>2.755688073394496</v>
      </c>
      <c r="F747" s="4">
        <v>5.326763658154943E-4</v>
      </c>
      <c r="G747" s="4">
        <v>-0.1835041368637688</v>
      </c>
      <c r="H747" s="4">
        <v>0.15</v>
      </c>
      <c r="I747" s="4">
        <v>-0.0603454942652647</v>
      </c>
      <c r="J747" s="4" t="s">
        <v>23</v>
      </c>
      <c r="K747" s="4" t="s">
        <v>59</v>
      </c>
      <c r="L747" s="4">
        <v>4.35</v>
      </c>
      <c r="M747" s="4">
        <v>0.16</v>
      </c>
      <c r="N747" s="4">
        <v>0.03678160919540231</v>
      </c>
      <c r="O747" s="4">
        <v>0.0</v>
      </c>
      <c r="P747" s="4">
        <v>0.0</v>
      </c>
      <c r="Q747" s="4">
        <v>1.265764681738791</v>
      </c>
      <c r="R747" s="4" t="s">
        <v>30</v>
      </c>
      <c r="S747" s="4" t="s">
        <v>34</v>
      </c>
      <c r="T747" s="4">
        <v>767325.0</v>
      </c>
      <c r="U747" s="6">
        <v>44533.0</v>
      </c>
    </row>
    <row r="748" ht="15.75" customHeight="1">
      <c r="A748" s="1" t="s">
        <v>1532</v>
      </c>
      <c r="B748" s="7" t="s">
        <v>1533</v>
      </c>
      <c r="C748" s="4">
        <v>9.0</v>
      </c>
      <c r="D748" s="4">
        <v>2.7</v>
      </c>
      <c r="E748" s="4">
        <v>3.333333333333333</v>
      </c>
      <c r="F748" s="4">
        <v>0.02333333333333333</v>
      </c>
      <c r="G748" s="4">
        <v>-0.2139969144033772</v>
      </c>
      <c r="H748" s="4">
        <v>0.13</v>
      </c>
      <c r="I748" s="4">
        <v>-0.06242724017912882</v>
      </c>
      <c r="J748" s="4" t="s">
        <v>59</v>
      </c>
      <c r="K748" s="4" t="s">
        <v>59</v>
      </c>
      <c r="L748" s="4">
        <v>0.21</v>
      </c>
      <c r="M748" s="4">
        <v>0.21</v>
      </c>
      <c r="N748" s="4">
        <v>1.0</v>
      </c>
      <c r="O748" s="4">
        <v>0.0</v>
      </c>
      <c r="P748" s="4">
        <v>0.1317983656310018</v>
      </c>
      <c r="Q748" s="4">
        <v>2.107207332314956</v>
      </c>
      <c r="R748" s="4" t="s">
        <v>30</v>
      </c>
      <c r="S748" s="4" t="s">
        <v>26</v>
      </c>
      <c r="T748" s="4">
        <v>417.148724</v>
      </c>
      <c r="U748" s="6">
        <v>44519.0</v>
      </c>
    </row>
    <row r="749" ht="15.75" customHeight="1">
      <c r="A749" s="1" t="s">
        <v>1534</v>
      </c>
      <c r="B749" s="7" t="s">
        <v>1535</v>
      </c>
      <c r="C749" s="4">
        <v>197.58</v>
      </c>
      <c r="D749" s="4">
        <v>97.0</v>
      </c>
      <c r="E749" s="4">
        <v>2.036907216494845</v>
      </c>
      <c r="F749" s="4">
        <v>0.007490636704119849</v>
      </c>
      <c r="G749" s="4">
        <v>-0.1326272965111953</v>
      </c>
      <c r="H749" s="4">
        <v>0.05</v>
      </c>
      <c r="I749" s="4">
        <v>-0.07695696894104209</v>
      </c>
      <c r="J749" s="4" t="s">
        <v>23</v>
      </c>
      <c r="K749" s="4" t="s">
        <v>59</v>
      </c>
      <c r="L749" s="4">
        <v>4.83</v>
      </c>
      <c r="M749" s="4">
        <v>1.48</v>
      </c>
      <c r="N749" s="4">
        <v>0.3064182194616977</v>
      </c>
      <c r="O749" s="4">
        <v>8.0</v>
      </c>
      <c r="P749" s="4">
        <v>0.0501226304546607</v>
      </c>
      <c r="Q749" s="4">
        <v>0.317334684375228</v>
      </c>
      <c r="R749" s="4" t="s">
        <v>30</v>
      </c>
      <c r="S749" s="4" t="s">
        <v>76</v>
      </c>
      <c r="T749" s="4">
        <v>25395.761208</v>
      </c>
      <c r="U749" s="6">
        <v>44506.0</v>
      </c>
    </row>
    <row r="750" ht="15.75" customHeight="1">
      <c r="A750" s="1" t="s">
        <v>1536</v>
      </c>
      <c r="B750" s="7" t="s">
        <v>1537</v>
      </c>
      <c r="C750" s="4">
        <v>248.54</v>
      </c>
      <c r="D750" s="4">
        <v>97.0</v>
      </c>
      <c r="E750" s="4">
        <v>2.562268041237113</v>
      </c>
      <c r="F750" s="4">
        <v>0.006276655669107589</v>
      </c>
      <c r="G750" s="4">
        <v>-0.1715332402936555</v>
      </c>
      <c r="H750" s="4">
        <v>0.1</v>
      </c>
      <c r="I750" s="4">
        <v>-0.07711222101046677</v>
      </c>
      <c r="J750" s="4" t="s">
        <v>44</v>
      </c>
      <c r="K750" s="4" t="s">
        <v>24</v>
      </c>
      <c r="L750" s="4">
        <v>4.0</v>
      </c>
      <c r="M750" s="4">
        <v>1.56</v>
      </c>
      <c r="N750" s="4">
        <v>0.39</v>
      </c>
      <c r="O750" s="4">
        <v>27.0</v>
      </c>
      <c r="P750" s="4">
        <v>0.08997698704834534</v>
      </c>
      <c r="Q750" s="4">
        <v>0.822927993365635</v>
      </c>
      <c r="R750" s="4" t="s">
        <v>30</v>
      </c>
      <c r="S750" s="4" t="s">
        <v>76</v>
      </c>
      <c r="T750" s="4">
        <v>29416.034687</v>
      </c>
      <c r="U750" s="6">
        <v>44503.0</v>
      </c>
    </row>
    <row r="751" ht="15.75" customHeight="1">
      <c r="A751" s="1" t="s">
        <v>1538</v>
      </c>
      <c r="B751" s="7" t="s">
        <v>1539</v>
      </c>
      <c r="C751" s="4">
        <v>106.87</v>
      </c>
      <c r="D751" s="4">
        <v>51.0</v>
      </c>
      <c r="E751" s="4">
        <v>2.095490196078432</v>
      </c>
      <c r="F751" s="4">
        <v>0.007485730326564985</v>
      </c>
      <c r="G751" s="4">
        <v>-0.1375322326492648</v>
      </c>
      <c r="H751" s="4">
        <v>0.05</v>
      </c>
      <c r="I751" s="4">
        <v>-0.08019793638009998</v>
      </c>
      <c r="J751" s="4" t="s">
        <v>44</v>
      </c>
      <c r="K751" s="4" t="s">
        <v>24</v>
      </c>
      <c r="L751" s="4">
        <v>1.95</v>
      </c>
      <c r="M751" s="4">
        <v>0.8</v>
      </c>
      <c r="N751" s="4">
        <v>0.4102564102564103</v>
      </c>
      <c r="O751" s="4">
        <v>29.0</v>
      </c>
      <c r="P751" s="4">
        <v>0.09336207394327811</v>
      </c>
      <c r="Q751" s="4">
        <v>0.241414435214363</v>
      </c>
      <c r="R751" s="4" t="s">
        <v>30</v>
      </c>
      <c r="S751" s="4" t="s">
        <v>79</v>
      </c>
      <c r="T751" s="4">
        <v>3008.639365</v>
      </c>
      <c r="U751" s="6">
        <v>44485.0</v>
      </c>
    </row>
    <row r="752" ht="15.75" customHeight="1">
      <c r="A752" s="1" t="s">
        <v>1540</v>
      </c>
      <c r="B752" s="7" t="s">
        <v>1541</v>
      </c>
      <c r="C752" s="4">
        <v>103.0</v>
      </c>
      <c r="D752" s="4">
        <v>48.6</v>
      </c>
      <c r="E752" s="4">
        <v>2.119341563786008</v>
      </c>
      <c r="F752" s="4">
        <v>0.0112621359223301</v>
      </c>
      <c r="G752" s="4">
        <v>-0.1394822977273047</v>
      </c>
      <c r="H752" s="4">
        <v>0.045</v>
      </c>
      <c r="I752" s="4">
        <v>-0.08383045236334219</v>
      </c>
      <c r="J752" s="4" t="s">
        <v>44</v>
      </c>
      <c r="K752" s="4" t="s">
        <v>23</v>
      </c>
      <c r="L752" s="4">
        <v>2.21</v>
      </c>
      <c r="M752" s="4">
        <v>1.16</v>
      </c>
      <c r="N752" s="4">
        <v>0.5248868778280543</v>
      </c>
      <c r="O752" s="4">
        <v>47.0</v>
      </c>
      <c r="P752" s="4">
        <v>0.006803348678863008</v>
      </c>
      <c r="Q752" s="4">
        <v>0.476711080578842</v>
      </c>
      <c r="R752" s="4" t="s">
        <v>30</v>
      </c>
      <c r="S752" s="4" t="s">
        <v>52</v>
      </c>
      <c r="T752" s="4">
        <v>1797.818291</v>
      </c>
      <c r="U752" s="6">
        <v>44506.0</v>
      </c>
    </row>
    <row r="753" ht="15.75" customHeight="1">
      <c r="A753" s="1" t="s">
        <v>1542</v>
      </c>
      <c r="B753" s="7" t="s">
        <v>1543</v>
      </c>
      <c r="C753" s="4">
        <v>29.22</v>
      </c>
      <c r="D753" s="4">
        <v>11.0</v>
      </c>
      <c r="E753" s="4">
        <v>2.656363636363636</v>
      </c>
      <c r="F753" s="4">
        <v>0.0568104038329911</v>
      </c>
      <c r="G753" s="4">
        <v>-0.1774875228782948</v>
      </c>
      <c r="H753" s="4">
        <v>0.02</v>
      </c>
      <c r="I753" s="4">
        <v>-0.09702044379660835</v>
      </c>
      <c r="J753" s="4" t="s">
        <v>59</v>
      </c>
      <c r="K753" s="4" t="s">
        <v>23</v>
      </c>
      <c r="L753" s="4">
        <v>1.12</v>
      </c>
      <c r="M753" s="4">
        <v>1.66</v>
      </c>
      <c r="N753" s="4">
        <v>1.482142857142857</v>
      </c>
      <c r="O753" s="4">
        <v>20.0</v>
      </c>
      <c r="P753" s="4">
        <v>-0.1402002729120276</v>
      </c>
      <c r="Q753" s="4">
        <v>0.060864608357362</v>
      </c>
      <c r="R753" s="4" t="s">
        <v>30</v>
      </c>
      <c r="S753" s="4" t="s">
        <v>52</v>
      </c>
      <c r="T753" s="4">
        <v>22056.902945</v>
      </c>
      <c r="U753" s="6">
        <v>44506.0</v>
      </c>
    </row>
    <row r="754" ht="15.75" customHeight="1">
      <c r="A754" s="1" t="s">
        <v>1544</v>
      </c>
      <c r="B754" s="7" t="s">
        <v>1545</v>
      </c>
      <c r="C754" s="4">
        <v>20.26</v>
      </c>
      <c r="D754" s="4">
        <v>5.55</v>
      </c>
      <c r="E754" s="4">
        <v>3.650450450450451</v>
      </c>
      <c r="F754" s="4">
        <v>0.01579466929911155</v>
      </c>
      <c r="G754" s="4">
        <v>-0.2281539100727108</v>
      </c>
      <c r="H754" s="4">
        <v>0.1</v>
      </c>
      <c r="I754" s="4">
        <v>-0.1225417235411104</v>
      </c>
      <c r="J754" s="4" t="s">
        <v>59</v>
      </c>
      <c r="K754" s="4" t="s">
        <v>59</v>
      </c>
      <c r="L754" s="4">
        <v>0.37</v>
      </c>
      <c r="M754" s="4">
        <v>0.32</v>
      </c>
      <c r="N754" s="4">
        <v>0.8648648648648649</v>
      </c>
      <c r="O754" s="4">
        <v>0.0</v>
      </c>
      <c r="P754" s="4">
        <v>0.0</v>
      </c>
      <c r="Q754" s="4">
        <v>0.628512635843354</v>
      </c>
      <c r="R754" s="4" t="s">
        <v>30</v>
      </c>
      <c r="S754" s="4" t="s">
        <v>79</v>
      </c>
      <c r="T754" s="4">
        <v>2694.766027</v>
      </c>
      <c r="U754" s="6">
        <v>44507.0</v>
      </c>
    </row>
    <row r="755" ht="15.75" customHeight="1">
      <c r="A755" s="1" t="s">
        <v>1546</v>
      </c>
      <c r="B755" s="7" t="s">
        <v>1547</v>
      </c>
      <c r="C755" s="4">
        <v>7.68</v>
      </c>
      <c r="D755" s="4">
        <v>5.95</v>
      </c>
      <c r="E755" s="4">
        <v>1.290756302521008</v>
      </c>
      <c r="F755" s="4">
        <v>0.01041666666666667</v>
      </c>
      <c r="G755" s="4">
        <v>-0.04976472344678418</v>
      </c>
      <c r="H755" s="4">
        <v>-0.1</v>
      </c>
      <c r="I755" s="4">
        <v>-0.1261458598997501</v>
      </c>
      <c r="J755" s="4" t="s">
        <v>59</v>
      </c>
      <c r="K755" s="4" t="s">
        <v>59</v>
      </c>
      <c r="L755" s="4">
        <v>-2.0</v>
      </c>
      <c r="M755" s="4">
        <v>0.08</v>
      </c>
      <c r="N755" s="4">
        <v>9.99</v>
      </c>
      <c r="O755" s="4">
        <v>0.0</v>
      </c>
      <c r="P755" s="4">
        <v>0.0</v>
      </c>
      <c r="Q755" s="4">
        <v>0.461794019933554</v>
      </c>
      <c r="R755" s="4" t="s">
        <v>30</v>
      </c>
      <c r="S755" s="4" t="s">
        <v>26</v>
      </c>
      <c r="T755" s="4">
        <v>1609.039226</v>
      </c>
      <c r="U755" s="6">
        <v>44516.0</v>
      </c>
    </row>
    <row r="756" ht="15.75" customHeight="1">
      <c r="A756" s="1" t="s">
        <v>1548</v>
      </c>
      <c r="B756" s="7" t="s">
        <v>1549</v>
      </c>
      <c r="C756" s="4">
        <v>9.91</v>
      </c>
      <c r="D756" s="4">
        <v>2.45</v>
      </c>
      <c r="E756" s="4">
        <v>4.044897959183674</v>
      </c>
      <c r="F756" s="4">
        <v>0.01210898082744702</v>
      </c>
      <c r="G756" s="4">
        <v>-0.2438316668995819</v>
      </c>
      <c r="H756" s="4">
        <v>0.1</v>
      </c>
      <c r="I756" s="4">
        <v>-0.141067337148467</v>
      </c>
      <c r="J756" s="4" t="s">
        <v>23</v>
      </c>
      <c r="K756" s="4" t="s">
        <v>24</v>
      </c>
      <c r="L756" s="4">
        <v>2.23</v>
      </c>
      <c r="M756" s="4">
        <v>0.12</v>
      </c>
      <c r="N756" s="4">
        <v>0.05381165919282511</v>
      </c>
      <c r="O756" s="4">
        <v>3.0</v>
      </c>
      <c r="P756" s="4">
        <v>0.04563955259127317</v>
      </c>
      <c r="Q756" s="4">
        <v>2.31034004644875</v>
      </c>
      <c r="R756" s="4" t="s">
        <v>30</v>
      </c>
      <c r="S756" s="4" t="s">
        <v>26</v>
      </c>
      <c r="T756" s="4">
        <v>2433.107458</v>
      </c>
      <c r="U756" s="6">
        <v>44528.0</v>
      </c>
    </row>
    <row r="757" ht="15.75" customHeight="1">
      <c r="A757" s="1" t="s">
        <v>1550</v>
      </c>
      <c r="B757" s="7" t="s">
        <v>1551</v>
      </c>
      <c r="C757" s="4">
        <v>42.21</v>
      </c>
      <c r="D757" s="4">
        <v>12.0</v>
      </c>
      <c r="E757" s="4">
        <v>3.5175</v>
      </c>
      <c r="F757" s="4">
        <v>2.369106846718787E-4</v>
      </c>
      <c r="G757" s="4">
        <v>-0.2224055024067266</v>
      </c>
      <c r="H757" s="4">
        <v>0.06</v>
      </c>
      <c r="I757" s="4">
        <v>-0.1721636109140234</v>
      </c>
      <c r="J757" s="4" t="s">
        <v>59</v>
      </c>
      <c r="K757" s="4" t="s">
        <v>59</v>
      </c>
      <c r="L757" s="4">
        <v>-1.0</v>
      </c>
      <c r="M757" s="4">
        <v>0.01</v>
      </c>
      <c r="N757" s="4">
        <v>9.99</v>
      </c>
      <c r="O757" s="4">
        <v>0.0</v>
      </c>
      <c r="P757" s="4">
        <v>0.7411011265922482</v>
      </c>
      <c r="Q757" s="4">
        <v>0.30796206030887</v>
      </c>
      <c r="R757" s="4" t="s">
        <v>30</v>
      </c>
      <c r="S757" s="4" t="s">
        <v>37</v>
      </c>
      <c r="T757" s="4">
        <v>18838.116893</v>
      </c>
      <c r="U757" s="6">
        <v>44518.0</v>
      </c>
    </row>
    <row r="758" ht="15.75" customHeight="1">
      <c r="B758" s="8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ht="15.75" customHeight="1">
      <c r="B759" s="8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ht="15.75" customHeight="1">
      <c r="B760" s="8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ht="15.75" customHeight="1">
      <c r="B761" s="8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ht="15.75" customHeight="1">
      <c r="B762" s="8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ht="15.75" customHeight="1">
      <c r="B763" s="8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ht="15.75" customHeight="1">
      <c r="B764" s="8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ht="15.75" customHeight="1">
      <c r="B765" s="8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ht="15.75" customHeight="1">
      <c r="B766" s="8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ht="15.75" customHeight="1">
      <c r="B767" s="8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ht="15.75" customHeight="1">
      <c r="B768" s="8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ht="15.75" customHeight="1">
      <c r="B769" s="8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ht="15.75" customHeight="1">
      <c r="B770" s="8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ht="15.75" customHeight="1">
      <c r="B771" s="8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ht="15.75" customHeight="1">
      <c r="B772" s="8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ht="15.75" customHeight="1">
      <c r="B773" s="8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ht="15.75" customHeight="1">
      <c r="B774" s="8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ht="15.75" customHeight="1">
      <c r="B775" s="8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ht="15.75" customHeight="1">
      <c r="B776" s="8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ht="15.75" customHeight="1">
      <c r="B777" s="8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ht="15.75" customHeight="1">
      <c r="B778" s="8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ht="15.75" customHeight="1">
      <c r="B779" s="8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ht="15.75" customHeight="1">
      <c r="B780" s="8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ht="15.75" customHeight="1">
      <c r="B781" s="8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ht="15.75" customHeight="1">
      <c r="B782" s="8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ht="15.75" customHeight="1">
      <c r="B783" s="8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ht="15.75" customHeight="1">
      <c r="B784" s="8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ht="15.75" customHeight="1">
      <c r="B785" s="8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ht="15.75" customHeight="1">
      <c r="B786" s="8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ht="15.75" customHeight="1">
      <c r="B787" s="8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ht="15.75" customHeight="1">
      <c r="B788" s="8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ht="15.75" customHeight="1">
      <c r="B789" s="8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ht="15.75" customHeight="1">
      <c r="B790" s="8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ht="15.75" customHeight="1">
      <c r="B791" s="8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ht="15.75" customHeight="1">
      <c r="B792" s="8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ht="15.75" customHeight="1">
      <c r="B793" s="8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ht="15.75" customHeight="1">
      <c r="B794" s="8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ht="15.75" customHeight="1">
      <c r="B795" s="8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ht="15.75" customHeight="1">
      <c r="B796" s="8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ht="15.75" customHeight="1">
      <c r="B797" s="8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ht="15.75" customHeight="1">
      <c r="B798" s="8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ht="15.75" customHeight="1">
      <c r="B799" s="8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ht="15.75" customHeight="1">
      <c r="B800" s="8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ht="15.75" customHeight="1">
      <c r="B801" s="8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ht="15.75" customHeight="1">
      <c r="B802" s="8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ht="15.75" customHeight="1">
      <c r="B803" s="8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ht="15.75" customHeight="1">
      <c r="B804" s="8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ht="15.75" customHeight="1">
      <c r="B805" s="8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ht="15.75" customHeight="1">
      <c r="B806" s="8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ht="15.75" customHeight="1">
      <c r="B807" s="8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ht="15.75" customHeight="1">
      <c r="B808" s="8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ht="15.75" customHeight="1">
      <c r="B809" s="8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ht="15.75" customHeight="1">
      <c r="B810" s="8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ht="15.75" customHeight="1">
      <c r="B811" s="8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ht="15.75" customHeight="1">
      <c r="B812" s="8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ht="15.75" customHeight="1">
      <c r="B813" s="8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ht="15.75" customHeight="1">
      <c r="B814" s="8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ht="15.75" customHeight="1">
      <c r="B815" s="8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ht="15.75" customHeight="1">
      <c r="B816" s="8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ht="15.75" customHeight="1">
      <c r="B817" s="8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ht="15.75" customHeight="1">
      <c r="B818" s="8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ht="15.75" customHeight="1">
      <c r="B819" s="8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ht="15.75" customHeight="1">
      <c r="B820" s="8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ht="15.75" customHeight="1">
      <c r="B821" s="8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ht="15.75" customHeight="1">
      <c r="B822" s="8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ht="15.75" customHeight="1">
      <c r="B823" s="8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ht="15.75" customHeight="1">
      <c r="B824" s="8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ht="15.75" customHeight="1">
      <c r="B825" s="8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ht="15.75" customHeight="1">
      <c r="B826" s="8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ht="15.75" customHeight="1">
      <c r="B827" s="8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ht="15.75" customHeight="1">
      <c r="B828" s="8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ht="15.75" customHeight="1">
      <c r="B829" s="8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ht="15.75" customHeight="1">
      <c r="B830" s="8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ht="15.75" customHeight="1">
      <c r="B831" s="8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ht="15.75" customHeight="1">
      <c r="B832" s="8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ht="15.75" customHeight="1">
      <c r="B833" s="8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ht="15.75" customHeight="1">
      <c r="B834" s="8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ht="15.75" customHeight="1">
      <c r="B835" s="8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ht="15.75" customHeight="1">
      <c r="B836" s="8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ht="15.75" customHeight="1">
      <c r="B837" s="8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ht="15.75" customHeight="1">
      <c r="B838" s="8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ht="15.75" customHeight="1">
      <c r="B839" s="8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ht="15.75" customHeight="1">
      <c r="B840" s="8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ht="15.75" customHeight="1">
      <c r="B841" s="8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ht="15.75" customHeight="1">
      <c r="B842" s="8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ht="15.75" customHeight="1">
      <c r="B843" s="8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ht="15.75" customHeight="1">
      <c r="B844" s="8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ht="15.75" customHeight="1">
      <c r="B845" s="8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ht="15.75" customHeight="1">
      <c r="B846" s="8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ht="15.75" customHeight="1">
      <c r="B847" s="8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ht="15.75" customHeight="1">
      <c r="B848" s="8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ht="15.75" customHeight="1">
      <c r="B849" s="8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ht="15.75" customHeight="1">
      <c r="B850" s="8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ht="15.75" customHeight="1">
      <c r="B851" s="8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ht="15.75" customHeight="1">
      <c r="B852" s="8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ht="15.75" customHeight="1">
      <c r="B853" s="8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ht="15.75" customHeight="1">
      <c r="B854" s="8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ht="15.75" customHeight="1">
      <c r="B855" s="8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ht="15.75" customHeight="1">
      <c r="B856" s="8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ht="15.75" customHeight="1">
      <c r="B857" s="8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ht="15.75" customHeight="1">
      <c r="B858" s="8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ht="15.75" customHeight="1">
      <c r="B859" s="8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ht="15.75" customHeight="1">
      <c r="B860" s="8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ht="15.75" customHeight="1">
      <c r="B861" s="8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ht="15.75" customHeight="1">
      <c r="B862" s="8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ht="15.75" customHeight="1">
      <c r="B863" s="8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ht="15.75" customHeight="1">
      <c r="B864" s="8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ht="15.75" customHeight="1">
      <c r="B865" s="8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ht="15.75" customHeight="1">
      <c r="B866" s="8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ht="15.75" customHeight="1">
      <c r="B867" s="8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ht="15.75" customHeight="1">
      <c r="B868" s="8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ht="15.75" customHeight="1">
      <c r="B869" s="8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ht="15.75" customHeight="1">
      <c r="B870" s="8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ht="15.75" customHeight="1">
      <c r="B871" s="8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ht="15.75" customHeight="1">
      <c r="B872" s="8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ht="15.75" customHeight="1">
      <c r="B873" s="8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ht="15.75" customHeight="1">
      <c r="B874" s="8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ht="15.75" customHeight="1">
      <c r="B875" s="8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ht="15.75" customHeight="1">
      <c r="B876" s="8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ht="15.75" customHeight="1">
      <c r="B877" s="8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ht="15.75" customHeight="1">
      <c r="B878" s="8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ht="15.75" customHeight="1">
      <c r="B879" s="8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ht="15.75" customHeight="1">
      <c r="B880" s="8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ht="15.75" customHeight="1">
      <c r="B881" s="8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ht="15.75" customHeight="1">
      <c r="B882" s="8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ht="15.75" customHeight="1">
      <c r="B883" s="8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ht="15.75" customHeight="1">
      <c r="B884" s="8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ht="15.75" customHeight="1">
      <c r="B885" s="8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ht="15.75" customHeight="1">
      <c r="B886" s="8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ht="15.75" customHeight="1">
      <c r="B887" s="8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ht="15.75" customHeight="1">
      <c r="B888" s="8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ht="15.75" customHeight="1">
      <c r="B889" s="8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ht="15.75" customHeight="1">
      <c r="B890" s="8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ht="15.75" customHeight="1">
      <c r="B891" s="8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ht="15.75" customHeight="1">
      <c r="B892" s="8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ht="15.75" customHeight="1">
      <c r="B893" s="8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ht="15.75" customHeight="1">
      <c r="B894" s="8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ht="15.75" customHeight="1">
      <c r="B895" s="8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ht="15.75" customHeight="1">
      <c r="B896" s="8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ht="15.75" customHeight="1">
      <c r="B897" s="8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ht="15.75" customHeight="1">
      <c r="B898" s="8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ht="15.75" customHeight="1">
      <c r="B899" s="8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ht="15.75" customHeight="1">
      <c r="B900" s="8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ht="15.75" customHeight="1">
      <c r="B901" s="8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ht="15.75" customHeight="1">
      <c r="B902" s="8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ht="15.75" customHeight="1">
      <c r="B903" s="8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ht="15.75" customHeight="1">
      <c r="B904" s="8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ht="15.75" customHeight="1">
      <c r="B905" s="8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ht="15.75" customHeight="1">
      <c r="B906" s="8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ht="15.75" customHeight="1">
      <c r="B907" s="8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ht="15.75" customHeight="1">
      <c r="B908" s="8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ht="15.75" customHeight="1">
      <c r="B909" s="8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ht="15.75" customHeight="1">
      <c r="B910" s="8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ht="15.75" customHeight="1">
      <c r="B911" s="8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ht="15.75" customHeight="1">
      <c r="B912" s="8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ht="15.75" customHeight="1">
      <c r="B913" s="8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ht="15.75" customHeight="1">
      <c r="B914" s="8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ht="15.75" customHeight="1">
      <c r="B915" s="8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ht="15.75" customHeight="1">
      <c r="B916" s="8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ht="15.75" customHeight="1">
      <c r="B917" s="8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ht="15.75" customHeight="1">
      <c r="B918" s="8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ht="15.75" customHeight="1">
      <c r="B919" s="8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ht="15.75" customHeight="1">
      <c r="B920" s="8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ht="15.75" customHeight="1">
      <c r="B921" s="8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ht="15.75" customHeight="1">
      <c r="B922" s="8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ht="15.75" customHeight="1">
      <c r="B923" s="8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ht="15.75" customHeight="1">
      <c r="B924" s="8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ht="15.75" customHeight="1">
      <c r="B925" s="8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ht="15.75" customHeight="1">
      <c r="B926" s="8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ht="15.75" customHeight="1">
      <c r="B927" s="8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ht="15.75" customHeight="1">
      <c r="B928" s="8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ht="15.75" customHeight="1">
      <c r="B929" s="8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ht="15.75" customHeight="1">
      <c r="B930" s="8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ht="15.75" customHeight="1">
      <c r="B931" s="8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ht="15.75" customHeight="1">
      <c r="B932" s="8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ht="15.75" customHeight="1">
      <c r="B933" s="8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ht="15.75" customHeight="1">
      <c r="B934" s="8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ht="15.75" customHeight="1">
      <c r="B935" s="8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ht="15.75" customHeight="1">
      <c r="B936" s="8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ht="15.75" customHeight="1">
      <c r="B937" s="8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ht="15.75" customHeight="1">
      <c r="B938" s="8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ht="15.75" customHeight="1">
      <c r="B939" s="8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ht="15.75" customHeight="1">
      <c r="B940" s="8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ht="15.75" customHeight="1">
      <c r="B941" s="8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ht="15.75" customHeight="1">
      <c r="B942" s="8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ht="15.75" customHeight="1">
      <c r="B943" s="8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ht="15.75" customHeight="1">
      <c r="B944" s="8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ht="15.75" customHeight="1">
      <c r="B945" s="8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ht="15.75" customHeight="1">
      <c r="B946" s="8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ht="15.75" customHeight="1">
      <c r="B947" s="8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ht="15.75" customHeight="1">
      <c r="B948" s="8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ht="15.75" customHeight="1">
      <c r="B949" s="8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ht="15.75" customHeight="1">
      <c r="B950" s="8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ht="15.75" customHeight="1">
      <c r="B951" s="8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ht="15.75" customHeight="1">
      <c r="B952" s="8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ht="15.75" customHeight="1">
      <c r="B953" s="8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ht="15.75" customHeight="1">
      <c r="B954" s="8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ht="15.75" customHeight="1">
      <c r="B955" s="8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ht="15.75" customHeight="1">
      <c r="B956" s="8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ht="15.75" customHeight="1">
      <c r="B957" s="8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ht="15.75" customHeight="1">
      <c r="B958" s="8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ht="15.75" customHeight="1">
      <c r="B959" s="8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ht="15.75" customHeight="1">
      <c r="B960" s="8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ht="15.75" customHeight="1">
      <c r="B961" s="8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ht="15.75" customHeight="1">
      <c r="B962" s="8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ht="15.75" customHeight="1">
      <c r="B963" s="8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ht="15.75" customHeight="1">
      <c r="B964" s="8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ht="15.75" customHeight="1">
      <c r="B965" s="8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ht="15.75" customHeight="1">
      <c r="B966" s="8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ht="15.75" customHeight="1">
      <c r="B967" s="8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ht="15.75" customHeight="1">
      <c r="B968" s="8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ht="15.75" customHeight="1">
      <c r="B969" s="8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ht="15.75" customHeight="1">
      <c r="B970" s="8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ht="15.75" customHeight="1">
      <c r="B971" s="8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ht="15.75" customHeight="1">
      <c r="B972" s="8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ht="15.75" customHeight="1">
      <c r="B973" s="8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ht="15.75" customHeight="1">
      <c r="B974" s="8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ht="15.75" customHeight="1">
      <c r="B975" s="8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ht="15.75" customHeight="1">
      <c r="B976" s="8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ht="15.75" customHeight="1">
      <c r="B977" s="8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ht="15.75" customHeight="1">
      <c r="B978" s="8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ht="15.75" customHeight="1">
      <c r="B979" s="8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ht="15.75" customHeight="1">
      <c r="B980" s="8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ht="15.75" customHeight="1">
      <c r="B981" s="8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ht="15.75" customHeight="1">
      <c r="B982" s="8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ht="15.75" customHeight="1">
      <c r="B983" s="8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ht="15.75" customHeight="1">
      <c r="B984" s="8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ht="15.75" customHeight="1">
      <c r="B985" s="8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ht="15.75" customHeight="1">
      <c r="B986" s="8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ht="15.75" customHeight="1">
      <c r="B987" s="8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ht="15.75" customHeight="1">
      <c r="B988" s="8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ht="15.75" customHeight="1">
      <c r="B989" s="8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ht="15.75" customHeight="1">
      <c r="B990" s="8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ht="15.75" customHeight="1">
      <c r="B991" s="8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ht="15.75" customHeight="1">
      <c r="B992" s="8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ht="15.75" customHeight="1">
      <c r="B993" s="8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ht="15.75" customHeight="1">
      <c r="B994" s="8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ht="15.75" customHeight="1">
      <c r="B995" s="8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ht="15.75" customHeight="1">
      <c r="B996" s="8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ht="15.75" customHeight="1">
      <c r="B997" s="8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ht="15.75" customHeight="1">
      <c r="B998" s="8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ht="15.75" customHeight="1">
      <c r="B999" s="8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ht="15.75" customHeight="1">
      <c r="B1000" s="8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</sheetData>
  <autoFilter ref="$A$1:$U$757">
    <sortState ref="A1:U757">
      <sortCondition descending="1" ref="I1:I757"/>
      <sortCondition descending="1" ref="H1:H757"/>
    </sortState>
  </autoFilter>
  <conditionalFormatting sqref="A1:U1">
    <cfRule type="cellIs" dxfId="0" priority="1" operator="notEqual">
      <formula>"None"</formula>
    </cfRule>
  </conditionalFormatting>
  <conditionalFormatting sqref="A2:A757">
    <cfRule type="cellIs" dxfId="1" priority="2" operator="notEqual">
      <formula>"None"</formula>
    </cfRule>
  </conditionalFormatting>
  <conditionalFormatting sqref="B2:B757">
    <cfRule type="cellIs" dxfId="2" priority="3" operator="notEqual">
      <formula>"None"</formula>
    </cfRule>
  </conditionalFormatting>
  <conditionalFormatting sqref="C2:C757">
    <cfRule type="cellIs" dxfId="3" priority="4" operator="notEqual">
      <formula>"None"</formula>
    </cfRule>
  </conditionalFormatting>
  <conditionalFormatting sqref="D2:D757">
    <cfRule type="cellIs" dxfId="3" priority="6" operator="notEqual">
      <formula>"None"</formula>
    </cfRule>
  </conditionalFormatting>
  <conditionalFormatting sqref="E2:E757">
    <cfRule type="cellIs" dxfId="4" priority="7" operator="notEqual">
      <formula>"None"</formula>
    </cfRule>
  </conditionalFormatting>
  <conditionalFormatting sqref="F2:F757">
    <cfRule type="cellIs" dxfId="4" priority="8" operator="notEqual">
      <formula>"None"</formula>
    </cfRule>
  </conditionalFormatting>
  <conditionalFormatting sqref="G2:G757">
    <cfRule type="cellIs" dxfId="4" priority="9" operator="notEqual">
      <formula>"None"</formula>
    </cfRule>
  </conditionalFormatting>
  <conditionalFormatting sqref="H2:H757">
    <cfRule type="cellIs" dxfId="4" priority="10" operator="notEqual">
      <formula>"None"</formula>
    </cfRule>
  </conditionalFormatting>
  <conditionalFormatting sqref="I2:I757">
    <cfRule type="cellIs" dxfId="4" priority="11" operator="notEqual">
      <formula>"None"</formula>
    </cfRule>
  </conditionalFormatting>
  <conditionalFormatting sqref="J2:J757">
    <cfRule type="cellIs" dxfId="1" priority="12" operator="notEqual">
      <formula>"None"</formula>
    </cfRule>
  </conditionalFormatting>
  <conditionalFormatting sqref="K2:K757">
    <cfRule type="cellIs" dxfId="1" priority="13" operator="notEqual">
      <formula>"None"</formula>
    </cfRule>
  </conditionalFormatting>
  <conditionalFormatting sqref="L2:L757">
    <cfRule type="cellIs" dxfId="3" priority="14" operator="notEqual">
      <formula>"None"</formula>
    </cfRule>
  </conditionalFormatting>
  <conditionalFormatting sqref="M2:M757">
    <cfRule type="cellIs" dxfId="3" priority="15" operator="notEqual">
      <formula>"None"</formula>
    </cfRule>
  </conditionalFormatting>
  <conditionalFormatting sqref="N2:N757">
    <cfRule type="cellIs" dxfId="4" priority="16" operator="notEqual">
      <formula>"None"</formula>
    </cfRule>
  </conditionalFormatting>
  <conditionalFormatting sqref="O2:O757">
    <cfRule type="cellIs" dxfId="5" priority="17" operator="notEqual">
      <formula>"None"</formula>
    </cfRule>
  </conditionalFormatting>
  <conditionalFormatting sqref="P2:P757">
    <cfRule type="cellIs" dxfId="4" priority="18" operator="notEqual">
      <formula>"None"</formula>
    </cfRule>
  </conditionalFormatting>
  <conditionalFormatting sqref="Q2:Q757">
    <cfRule type="cellIs" dxfId="4" priority="19" operator="notEqual">
      <formula>"None"</formula>
    </cfRule>
  </conditionalFormatting>
  <conditionalFormatting sqref="R2:R757">
    <cfRule type="cellIs" dxfId="1" priority="20" operator="notEqual">
      <formula>"None"</formula>
    </cfRule>
  </conditionalFormatting>
  <conditionalFormatting sqref="S2:S757">
    <cfRule type="cellIs" dxfId="1" priority="21" operator="notEqual">
      <formula>"None"</formula>
    </cfRule>
  </conditionalFormatting>
  <conditionalFormatting sqref="T2:T757">
    <cfRule type="cellIs" dxfId="6" priority="22" operator="notEqual">
      <formula>"None"</formula>
    </cfRule>
  </conditionalFormatting>
  <conditionalFormatting sqref="U2:U757">
    <cfRule type="cellIs" dxfId="7" priority="23" operator="notEqual">
      <formula>"None"</formula>
    </cfRule>
  </conditionalFormatting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0"/>
  <cols>
    <col customWidth="1" min="1" max="2" width="9.38"/>
    <col customWidth="1" min="3" max="3" width="22.5"/>
    <col customWidth="1" min="4" max="4" width="19.88"/>
    <col customWidth="1" min="5" max="5" width="11.13"/>
    <col customWidth="1" min="6" max="7" width="13.75"/>
    <col customWidth="1" min="8" max="8" width="19.88"/>
    <col customWidth="1" min="9" max="9" width="7.63"/>
    <col customWidth="1" min="10" max="11" width="18.13"/>
    <col customWidth="1" min="12" max="13" width="19.88"/>
    <col customWidth="1" min="14" max="14" width="13.75"/>
    <col customWidth="1" min="15" max="15" width="24.25"/>
    <col customWidth="1" min="16" max="16" width="13.75"/>
    <col customWidth="1" min="17" max="26" width="7.63"/>
  </cols>
  <sheetData>
    <row r="1">
      <c r="A1" s="1" t="s">
        <v>0</v>
      </c>
      <c r="B1" s="1" t="s">
        <v>1552</v>
      </c>
      <c r="C1" s="1" t="s">
        <v>18</v>
      </c>
      <c r="D1" s="1" t="s">
        <v>1553</v>
      </c>
      <c r="E1" s="1" t="s">
        <v>1554</v>
      </c>
      <c r="F1" s="1" t="s">
        <v>1555</v>
      </c>
      <c r="G1" s="1" t="s">
        <v>5</v>
      </c>
      <c r="H1" s="1" t="s">
        <v>1556</v>
      </c>
      <c r="I1" s="1" t="s">
        <v>1557</v>
      </c>
      <c r="J1" s="1" t="s">
        <v>9</v>
      </c>
      <c r="K1" s="1" t="s">
        <v>6</v>
      </c>
      <c r="L1" s="1" t="s">
        <v>7</v>
      </c>
      <c r="M1" s="1" t="s">
        <v>8</v>
      </c>
      <c r="N1" s="1"/>
      <c r="O1" s="1" t="s">
        <v>1558</v>
      </c>
      <c r="P1" s="1"/>
      <c r="Q1" s="1"/>
      <c r="R1" s="1"/>
      <c r="S1" s="1"/>
    </row>
    <row r="2">
      <c r="A2" s="1" t="s">
        <v>1559</v>
      </c>
      <c r="B2" s="4" t="s">
        <v>1559</v>
      </c>
      <c r="C2" s="4" t="str">
        <f>IFERROR(VLOOKUP(A2,'Detailed Dashboard'!$A:$AC,19,FALSE),"-")</f>
        <v>-</v>
      </c>
      <c r="D2" s="4" t="str">
        <f t="shared" ref="D2:D301" si="1">IFERROR(F2/SUM($F$2:$F$51),"-")</f>
        <v>-</v>
      </c>
      <c r="E2" s="4" t="str">
        <f>IFERROR(VLOOKUP(A2,'Detailed Dashboard'!$A:$AC,3,FALSE),"-")</f>
        <v>-</v>
      </c>
      <c r="F2" s="4" t="str">
        <f t="shared" ref="F2:F301" si="2">IFERROR(E2*B2,"-")</f>
        <v>-</v>
      </c>
      <c r="G2" s="4" t="str">
        <f>IFERROR(VLOOKUP(A2,'Detailed Dashboard'!$A:$AC,6,FALSE),"-")</f>
        <v>-</v>
      </c>
      <c r="H2" s="4" t="str">
        <f t="shared" ref="H2:H301" si="3">IFERROR(E2*B2*G2,"-")</f>
        <v>-</v>
      </c>
      <c r="I2" s="4" t="str">
        <f>IFERROR(IF(VLOOKUP(A2,'Payment Dates'!$A:$B,2,FALSE)="monthly",4, MOD(MONTH(VLOOKUP(A2,'Payment Dates'!$A:$B,2,FALSE)),3)), "-")</f>
        <v>-</v>
      </c>
      <c r="J2" s="4" t="str">
        <f>IFERROR(VLOOKUP(A2,'Detailed Dashboard'!$A:$AC,10,FALSE),"-")</f>
        <v>-</v>
      </c>
      <c r="K2" s="4" t="str">
        <f>IFERROR(VLOOKUP(A2,'Detailed Dashboard'!$A:$AC,7,FALSE),"-")</f>
        <v>-</v>
      </c>
      <c r="L2" s="4" t="str">
        <f>IFERROR(VLOOKUP(A2,'Detailed Dashboard'!$A:$AC,8,FALSE),"-")</f>
        <v>-</v>
      </c>
      <c r="M2" s="4" t="str">
        <f>IFERROR(VLOOKUP(A2,'Detailed Dashboard'!$A:$AC,9,FALSE),"-")</f>
        <v>-</v>
      </c>
      <c r="N2" s="4" t="s">
        <v>1559</v>
      </c>
      <c r="O2" s="4" t="s">
        <v>1560</v>
      </c>
      <c r="P2" s="4">
        <f>SUMIF($I$2:$I$300,"=1",$H$2:$H$300)/4 + SUMIF($I$2:$I$300,"=4",$H$2:$H$300)/12</f>
        <v>0</v>
      </c>
      <c r="Q2" s="4" t="s">
        <v>1559</v>
      </c>
      <c r="R2" s="4" t="s">
        <v>1559</v>
      </c>
      <c r="S2" s="4" t="s">
        <v>1559</v>
      </c>
    </row>
    <row r="3">
      <c r="A3" s="1" t="s">
        <v>1559</v>
      </c>
      <c r="B3" s="4" t="s">
        <v>1559</v>
      </c>
      <c r="C3" s="4" t="str">
        <f>IFERROR(VLOOKUP(A3,'Detailed Dashboard'!$A:$AC,19,FALSE),"-")</f>
        <v>-</v>
      </c>
      <c r="D3" s="4" t="str">
        <f t="shared" si="1"/>
        <v>-</v>
      </c>
      <c r="E3" s="4" t="str">
        <f>IFERROR(VLOOKUP(A3,'Detailed Dashboard'!$A:$AC,3,FALSE),"-")</f>
        <v>-</v>
      </c>
      <c r="F3" s="4" t="str">
        <f t="shared" si="2"/>
        <v>-</v>
      </c>
      <c r="G3" s="4" t="str">
        <f>IFERROR(VLOOKUP(A3,'Detailed Dashboard'!$A:$AC,6,FALSE),"-")</f>
        <v>-</v>
      </c>
      <c r="H3" s="4" t="str">
        <f t="shared" si="3"/>
        <v>-</v>
      </c>
      <c r="I3" s="4" t="str">
        <f>IFERROR(IF(VLOOKUP(A3,'Payment Dates'!$A:$B,2,FALSE)="monthly",4, MOD(MONTH(VLOOKUP(A3,'Payment Dates'!$A:$B,2,FALSE)),3)), "-")</f>
        <v>-</v>
      </c>
      <c r="J3" s="4" t="str">
        <f>IFERROR(VLOOKUP(A3,'Detailed Dashboard'!$A:$AC,10,FALSE),"-")</f>
        <v>-</v>
      </c>
      <c r="K3" s="4" t="str">
        <f>IFERROR(VLOOKUP(A3,'Detailed Dashboard'!$A:$AC,7,FALSE),"-")</f>
        <v>-</v>
      </c>
      <c r="L3" s="4" t="str">
        <f>IFERROR(VLOOKUP(A3,'Detailed Dashboard'!$A:$AC,8,FALSE),"-")</f>
        <v>-</v>
      </c>
      <c r="M3" s="4" t="str">
        <f>IFERROR(VLOOKUP(A3,'Detailed Dashboard'!$A:$AC,9,FALSE),"-")</f>
        <v>-</v>
      </c>
      <c r="N3" s="4" t="s">
        <v>1559</v>
      </c>
      <c r="O3" s="4" t="s">
        <v>1561</v>
      </c>
      <c r="P3" s="4">
        <f>SUMIF($I$2:$I$300,"=2",$H$2:$H$300)/4 + SUMIF($I$2:$I$300,"=4",$H$2:$H$300)/12</f>
        <v>0</v>
      </c>
      <c r="Q3" s="4" t="s">
        <v>1559</v>
      </c>
      <c r="R3" s="4" t="s">
        <v>1559</v>
      </c>
      <c r="S3" s="4" t="s">
        <v>1559</v>
      </c>
    </row>
    <row r="4">
      <c r="A4" s="1" t="s">
        <v>1559</v>
      </c>
      <c r="B4" s="4" t="s">
        <v>1559</v>
      </c>
      <c r="C4" s="4" t="str">
        <f>IFERROR(VLOOKUP(A4,'Detailed Dashboard'!$A:$AC,19,FALSE),"-")</f>
        <v>-</v>
      </c>
      <c r="D4" s="4" t="str">
        <f t="shared" si="1"/>
        <v>-</v>
      </c>
      <c r="E4" s="4" t="str">
        <f>IFERROR(VLOOKUP(A4,'Detailed Dashboard'!$A:$AC,3,FALSE),"-")</f>
        <v>-</v>
      </c>
      <c r="F4" s="4" t="str">
        <f t="shared" si="2"/>
        <v>-</v>
      </c>
      <c r="G4" s="4" t="str">
        <f>IFERROR(VLOOKUP(A4,'Detailed Dashboard'!$A:$AC,6,FALSE),"-")</f>
        <v>-</v>
      </c>
      <c r="H4" s="4" t="str">
        <f t="shared" si="3"/>
        <v>-</v>
      </c>
      <c r="I4" s="4" t="str">
        <f>IFERROR(IF(VLOOKUP(A4,'Payment Dates'!$A:$B,2,FALSE)="monthly",4, MOD(MONTH(VLOOKUP(A4,'Payment Dates'!$A:$B,2,FALSE)),3)), "-")</f>
        <v>-</v>
      </c>
      <c r="J4" s="4" t="str">
        <f>IFERROR(VLOOKUP(A4,'Detailed Dashboard'!$A:$AC,10,FALSE),"-")</f>
        <v>-</v>
      </c>
      <c r="K4" s="4" t="str">
        <f>IFERROR(VLOOKUP(A4,'Detailed Dashboard'!$A:$AC,7,FALSE),"-")</f>
        <v>-</v>
      </c>
      <c r="L4" s="4" t="str">
        <f>IFERROR(VLOOKUP(A4,'Detailed Dashboard'!$A:$AC,8,FALSE),"-")</f>
        <v>-</v>
      </c>
      <c r="M4" s="4" t="str">
        <f>IFERROR(VLOOKUP(A4,'Detailed Dashboard'!$A:$AC,9,FALSE),"-")</f>
        <v>-</v>
      </c>
      <c r="N4" s="4" t="s">
        <v>1559</v>
      </c>
      <c r="O4" s="4" t="s">
        <v>1562</v>
      </c>
      <c r="P4" s="4">
        <f>SUMIF($I$2:$I$300,"=0",$H$2:$H$300)/4 + SUMIF($I$2:$I$300,"=4",$H$2:$H$300)/12</f>
        <v>0</v>
      </c>
      <c r="Q4" s="4" t="s">
        <v>1559</v>
      </c>
      <c r="R4" s="4" t="s">
        <v>1559</v>
      </c>
      <c r="S4" s="4" t="s">
        <v>1559</v>
      </c>
    </row>
    <row r="5">
      <c r="A5" s="1" t="s">
        <v>1559</v>
      </c>
      <c r="B5" s="4" t="s">
        <v>1559</v>
      </c>
      <c r="C5" s="4" t="str">
        <f>IFERROR(VLOOKUP(A5,'Detailed Dashboard'!$A:$AC,19,FALSE),"-")</f>
        <v>-</v>
      </c>
      <c r="D5" s="4" t="str">
        <f t="shared" si="1"/>
        <v>-</v>
      </c>
      <c r="E5" s="4" t="str">
        <f>IFERROR(VLOOKUP(A5,'Detailed Dashboard'!$A:$AC,3,FALSE),"-")</f>
        <v>-</v>
      </c>
      <c r="F5" s="4" t="str">
        <f t="shared" si="2"/>
        <v>-</v>
      </c>
      <c r="G5" s="4" t="str">
        <f>IFERROR(VLOOKUP(A5,'Detailed Dashboard'!$A:$AC,6,FALSE),"-")</f>
        <v>-</v>
      </c>
      <c r="H5" s="4" t="str">
        <f t="shared" si="3"/>
        <v>-</v>
      </c>
      <c r="I5" s="4" t="str">
        <f>IFERROR(IF(VLOOKUP(A5,'Payment Dates'!$A:$B,2,FALSE)="monthly",4, MOD(MONTH(VLOOKUP(A5,'Payment Dates'!$A:$B,2,FALSE)),3)), "-")</f>
        <v>-</v>
      </c>
      <c r="J5" s="4" t="str">
        <f>IFERROR(VLOOKUP(A5,'Detailed Dashboard'!$A:$AC,10,FALSE),"-")</f>
        <v>-</v>
      </c>
      <c r="K5" s="4" t="str">
        <f>IFERROR(VLOOKUP(A5,'Detailed Dashboard'!$A:$AC,7,FALSE),"-")</f>
        <v>-</v>
      </c>
      <c r="L5" s="4" t="str">
        <f>IFERROR(VLOOKUP(A5,'Detailed Dashboard'!$A:$AC,8,FALSE),"-")</f>
        <v>-</v>
      </c>
      <c r="M5" s="4" t="str">
        <f>IFERROR(VLOOKUP(A5,'Detailed Dashboard'!$A:$AC,9,FALSE),"-")</f>
        <v>-</v>
      </c>
      <c r="N5" s="4" t="s">
        <v>1559</v>
      </c>
      <c r="O5" s="4" t="s">
        <v>1563</v>
      </c>
      <c r="P5" s="4">
        <f>SUMIF($I$2:$I$300,"=1",$H$2:$H$300)/4 + SUMIF($I$2:$I$300,"=4",$H$2:$H$300)/12</f>
        <v>0</v>
      </c>
      <c r="Q5" s="4" t="s">
        <v>1559</v>
      </c>
      <c r="R5" s="4" t="s">
        <v>1559</v>
      </c>
      <c r="S5" s="4" t="s">
        <v>1559</v>
      </c>
    </row>
    <row r="6">
      <c r="A6" s="1" t="s">
        <v>1559</v>
      </c>
      <c r="B6" s="4" t="s">
        <v>1559</v>
      </c>
      <c r="C6" s="4" t="str">
        <f>IFERROR(VLOOKUP(A6,'Detailed Dashboard'!$A:$AC,19,FALSE),"-")</f>
        <v>-</v>
      </c>
      <c r="D6" s="4" t="str">
        <f t="shared" si="1"/>
        <v>-</v>
      </c>
      <c r="E6" s="4" t="str">
        <f>IFERROR(VLOOKUP(A6,'Detailed Dashboard'!$A:$AC,3,FALSE),"-")</f>
        <v>-</v>
      </c>
      <c r="F6" s="4" t="str">
        <f t="shared" si="2"/>
        <v>-</v>
      </c>
      <c r="G6" s="4" t="str">
        <f>IFERROR(VLOOKUP(A6,'Detailed Dashboard'!$A:$AC,6,FALSE),"-")</f>
        <v>-</v>
      </c>
      <c r="H6" s="4" t="str">
        <f t="shared" si="3"/>
        <v>-</v>
      </c>
      <c r="I6" s="4" t="str">
        <f>IFERROR(IF(VLOOKUP(A6,'Payment Dates'!$A:$B,2,FALSE)="monthly",4, MOD(MONTH(VLOOKUP(A6,'Payment Dates'!$A:$B,2,FALSE)),3)), "-")</f>
        <v>-</v>
      </c>
      <c r="J6" s="4" t="str">
        <f>IFERROR(VLOOKUP(A6,'Detailed Dashboard'!$A:$AC,10,FALSE),"-")</f>
        <v>-</v>
      </c>
      <c r="K6" s="4" t="str">
        <f>IFERROR(VLOOKUP(A6,'Detailed Dashboard'!$A:$AC,7,FALSE),"-")</f>
        <v>-</v>
      </c>
      <c r="L6" s="4" t="str">
        <f>IFERROR(VLOOKUP(A6,'Detailed Dashboard'!$A:$AC,8,FALSE),"-")</f>
        <v>-</v>
      </c>
      <c r="M6" s="4" t="str">
        <f>IFERROR(VLOOKUP(A6,'Detailed Dashboard'!$A:$AC,9,FALSE),"-")</f>
        <v>-</v>
      </c>
      <c r="N6" s="4" t="s">
        <v>1559</v>
      </c>
      <c r="O6" s="4" t="s">
        <v>1564</v>
      </c>
      <c r="P6" s="4">
        <f>SUMIF($I$2:$I$300,"=2",$H$2:$H$300)/4 + SUMIF($I$2:$I$300,"=4",$H$2:$H$300)/12</f>
        <v>0</v>
      </c>
      <c r="Q6" s="4" t="s">
        <v>1559</v>
      </c>
      <c r="R6" s="4" t="s">
        <v>1559</v>
      </c>
      <c r="S6" s="4" t="s">
        <v>1559</v>
      </c>
    </row>
    <row r="7">
      <c r="A7" s="1" t="s">
        <v>1559</v>
      </c>
      <c r="B7" s="4" t="s">
        <v>1559</v>
      </c>
      <c r="C7" s="4" t="str">
        <f>IFERROR(VLOOKUP(A7,'Detailed Dashboard'!$A:$AC,19,FALSE),"-")</f>
        <v>-</v>
      </c>
      <c r="D7" s="4" t="str">
        <f t="shared" si="1"/>
        <v>-</v>
      </c>
      <c r="E7" s="4" t="str">
        <f>IFERROR(VLOOKUP(A7,'Detailed Dashboard'!$A:$AC,3,FALSE),"-")</f>
        <v>-</v>
      </c>
      <c r="F7" s="4" t="str">
        <f t="shared" si="2"/>
        <v>-</v>
      </c>
      <c r="G7" s="4" t="str">
        <f>IFERROR(VLOOKUP(A7,'Detailed Dashboard'!$A:$AC,6,FALSE),"-")</f>
        <v>-</v>
      </c>
      <c r="H7" s="4" t="str">
        <f t="shared" si="3"/>
        <v>-</v>
      </c>
      <c r="I7" s="4" t="str">
        <f>IFERROR(IF(VLOOKUP(A7,'Payment Dates'!$A:$B,2,FALSE)="monthly",4, MOD(MONTH(VLOOKUP(A7,'Payment Dates'!$A:$B,2,FALSE)),3)), "-")</f>
        <v>-</v>
      </c>
      <c r="J7" s="4" t="str">
        <f>IFERROR(VLOOKUP(A7,'Detailed Dashboard'!$A:$AC,10,FALSE),"-")</f>
        <v>-</v>
      </c>
      <c r="K7" s="4" t="str">
        <f>IFERROR(VLOOKUP(A7,'Detailed Dashboard'!$A:$AC,7,FALSE),"-")</f>
        <v>-</v>
      </c>
      <c r="L7" s="4" t="str">
        <f>IFERROR(VLOOKUP(A7,'Detailed Dashboard'!$A:$AC,8,FALSE),"-")</f>
        <v>-</v>
      </c>
      <c r="M7" s="4" t="str">
        <f>IFERROR(VLOOKUP(A7,'Detailed Dashboard'!$A:$AC,9,FALSE),"-")</f>
        <v>-</v>
      </c>
      <c r="N7" s="4" t="s">
        <v>1559</v>
      </c>
      <c r="O7" s="4" t="s">
        <v>1565</v>
      </c>
      <c r="P7" s="4">
        <f>SUMIF($I$2:$I$300,"=0",$H$2:$H$300)/4 + SUMIF($I$2:$I$300,"=4",$H$2:$H$300)/12</f>
        <v>0</v>
      </c>
      <c r="Q7" s="4" t="s">
        <v>1559</v>
      </c>
      <c r="R7" s="4" t="s">
        <v>1559</v>
      </c>
      <c r="S7" s="4" t="s">
        <v>1559</v>
      </c>
    </row>
    <row r="8">
      <c r="A8" s="1" t="s">
        <v>1559</v>
      </c>
      <c r="B8" s="4" t="s">
        <v>1559</v>
      </c>
      <c r="C8" s="4" t="str">
        <f>IFERROR(VLOOKUP(A8,'Detailed Dashboard'!$A:$AC,19,FALSE),"-")</f>
        <v>-</v>
      </c>
      <c r="D8" s="4" t="str">
        <f t="shared" si="1"/>
        <v>-</v>
      </c>
      <c r="E8" s="4" t="str">
        <f>IFERROR(VLOOKUP(A8,'Detailed Dashboard'!$A:$AC,3,FALSE),"-")</f>
        <v>-</v>
      </c>
      <c r="F8" s="4" t="str">
        <f t="shared" si="2"/>
        <v>-</v>
      </c>
      <c r="G8" s="4" t="str">
        <f>IFERROR(VLOOKUP(A8,'Detailed Dashboard'!$A:$AC,6,FALSE),"-")</f>
        <v>-</v>
      </c>
      <c r="H8" s="4" t="str">
        <f t="shared" si="3"/>
        <v>-</v>
      </c>
      <c r="I8" s="4" t="str">
        <f>IFERROR(IF(VLOOKUP(A8,'Payment Dates'!$A:$B,2,FALSE)="monthly",4, MOD(MONTH(VLOOKUP(A8,'Payment Dates'!$A:$B,2,FALSE)),3)), "-")</f>
        <v>-</v>
      </c>
      <c r="J8" s="4" t="str">
        <f>IFERROR(VLOOKUP(A8,'Detailed Dashboard'!$A:$AC,10,FALSE),"-")</f>
        <v>-</v>
      </c>
      <c r="K8" s="4" t="str">
        <f>IFERROR(VLOOKUP(A8,'Detailed Dashboard'!$A:$AC,7,FALSE),"-")</f>
        <v>-</v>
      </c>
      <c r="L8" s="4" t="str">
        <f>IFERROR(VLOOKUP(A8,'Detailed Dashboard'!$A:$AC,8,FALSE),"-")</f>
        <v>-</v>
      </c>
      <c r="M8" s="4" t="str">
        <f>IFERROR(VLOOKUP(A8,'Detailed Dashboard'!$A:$AC,9,FALSE),"-")</f>
        <v>-</v>
      </c>
      <c r="N8" s="4" t="s">
        <v>1559</v>
      </c>
      <c r="O8" s="4" t="s">
        <v>1566</v>
      </c>
      <c r="P8" s="4">
        <f>SUMIF($I$2:$I$300,"=1",$H$2:$H$300)/4 + SUMIF($I$2:$I$300,"=4",$H$2:$H$300)/12</f>
        <v>0</v>
      </c>
      <c r="Q8" s="4" t="s">
        <v>1559</v>
      </c>
      <c r="R8" s="4" t="s">
        <v>1559</v>
      </c>
      <c r="S8" s="4" t="s">
        <v>1559</v>
      </c>
    </row>
    <row r="9">
      <c r="A9" s="1" t="s">
        <v>1559</v>
      </c>
      <c r="B9" s="4" t="s">
        <v>1559</v>
      </c>
      <c r="C9" s="4" t="str">
        <f>IFERROR(VLOOKUP(A9,'Detailed Dashboard'!$A:$AC,19,FALSE),"-")</f>
        <v>-</v>
      </c>
      <c r="D9" s="4" t="str">
        <f t="shared" si="1"/>
        <v>-</v>
      </c>
      <c r="E9" s="4" t="str">
        <f>IFERROR(VLOOKUP(A9,'Detailed Dashboard'!$A:$AC,3,FALSE),"-")</f>
        <v>-</v>
      </c>
      <c r="F9" s="4" t="str">
        <f t="shared" si="2"/>
        <v>-</v>
      </c>
      <c r="G9" s="4" t="str">
        <f>IFERROR(VLOOKUP(A9,'Detailed Dashboard'!$A:$AC,6,FALSE),"-")</f>
        <v>-</v>
      </c>
      <c r="H9" s="4" t="str">
        <f t="shared" si="3"/>
        <v>-</v>
      </c>
      <c r="I9" s="4" t="str">
        <f>IFERROR(IF(VLOOKUP(A9,'Payment Dates'!$A:$B,2,FALSE)="monthly",4, MOD(MONTH(VLOOKUP(A9,'Payment Dates'!$A:$B,2,FALSE)),3)), "-")</f>
        <v>-</v>
      </c>
      <c r="J9" s="4" t="str">
        <f>IFERROR(VLOOKUP(A9,'Detailed Dashboard'!$A:$AC,10,FALSE),"-")</f>
        <v>-</v>
      </c>
      <c r="K9" s="4" t="str">
        <f>IFERROR(VLOOKUP(A9,'Detailed Dashboard'!$A:$AC,7,FALSE),"-")</f>
        <v>-</v>
      </c>
      <c r="L9" s="4" t="str">
        <f>IFERROR(VLOOKUP(A9,'Detailed Dashboard'!$A:$AC,8,FALSE),"-")</f>
        <v>-</v>
      </c>
      <c r="M9" s="4" t="str">
        <f>IFERROR(VLOOKUP(A9,'Detailed Dashboard'!$A:$AC,9,FALSE),"-")</f>
        <v>-</v>
      </c>
      <c r="N9" s="4" t="s">
        <v>1559</v>
      </c>
      <c r="O9" s="4" t="s">
        <v>1567</v>
      </c>
      <c r="P9" s="4">
        <f>SUMIF($I$2:$I$300,"=2",$H$2:$H$300)/4 + SUMIF($I$2:$I$300,"=4",$H$2:$H$300)/12</f>
        <v>0</v>
      </c>
      <c r="Q9" s="4" t="s">
        <v>1559</v>
      </c>
      <c r="R9" s="4" t="s">
        <v>1559</v>
      </c>
      <c r="S9" s="4" t="s">
        <v>1559</v>
      </c>
    </row>
    <row r="10">
      <c r="A10" s="1" t="s">
        <v>1559</v>
      </c>
      <c r="B10" s="4" t="s">
        <v>1559</v>
      </c>
      <c r="C10" s="4" t="str">
        <f>IFERROR(VLOOKUP(A10,'Detailed Dashboard'!$A:$AC,19,FALSE),"-")</f>
        <v>-</v>
      </c>
      <c r="D10" s="4" t="str">
        <f t="shared" si="1"/>
        <v>-</v>
      </c>
      <c r="E10" s="4" t="str">
        <f>IFERROR(VLOOKUP(A10,'Detailed Dashboard'!$A:$AC,3,FALSE),"-")</f>
        <v>-</v>
      </c>
      <c r="F10" s="4" t="str">
        <f t="shared" si="2"/>
        <v>-</v>
      </c>
      <c r="G10" s="4" t="str">
        <f>IFERROR(VLOOKUP(A10,'Detailed Dashboard'!$A:$AC,6,FALSE),"-")</f>
        <v>-</v>
      </c>
      <c r="H10" s="4" t="str">
        <f t="shared" si="3"/>
        <v>-</v>
      </c>
      <c r="I10" s="4" t="str">
        <f>IFERROR(IF(VLOOKUP(A10,'Payment Dates'!$A:$B,2,FALSE)="monthly",4, MOD(MONTH(VLOOKUP(A10,'Payment Dates'!$A:$B,2,FALSE)),3)), "-")</f>
        <v>-</v>
      </c>
      <c r="J10" s="4" t="str">
        <f>IFERROR(VLOOKUP(A10,'Detailed Dashboard'!$A:$AC,10,FALSE),"-")</f>
        <v>-</v>
      </c>
      <c r="K10" s="4" t="str">
        <f>IFERROR(VLOOKUP(A10,'Detailed Dashboard'!$A:$AC,7,FALSE),"-")</f>
        <v>-</v>
      </c>
      <c r="L10" s="4" t="str">
        <f>IFERROR(VLOOKUP(A10,'Detailed Dashboard'!$A:$AC,8,FALSE),"-")</f>
        <v>-</v>
      </c>
      <c r="M10" s="4" t="str">
        <f>IFERROR(VLOOKUP(A10,'Detailed Dashboard'!$A:$AC,9,FALSE),"-")</f>
        <v>-</v>
      </c>
      <c r="N10" s="4" t="s">
        <v>1559</v>
      </c>
      <c r="O10" s="4" t="s">
        <v>1568</v>
      </c>
      <c r="P10" s="4">
        <f>SUMIF($I$2:$I$300,"=0",$H$2:$H$300)/4 + SUMIF($I$2:$I$300,"=4",$H$2:$H$300)/12</f>
        <v>0</v>
      </c>
      <c r="Q10" s="4" t="s">
        <v>1559</v>
      </c>
      <c r="R10" s="4" t="s">
        <v>1559</v>
      </c>
      <c r="S10" s="4" t="s">
        <v>1559</v>
      </c>
    </row>
    <row r="11">
      <c r="A11" s="1" t="s">
        <v>1559</v>
      </c>
      <c r="B11" s="4" t="s">
        <v>1559</v>
      </c>
      <c r="C11" s="4" t="str">
        <f>IFERROR(VLOOKUP(A11,'Detailed Dashboard'!$A:$AC,19,FALSE),"-")</f>
        <v>-</v>
      </c>
      <c r="D11" s="4" t="str">
        <f t="shared" si="1"/>
        <v>-</v>
      </c>
      <c r="E11" s="4" t="str">
        <f>IFERROR(VLOOKUP(A11,'Detailed Dashboard'!$A:$AC,3,FALSE),"-")</f>
        <v>-</v>
      </c>
      <c r="F11" s="4" t="str">
        <f t="shared" si="2"/>
        <v>-</v>
      </c>
      <c r="G11" s="4" t="str">
        <f>IFERROR(VLOOKUP(A11,'Detailed Dashboard'!$A:$AC,6,FALSE),"-")</f>
        <v>-</v>
      </c>
      <c r="H11" s="4" t="str">
        <f t="shared" si="3"/>
        <v>-</v>
      </c>
      <c r="I11" s="4" t="str">
        <f>IFERROR(IF(VLOOKUP(A11,'Payment Dates'!$A:$B,2,FALSE)="monthly",4, MOD(MONTH(VLOOKUP(A11,'Payment Dates'!$A:$B,2,FALSE)),3)), "-")</f>
        <v>-</v>
      </c>
      <c r="J11" s="4" t="str">
        <f>IFERROR(VLOOKUP(A11,'Detailed Dashboard'!$A:$AC,10,FALSE),"-")</f>
        <v>-</v>
      </c>
      <c r="K11" s="4" t="str">
        <f>IFERROR(VLOOKUP(A11,'Detailed Dashboard'!$A:$AC,7,FALSE),"-")</f>
        <v>-</v>
      </c>
      <c r="L11" s="4" t="str">
        <f>IFERROR(VLOOKUP(A11,'Detailed Dashboard'!$A:$AC,8,FALSE),"-")</f>
        <v>-</v>
      </c>
      <c r="M11" s="4" t="str">
        <f>IFERROR(VLOOKUP(A11,'Detailed Dashboard'!$A:$AC,9,FALSE),"-")</f>
        <v>-</v>
      </c>
      <c r="N11" s="4" t="s">
        <v>1559</v>
      </c>
      <c r="O11" s="4" t="s">
        <v>1569</v>
      </c>
      <c r="P11" s="4">
        <f>SUMIF($I$2:$I$300,"=1",$H$2:$H$300)/4 + SUMIF($I$2:$I$300,"=4",$H$2:$H$300)/12</f>
        <v>0</v>
      </c>
      <c r="Q11" s="4" t="s">
        <v>1559</v>
      </c>
      <c r="R11" s="4" t="s">
        <v>1559</v>
      </c>
      <c r="S11" s="4" t="s">
        <v>1559</v>
      </c>
    </row>
    <row r="12">
      <c r="A12" s="1" t="s">
        <v>1559</v>
      </c>
      <c r="B12" s="4" t="s">
        <v>1559</v>
      </c>
      <c r="C12" s="4" t="str">
        <f>IFERROR(VLOOKUP(A12,'Detailed Dashboard'!$A:$AC,19,FALSE),"-")</f>
        <v>-</v>
      </c>
      <c r="D12" s="4" t="str">
        <f t="shared" si="1"/>
        <v>-</v>
      </c>
      <c r="E12" s="4" t="str">
        <f>IFERROR(VLOOKUP(A12,'Detailed Dashboard'!$A:$AC,3,FALSE),"-")</f>
        <v>-</v>
      </c>
      <c r="F12" s="4" t="str">
        <f t="shared" si="2"/>
        <v>-</v>
      </c>
      <c r="G12" s="4" t="str">
        <f>IFERROR(VLOOKUP(A12,'Detailed Dashboard'!$A:$AC,6,FALSE),"-")</f>
        <v>-</v>
      </c>
      <c r="H12" s="4" t="str">
        <f t="shared" si="3"/>
        <v>-</v>
      </c>
      <c r="I12" s="4" t="str">
        <f>IFERROR(IF(VLOOKUP(A12,'Payment Dates'!$A:$B,2,FALSE)="monthly",4, MOD(MONTH(VLOOKUP(A12,'Payment Dates'!$A:$B,2,FALSE)),3)), "-")</f>
        <v>-</v>
      </c>
      <c r="J12" s="4" t="str">
        <f>IFERROR(VLOOKUP(A12,'Detailed Dashboard'!$A:$AC,10,FALSE),"-")</f>
        <v>-</v>
      </c>
      <c r="K12" s="4" t="str">
        <f>IFERROR(VLOOKUP(A12,'Detailed Dashboard'!$A:$AC,7,FALSE),"-")</f>
        <v>-</v>
      </c>
      <c r="L12" s="4" t="str">
        <f>IFERROR(VLOOKUP(A12,'Detailed Dashboard'!$A:$AC,8,FALSE),"-")</f>
        <v>-</v>
      </c>
      <c r="M12" s="4" t="str">
        <f>IFERROR(VLOOKUP(A12,'Detailed Dashboard'!$A:$AC,9,FALSE),"-")</f>
        <v>-</v>
      </c>
      <c r="N12" s="4" t="s">
        <v>1559</v>
      </c>
      <c r="O12" s="4" t="s">
        <v>1570</v>
      </c>
      <c r="P12" s="4">
        <f>SUMIF($I$2:$I$300,"=2",$H$2:$H$300)/4 + SUMIF($I$2:$I$300,"=4",$H$2:$H$300)/12</f>
        <v>0</v>
      </c>
      <c r="Q12" s="4" t="s">
        <v>1559</v>
      </c>
      <c r="R12" s="4" t="s">
        <v>1559</v>
      </c>
      <c r="S12" s="4" t="s">
        <v>1559</v>
      </c>
    </row>
    <row r="13">
      <c r="A13" s="1" t="s">
        <v>1559</v>
      </c>
      <c r="B13" s="4" t="s">
        <v>1559</v>
      </c>
      <c r="C13" s="4" t="str">
        <f>IFERROR(VLOOKUP(A13,'Detailed Dashboard'!$A:$AC,19,FALSE),"-")</f>
        <v>-</v>
      </c>
      <c r="D13" s="4" t="str">
        <f t="shared" si="1"/>
        <v>-</v>
      </c>
      <c r="E13" s="4" t="str">
        <f>IFERROR(VLOOKUP(A13,'Detailed Dashboard'!$A:$AC,3,FALSE),"-")</f>
        <v>-</v>
      </c>
      <c r="F13" s="4" t="str">
        <f t="shared" si="2"/>
        <v>-</v>
      </c>
      <c r="G13" s="4" t="str">
        <f>IFERROR(VLOOKUP(A13,'Detailed Dashboard'!$A:$AC,6,FALSE),"-")</f>
        <v>-</v>
      </c>
      <c r="H13" s="4" t="str">
        <f t="shared" si="3"/>
        <v>-</v>
      </c>
      <c r="I13" s="4" t="str">
        <f>IFERROR(IF(VLOOKUP(A13,'Payment Dates'!$A:$B,2,FALSE)="monthly",4, MOD(MONTH(VLOOKUP(A13,'Payment Dates'!$A:$B,2,FALSE)),3)), "-")</f>
        <v>-</v>
      </c>
      <c r="J13" s="4" t="str">
        <f>IFERROR(VLOOKUP(A13,'Detailed Dashboard'!$A:$AC,10,FALSE),"-")</f>
        <v>-</v>
      </c>
      <c r="K13" s="4" t="str">
        <f>IFERROR(VLOOKUP(A13,'Detailed Dashboard'!$A:$AC,7,FALSE),"-")</f>
        <v>-</v>
      </c>
      <c r="L13" s="4" t="str">
        <f>IFERROR(VLOOKUP(A13,'Detailed Dashboard'!$A:$AC,8,FALSE),"-")</f>
        <v>-</v>
      </c>
      <c r="M13" s="4" t="str">
        <f>IFERROR(VLOOKUP(A13,'Detailed Dashboard'!$A:$AC,9,FALSE),"-")</f>
        <v>-</v>
      </c>
      <c r="N13" s="4" t="s">
        <v>1559</v>
      </c>
      <c r="O13" s="4" t="s">
        <v>1571</v>
      </c>
      <c r="P13" s="4">
        <f>SUMIF($I$2:$I$300,"=0",$H$2:$H$300)/4 + SUMIF($I$2:$I$300,"=4",$H$2:$H$300)/12</f>
        <v>0</v>
      </c>
      <c r="Q13" s="4" t="s">
        <v>1559</v>
      </c>
      <c r="R13" s="4" t="s">
        <v>1559</v>
      </c>
      <c r="S13" s="4" t="s">
        <v>1559</v>
      </c>
    </row>
    <row r="14">
      <c r="A14" s="1" t="s">
        <v>1559</v>
      </c>
      <c r="B14" s="4" t="s">
        <v>1559</v>
      </c>
      <c r="C14" s="4" t="str">
        <f>IFERROR(VLOOKUP(A14,'Detailed Dashboard'!$A:$AC,19,FALSE),"-")</f>
        <v>-</v>
      </c>
      <c r="D14" s="4" t="str">
        <f t="shared" si="1"/>
        <v>-</v>
      </c>
      <c r="E14" s="4" t="str">
        <f>IFERROR(VLOOKUP(A14,'Detailed Dashboard'!$A:$AC,3,FALSE),"-")</f>
        <v>-</v>
      </c>
      <c r="F14" s="4" t="str">
        <f t="shared" si="2"/>
        <v>-</v>
      </c>
      <c r="G14" s="4" t="str">
        <f>IFERROR(VLOOKUP(A14,'Detailed Dashboard'!$A:$AC,6,FALSE),"-")</f>
        <v>-</v>
      </c>
      <c r="H14" s="4" t="str">
        <f t="shared" si="3"/>
        <v>-</v>
      </c>
      <c r="I14" s="4" t="str">
        <f>IFERROR(IF(VLOOKUP(A14,'Payment Dates'!$A:$B,2,FALSE)="monthly",4, MOD(MONTH(VLOOKUP(A14,'Payment Dates'!$A:$B,2,FALSE)),3)), "-")</f>
        <v>-</v>
      </c>
      <c r="J14" s="4" t="str">
        <f>IFERROR(VLOOKUP(A14,'Detailed Dashboard'!$A:$AC,10,FALSE),"-")</f>
        <v>-</v>
      </c>
      <c r="K14" s="4" t="str">
        <f>IFERROR(VLOOKUP(A14,'Detailed Dashboard'!$A:$AC,7,FALSE),"-")</f>
        <v>-</v>
      </c>
      <c r="L14" s="4" t="str">
        <f>IFERROR(VLOOKUP(A14,'Detailed Dashboard'!$A:$AC,8,FALSE),"-")</f>
        <v>-</v>
      </c>
      <c r="M14" s="4" t="str">
        <f>IFERROR(VLOOKUP(A14,'Detailed Dashboard'!$A:$AC,9,FALSE),"-")</f>
        <v>-</v>
      </c>
      <c r="N14" s="4" t="s">
        <v>1559</v>
      </c>
      <c r="O14" s="4" t="s">
        <v>1559</v>
      </c>
      <c r="P14" s="4" t="s">
        <v>1559</v>
      </c>
      <c r="Q14" s="4" t="s">
        <v>1559</v>
      </c>
      <c r="R14" s="4" t="s">
        <v>1559</v>
      </c>
      <c r="S14" s="4" t="s">
        <v>1559</v>
      </c>
    </row>
    <row r="15">
      <c r="A15" s="1" t="s">
        <v>1559</v>
      </c>
      <c r="B15" s="4" t="s">
        <v>1559</v>
      </c>
      <c r="C15" s="4" t="str">
        <f>IFERROR(VLOOKUP(A15,'Detailed Dashboard'!$A:$AC,19,FALSE),"-")</f>
        <v>-</v>
      </c>
      <c r="D15" s="4" t="str">
        <f t="shared" si="1"/>
        <v>-</v>
      </c>
      <c r="E15" s="4" t="str">
        <f>IFERROR(VLOOKUP(A15,'Detailed Dashboard'!$A:$AC,3,FALSE),"-")</f>
        <v>-</v>
      </c>
      <c r="F15" s="4" t="str">
        <f t="shared" si="2"/>
        <v>-</v>
      </c>
      <c r="G15" s="4" t="str">
        <f>IFERROR(VLOOKUP(A15,'Detailed Dashboard'!$A:$AC,6,FALSE),"-")</f>
        <v>-</v>
      </c>
      <c r="H15" s="4" t="str">
        <f t="shared" si="3"/>
        <v>-</v>
      </c>
      <c r="I15" s="4" t="str">
        <f>IFERROR(IF(VLOOKUP(A15,'Payment Dates'!$A:$B,2,FALSE)="monthly",4, MOD(MONTH(VLOOKUP(A15,'Payment Dates'!$A:$B,2,FALSE)),3)), "-")</f>
        <v>-</v>
      </c>
      <c r="J15" s="4" t="str">
        <f>IFERROR(VLOOKUP(A15,'Detailed Dashboard'!$A:$AC,10,FALSE),"-")</f>
        <v>-</v>
      </c>
      <c r="K15" s="4" t="str">
        <f>IFERROR(VLOOKUP(A15,'Detailed Dashboard'!$A:$AC,7,FALSE),"-")</f>
        <v>-</v>
      </c>
      <c r="L15" s="4" t="str">
        <f>IFERROR(VLOOKUP(A15,'Detailed Dashboard'!$A:$AC,8,FALSE),"-")</f>
        <v>-</v>
      </c>
      <c r="M15" s="4" t="str">
        <f>IFERROR(VLOOKUP(A15,'Detailed Dashboard'!$A:$AC,9,FALSE),"-")</f>
        <v>-</v>
      </c>
      <c r="N15" s="4" t="s">
        <v>1559</v>
      </c>
      <c r="O15" s="4" t="s">
        <v>1572</v>
      </c>
      <c r="P15" s="4" t="s">
        <v>1559</v>
      </c>
      <c r="Q15" s="4" t="s">
        <v>1559</v>
      </c>
      <c r="R15" s="4" t="s">
        <v>1559</v>
      </c>
      <c r="S15" s="4" t="s">
        <v>1559</v>
      </c>
    </row>
    <row r="16">
      <c r="A16" s="1" t="s">
        <v>1559</v>
      </c>
      <c r="B16" s="4" t="s">
        <v>1559</v>
      </c>
      <c r="C16" s="4" t="str">
        <f>IFERROR(VLOOKUP(A16,'Detailed Dashboard'!$A:$AC,19,FALSE),"-")</f>
        <v>-</v>
      </c>
      <c r="D16" s="4" t="str">
        <f t="shared" si="1"/>
        <v>-</v>
      </c>
      <c r="E16" s="4" t="str">
        <f>IFERROR(VLOOKUP(A16,'Detailed Dashboard'!$A:$AC,3,FALSE),"-")</f>
        <v>-</v>
      </c>
      <c r="F16" s="4" t="str">
        <f t="shared" si="2"/>
        <v>-</v>
      </c>
      <c r="G16" s="4" t="str">
        <f>IFERROR(VLOOKUP(A16,'Detailed Dashboard'!$A:$AC,6,FALSE),"-")</f>
        <v>-</v>
      </c>
      <c r="H16" s="4" t="str">
        <f t="shared" si="3"/>
        <v>-</v>
      </c>
      <c r="I16" s="4" t="str">
        <f>IFERROR(IF(VLOOKUP(A16,'Payment Dates'!$A:$B,2,FALSE)="monthly",4, MOD(MONTH(VLOOKUP(A16,'Payment Dates'!$A:$B,2,FALSE)),3)), "-")</f>
        <v>-</v>
      </c>
      <c r="J16" s="4" t="str">
        <f>IFERROR(VLOOKUP(A16,'Detailed Dashboard'!$A:$AC,10,FALSE),"-")</f>
        <v>-</v>
      </c>
      <c r="K16" s="4" t="str">
        <f>IFERROR(VLOOKUP(A16,'Detailed Dashboard'!$A:$AC,7,FALSE),"-")</f>
        <v>-</v>
      </c>
      <c r="L16" s="4" t="str">
        <f>IFERROR(VLOOKUP(A16,'Detailed Dashboard'!$A:$AC,8,FALSE),"-")</f>
        <v>-</v>
      </c>
      <c r="M16" s="4" t="str">
        <f>IFERROR(VLOOKUP(A16,'Detailed Dashboard'!$A:$AC,9,FALSE),"-")</f>
        <v>-</v>
      </c>
      <c r="N16" s="4" t="s">
        <v>1559</v>
      </c>
      <c r="O16" s="4" t="s">
        <v>76</v>
      </c>
      <c r="P16" s="4">
        <f>SUMIF($C$2:$C$300,"=Basic Materials",$H$2:$H$300)</f>
        <v>0</v>
      </c>
      <c r="Q16" s="4" t="s">
        <v>1559</v>
      </c>
      <c r="R16" s="4" t="s">
        <v>1559</v>
      </c>
      <c r="S16" s="4" t="s">
        <v>1559</v>
      </c>
    </row>
    <row r="17">
      <c r="A17" s="1" t="s">
        <v>1559</v>
      </c>
      <c r="B17" s="4" t="s">
        <v>1559</v>
      </c>
      <c r="C17" s="4" t="str">
        <f>IFERROR(VLOOKUP(A17,'Detailed Dashboard'!$A:$AC,19,FALSE),"-")</f>
        <v>-</v>
      </c>
      <c r="D17" s="4" t="str">
        <f t="shared" si="1"/>
        <v>-</v>
      </c>
      <c r="E17" s="4" t="str">
        <f>IFERROR(VLOOKUP(A17,'Detailed Dashboard'!$A:$AC,3,FALSE),"-")</f>
        <v>-</v>
      </c>
      <c r="F17" s="4" t="str">
        <f t="shared" si="2"/>
        <v>-</v>
      </c>
      <c r="G17" s="4" t="str">
        <f>IFERROR(VLOOKUP(A17,'Detailed Dashboard'!$A:$AC,6,FALSE),"-")</f>
        <v>-</v>
      </c>
      <c r="H17" s="4" t="str">
        <f t="shared" si="3"/>
        <v>-</v>
      </c>
      <c r="I17" s="4" t="str">
        <f>IFERROR(IF(VLOOKUP(A17,'Payment Dates'!$A:$B,2,FALSE)="monthly",4, MOD(MONTH(VLOOKUP(A17,'Payment Dates'!$A:$B,2,FALSE)),3)), "-")</f>
        <v>-</v>
      </c>
      <c r="J17" s="4" t="str">
        <f>IFERROR(VLOOKUP(A17,'Detailed Dashboard'!$A:$AC,10,FALSE),"-")</f>
        <v>-</v>
      </c>
      <c r="K17" s="4" t="str">
        <f>IFERROR(VLOOKUP(A17,'Detailed Dashboard'!$A:$AC,7,FALSE),"-")</f>
        <v>-</v>
      </c>
      <c r="L17" s="4" t="str">
        <f>IFERROR(VLOOKUP(A17,'Detailed Dashboard'!$A:$AC,8,FALSE),"-")</f>
        <v>-</v>
      </c>
      <c r="M17" s="4" t="str">
        <f>IFERROR(VLOOKUP(A17,'Detailed Dashboard'!$A:$AC,9,FALSE),"-")</f>
        <v>-</v>
      </c>
      <c r="N17" s="4" t="s">
        <v>1559</v>
      </c>
      <c r="O17" s="4" t="s">
        <v>45</v>
      </c>
      <c r="P17" s="4">
        <f>SUMIF($C$2:$C$300,"=Communication Services",$H$2:$H$300)</f>
        <v>0</v>
      </c>
      <c r="Q17" s="4" t="s">
        <v>1559</v>
      </c>
      <c r="R17" s="4" t="s">
        <v>1559</v>
      </c>
      <c r="S17" s="4" t="s">
        <v>1559</v>
      </c>
    </row>
    <row r="18">
      <c r="A18" s="1" t="s">
        <v>1559</v>
      </c>
      <c r="B18" s="4" t="s">
        <v>1559</v>
      </c>
      <c r="C18" s="4" t="str">
        <f>IFERROR(VLOOKUP(A18,'Detailed Dashboard'!$A:$AC,19,FALSE),"-")</f>
        <v>-</v>
      </c>
      <c r="D18" s="4" t="str">
        <f t="shared" si="1"/>
        <v>-</v>
      </c>
      <c r="E18" s="4" t="str">
        <f>IFERROR(VLOOKUP(A18,'Detailed Dashboard'!$A:$AC,3,FALSE),"-")</f>
        <v>-</v>
      </c>
      <c r="F18" s="4" t="str">
        <f t="shared" si="2"/>
        <v>-</v>
      </c>
      <c r="G18" s="4" t="str">
        <f>IFERROR(VLOOKUP(A18,'Detailed Dashboard'!$A:$AC,6,FALSE),"-")</f>
        <v>-</v>
      </c>
      <c r="H18" s="4" t="str">
        <f t="shared" si="3"/>
        <v>-</v>
      </c>
      <c r="I18" s="4" t="str">
        <f>IFERROR(IF(VLOOKUP(A18,'Payment Dates'!$A:$B,2,FALSE)="monthly",4, MOD(MONTH(VLOOKUP(A18,'Payment Dates'!$A:$B,2,FALSE)),3)), "-")</f>
        <v>-</v>
      </c>
      <c r="J18" s="4" t="str">
        <f>IFERROR(VLOOKUP(A18,'Detailed Dashboard'!$A:$AC,10,FALSE),"-")</f>
        <v>-</v>
      </c>
      <c r="K18" s="4" t="str">
        <f>IFERROR(VLOOKUP(A18,'Detailed Dashboard'!$A:$AC,7,FALSE),"-")</f>
        <v>-</v>
      </c>
      <c r="L18" s="4" t="str">
        <f>IFERROR(VLOOKUP(A18,'Detailed Dashboard'!$A:$AC,8,FALSE),"-")</f>
        <v>-</v>
      </c>
      <c r="M18" s="4" t="str">
        <f>IFERROR(VLOOKUP(A18,'Detailed Dashboard'!$A:$AC,9,FALSE),"-")</f>
        <v>-</v>
      </c>
      <c r="N18" s="4" t="s">
        <v>1559</v>
      </c>
      <c r="O18" s="4" t="s">
        <v>37</v>
      </c>
      <c r="P18" s="4">
        <f>SUMIF($C$2:$C$300,"=Consumer Cyclical",$H$2:$H$300)</f>
        <v>0</v>
      </c>
      <c r="Q18" s="4" t="s">
        <v>1559</v>
      </c>
      <c r="R18" s="4" t="s">
        <v>1559</v>
      </c>
      <c r="S18" s="4" t="s">
        <v>1559</v>
      </c>
    </row>
    <row r="19">
      <c r="A19" s="1" t="s">
        <v>1559</v>
      </c>
      <c r="B19" s="4" t="s">
        <v>1559</v>
      </c>
      <c r="C19" s="4" t="str">
        <f>IFERROR(VLOOKUP(A19,'Detailed Dashboard'!$A:$AC,19,FALSE),"-")</f>
        <v>-</v>
      </c>
      <c r="D19" s="4" t="str">
        <f t="shared" si="1"/>
        <v>-</v>
      </c>
      <c r="E19" s="4" t="str">
        <f>IFERROR(VLOOKUP(A19,'Detailed Dashboard'!$A:$AC,3,FALSE),"-")</f>
        <v>-</v>
      </c>
      <c r="F19" s="4" t="str">
        <f t="shared" si="2"/>
        <v>-</v>
      </c>
      <c r="G19" s="4" t="str">
        <f>IFERROR(VLOOKUP(A19,'Detailed Dashboard'!$A:$AC,6,FALSE),"-")</f>
        <v>-</v>
      </c>
      <c r="H19" s="4" t="str">
        <f t="shared" si="3"/>
        <v>-</v>
      </c>
      <c r="I19" s="4" t="str">
        <f>IFERROR(IF(VLOOKUP(A19,'Payment Dates'!$A:$B,2,FALSE)="monthly",4, MOD(MONTH(VLOOKUP(A19,'Payment Dates'!$A:$B,2,FALSE)),3)), "-")</f>
        <v>-</v>
      </c>
      <c r="J19" s="4" t="str">
        <f>IFERROR(VLOOKUP(A19,'Detailed Dashboard'!$A:$AC,10,FALSE),"-")</f>
        <v>-</v>
      </c>
      <c r="K19" s="4" t="str">
        <f>IFERROR(VLOOKUP(A19,'Detailed Dashboard'!$A:$AC,7,FALSE),"-")</f>
        <v>-</v>
      </c>
      <c r="L19" s="4" t="str">
        <f>IFERROR(VLOOKUP(A19,'Detailed Dashboard'!$A:$AC,8,FALSE),"-")</f>
        <v>-</v>
      </c>
      <c r="M19" s="4" t="str">
        <f>IFERROR(VLOOKUP(A19,'Detailed Dashboard'!$A:$AC,9,FALSE),"-")</f>
        <v>-</v>
      </c>
      <c r="N19" s="4" t="s">
        <v>1559</v>
      </c>
      <c r="O19" s="4" t="s">
        <v>150</v>
      </c>
      <c r="P19" s="4">
        <f>SUMIF($C$2:$C$300,"=Consumer Defensive",$H$2:$H$300)</f>
        <v>0</v>
      </c>
      <c r="Q19" s="4" t="s">
        <v>1559</v>
      </c>
      <c r="R19" s="4" t="s">
        <v>1559</v>
      </c>
      <c r="S19" s="4" t="s">
        <v>1559</v>
      </c>
    </row>
    <row r="20">
      <c r="A20" s="1" t="s">
        <v>1559</v>
      </c>
      <c r="B20" s="4" t="s">
        <v>1559</v>
      </c>
      <c r="C20" s="4" t="str">
        <f>IFERROR(VLOOKUP(A20,'Detailed Dashboard'!$A:$AC,19,FALSE),"-")</f>
        <v>-</v>
      </c>
      <c r="D20" s="4" t="str">
        <f t="shared" si="1"/>
        <v>-</v>
      </c>
      <c r="E20" s="4" t="str">
        <f>IFERROR(VLOOKUP(A20,'Detailed Dashboard'!$A:$AC,3,FALSE),"-")</f>
        <v>-</v>
      </c>
      <c r="F20" s="4" t="str">
        <f t="shared" si="2"/>
        <v>-</v>
      </c>
      <c r="G20" s="4" t="str">
        <f>IFERROR(VLOOKUP(A20,'Detailed Dashboard'!$A:$AC,6,FALSE),"-")</f>
        <v>-</v>
      </c>
      <c r="H20" s="4" t="str">
        <f t="shared" si="3"/>
        <v>-</v>
      </c>
      <c r="I20" s="4" t="str">
        <f>IFERROR(IF(VLOOKUP(A20,'Payment Dates'!$A:$B,2,FALSE)="monthly",4, MOD(MONTH(VLOOKUP(A20,'Payment Dates'!$A:$B,2,FALSE)),3)), "-")</f>
        <v>-</v>
      </c>
      <c r="J20" s="4" t="str">
        <f>IFERROR(VLOOKUP(A20,'Detailed Dashboard'!$A:$AC,10,FALSE),"-")</f>
        <v>-</v>
      </c>
      <c r="K20" s="4" t="str">
        <f>IFERROR(VLOOKUP(A20,'Detailed Dashboard'!$A:$AC,7,FALSE),"-")</f>
        <v>-</v>
      </c>
      <c r="L20" s="4" t="str">
        <f>IFERROR(VLOOKUP(A20,'Detailed Dashboard'!$A:$AC,8,FALSE),"-")</f>
        <v>-</v>
      </c>
      <c r="M20" s="4" t="str">
        <f>IFERROR(VLOOKUP(A20,'Detailed Dashboard'!$A:$AC,9,FALSE),"-")</f>
        <v>-</v>
      </c>
      <c r="N20" s="4" t="s">
        <v>1559</v>
      </c>
      <c r="O20" s="4" t="s">
        <v>26</v>
      </c>
      <c r="P20" s="4">
        <f>SUMIF($C$2:$C$300,"=Energy",$H$2:$H$300)</f>
        <v>0</v>
      </c>
      <c r="Q20" s="4" t="s">
        <v>1559</v>
      </c>
      <c r="R20" s="4" t="s">
        <v>1559</v>
      </c>
      <c r="S20" s="4" t="s">
        <v>1559</v>
      </c>
    </row>
    <row r="21" ht="15.75" customHeight="1">
      <c r="A21" s="1" t="s">
        <v>1559</v>
      </c>
      <c r="B21" s="4" t="s">
        <v>1559</v>
      </c>
      <c r="C21" s="4" t="str">
        <f>IFERROR(VLOOKUP(A21,'Detailed Dashboard'!$A:$AC,19,FALSE),"-")</f>
        <v>-</v>
      </c>
      <c r="D21" s="4" t="str">
        <f t="shared" si="1"/>
        <v>-</v>
      </c>
      <c r="E21" s="4" t="str">
        <f>IFERROR(VLOOKUP(A21,'Detailed Dashboard'!$A:$AC,3,FALSE),"-")</f>
        <v>-</v>
      </c>
      <c r="F21" s="4" t="str">
        <f t="shared" si="2"/>
        <v>-</v>
      </c>
      <c r="G21" s="4" t="str">
        <f>IFERROR(VLOOKUP(A21,'Detailed Dashboard'!$A:$AC,6,FALSE),"-")</f>
        <v>-</v>
      </c>
      <c r="H21" s="4" t="str">
        <f t="shared" si="3"/>
        <v>-</v>
      </c>
      <c r="I21" s="4" t="str">
        <f>IFERROR(IF(VLOOKUP(A21,'Payment Dates'!$A:$B,2,FALSE)="monthly",4, MOD(MONTH(VLOOKUP(A21,'Payment Dates'!$A:$B,2,FALSE)),3)), "-")</f>
        <v>-</v>
      </c>
      <c r="J21" s="4" t="str">
        <f>IFERROR(VLOOKUP(A21,'Detailed Dashboard'!$A:$AC,10,FALSE),"-")</f>
        <v>-</v>
      </c>
      <c r="K21" s="4" t="str">
        <f>IFERROR(VLOOKUP(A21,'Detailed Dashboard'!$A:$AC,7,FALSE),"-")</f>
        <v>-</v>
      </c>
      <c r="L21" s="4" t="str">
        <f>IFERROR(VLOOKUP(A21,'Detailed Dashboard'!$A:$AC,8,FALSE),"-")</f>
        <v>-</v>
      </c>
      <c r="M21" s="4" t="str">
        <f>IFERROR(VLOOKUP(A21,'Detailed Dashboard'!$A:$AC,9,FALSE),"-")</f>
        <v>-</v>
      </c>
      <c r="N21" s="4" t="s">
        <v>1559</v>
      </c>
      <c r="O21" s="4" t="s">
        <v>82</v>
      </c>
      <c r="P21" s="4">
        <f>SUMIF($C$2:$C$300,"=Financial Services",$H$2:$H$300)</f>
        <v>0</v>
      </c>
      <c r="Q21" s="4" t="s">
        <v>1559</v>
      </c>
      <c r="R21" s="4" t="s">
        <v>1559</v>
      </c>
      <c r="S21" s="4" t="s">
        <v>1559</v>
      </c>
    </row>
    <row r="22" ht="15.75" customHeight="1">
      <c r="A22" s="1" t="s">
        <v>1559</v>
      </c>
      <c r="B22" s="4" t="s">
        <v>1559</v>
      </c>
      <c r="C22" s="4" t="str">
        <f>IFERROR(VLOOKUP(A22,'Detailed Dashboard'!$A:$AC,19,FALSE),"-")</f>
        <v>-</v>
      </c>
      <c r="D22" s="4" t="str">
        <f t="shared" si="1"/>
        <v>-</v>
      </c>
      <c r="E22" s="4" t="str">
        <f>IFERROR(VLOOKUP(A22,'Detailed Dashboard'!$A:$AC,3,FALSE),"-")</f>
        <v>-</v>
      </c>
      <c r="F22" s="4" t="str">
        <f t="shared" si="2"/>
        <v>-</v>
      </c>
      <c r="G22" s="4" t="str">
        <f>IFERROR(VLOOKUP(A22,'Detailed Dashboard'!$A:$AC,6,FALSE),"-")</f>
        <v>-</v>
      </c>
      <c r="H22" s="4" t="str">
        <f t="shared" si="3"/>
        <v>-</v>
      </c>
      <c r="I22" s="4" t="str">
        <f>IFERROR(IF(VLOOKUP(A22,'Payment Dates'!$A:$B,2,FALSE)="monthly",4, MOD(MONTH(VLOOKUP(A22,'Payment Dates'!$A:$B,2,FALSE)),3)), "-")</f>
        <v>-</v>
      </c>
      <c r="J22" s="4" t="str">
        <f>IFERROR(VLOOKUP(A22,'Detailed Dashboard'!$A:$AC,10,FALSE),"-")</f>
        <v>-</v>
      </c>
      <c r="K22" s="4" t="str">
        <f>IFERROR(VLOOKUP(A22,'Detailed Dashboard'!$A:$AC,7,FALSE),"-")</f>
        <v>-</v>
      </c>
      <c r="L22" s="4" t="str">
        <f>IFERROR(VLOOKUP(A22,'Detailed Dashboard'!$A:$AC,8,FALSE),"-")</f>
        <v>-</v>
      </c>
      <c r="M22" s="4" t="str">
        <f>IFERROR(VLOOKUP(A22,'Detailed Dashboard'!$A:$AC,9,FALSE),"-")</f>
        <v>-</v>
      </c>
      <c r="N22" s="4" t="s">
        <v>1559</v>
      </c>
      <c r="O22" s="4" t="s">
        <v>31</v>
      </c>
      <c r="P22" s="4">
        <f>SUMIF($C$2:$C$300,"=Healthcare",$H$2:$H$300)</f>
        <v>0</v>
      </c>
      <c r="Q22" s="4" t="s">
        <v>1559</v>
      </c>
      <c r="R22" s="4" t="s">
        <v>1559</v>
      </c>
      <c r="S22" s="4" t="s">
        <v>1559</v>
      </c>
    </row>
    <row r="23" ht="15.75" customHeight="1">
      <c r="A23" s="1" t="s">
        <v>1559</v>
      </c>
      <c r="B23" s="4" t="s">
        <v>1559</v>
      </c>
      <c r="C23" s="4" t="str">
        <f>IFERROR(VLOOKUP(A23,'Detailed Dashboard'!$A:$AC,19,FALSE),"-")</f>
        <v>-</v>
      </c>
      <c r="D23" s="4" t="str">
        <f t="shared" si="1"/>
        <v>-</v>
      </c>
      <c r="E23" s="4" t="str">
        <f>IFERROR(VLOOKUP(A23,'Detailed Dashboard'!$A:$AC,3,FALSE),"-")</f>
        <v>-</v>
      </c>
      <c r="F23" s="4" t="str">
        <f t="shared" si="2"/>
        <v>-</v>
      </c>
      <c r="G23" s="4" t="str">
        <f>IFERROR(VLOOKUP(A23,'Detailed Dashboard'!$A:$AC,6,FALSE),"-")</f>
        <v>-</v>
      </c>
      <c r="H23" s="4" t="str">
        <f t="shared" si="3"/>
        <v>-</v>
      </c>
      <c r="I23" s="4" t="str">
        <f>IFERROR(IF(VLOOKUP(A23,'Payment Dates'!$A:$B,2,FALSE)="monthly",4, MOD(MONTH(VLOOKUP(A23,'Payment Dates'!$A:$B,2,FALSE)),3)), "-")</f>
        <v>-</v>
      </c>
      <c r="J23" s="4" t="str">
        <f>IFERROR(VLOOKUP(A23,'Detailed Dashboard'!$A:$AC,10,FALSE),"-")</f>
        <v>-</v>
      </c>
      <c r="K23" s="4" t="str">
        <f>IFERROR(VLOOKUP(A23,'Detailed Dashboard'!$A:$AC,7,FALSE),"-")</f>
        <v>-</v>
      </c>
      <c r="L23" s="4" t="str">
        <f>IFERROR(VLOOKUP(A23,'Detailed Dashboard'!$A:$AC,8,FALSE),"-")</f>
        <v>-</v>
      </c>
      <c r="M23" s="4" t="str">
        <f>IFERROR(VLOOKUP(A23,'Detailed Dashboard'!$A:$AC,9,FALSE),"-")</f>
        <v>-</v>
      </c>
      <c r="N23" s="4" t="s">
        <v>1559</v>
      </c>
      <c r="O23" s="4" t="s">
        <v>79</v>
      </c>
      <c r="P23" s="4">
        <f>SUMIF($C$2:$C$300,"=Industrials",$H$2:$H$300)</f>
        <v>0</v>
      </c>
      <c r="Q23" s="4" t="s">
        <v>1559</v>
      </c>
      <c r="R23" s="4" t="s">
        <v>1559</v>
      </c>
      <c r="S23" s="4" t="s">
        <v>1559</v>
      </c>
    </row>
    <row r="24" ht="15.75" customHeight="1">
      <c r="A24" s="1" t="s">
        <v>1559</v>
      </c>
      <c r="B24" s="4" t="s">
        <v>1559</v>
      </c>
      <c r="C24" s="4" t="str">
        <f>IFERROR(VLOOKUP(A24,'Detailed Dashboard'!$A:$AC,19,FALSE),"-")</f>
        <v>-</v>
      </c>
      <c r="D24" s="4" t="str">
        <f t="shared" si="1"/>
        <v>-</v>
      </c>
      <c r="E24" s="4" t="str">
        <f>IFERROR(VLOOKUP(A24,'Detailed Dashboard'!$A:$AC,3,FALSE),"-")</f>
        <v>-</v>
      </c>
      <c r="F24" s="4" t="str">
        <f t="shared" si="2"/>
        <v>-</v>
      </c>
      <c r="G24" s="4" t="str">
        <f>IFERROR(VLOOKUP(A24,'Detailed Dashboard'!$A:$AC,6,FALSE),"-")</f>
        <v>-</v>
      </c>
      <c r="H24" s="4" t="str">
        <f t="shared" si="3"/>
        <v>-</v>
      </c>
      <c r="I24" s="4" t="str">
        <f>IFERROR(IF(VLOOKUP(A24,'Payment Dates'!$A:$B,2,FALSE)="monthly",4, MOD(MONTH(VLOOKUP(A24,'Payment Dates'!$A:$B,2,FALSE)),3)), "-")</f>
        <v>-</v>
      </c>
      <c r="J24" s="4" t="str">
        <f>IFERROR(VLOOKUP(A24,'Detailed Dashboard'!$A:$AC,10,FALSE),"-")</f>
        <v>-</v>
      </c>
      <c r="K24" s="4" t="str">
        <f>IFERROR(VLOOKUP(A24,'Detailed Dashboard'!$A:$AC,7,FALSE),"-")</f>
        <v>-</v>
      </c>
      <c r="L24" s="4" t="str">
        <f>IFERROR(VLOOKUP(A24,'Detailed Dashboard'!$A:$AC,8,FALSE),"-")</f>
        <v>-</v>
      </c>
      <c r="M24" s="4" t="str">
        <f>IFERROR(VLOOKUP(A24,'Detailed Dashboard'!$A:$AC,9,FALSE),"-")</f>
        <v>-</v>
      </c>
      <c r="N24" s="4" t="s">
        <v>1559</v>
      </c>
      <c r="O24" s="4" t="s">
        <v>71</v>
      </c>
      <c r="P24" s="4">
        <f>SUMIF($C$2:$C$300,"=Real Estate",$H$2:$H$300)</f>
        <v>0</v>
      </c>
      <c r="Q24" s="4" t="s">
        <v>1559</v>
      </c>
      <c r="R24" s="4" t="s">
        <v>1559</v>
      </c>
      <c r="S24" s="4" t="s">
        <v>1559</v>
      </c>
    </row>
    <row r="25" ht="15.75" customHeight="1">
      <c r="A25" s="1" t="s">
        <v>1559</v>
      </c>
      <c r="B25" s="4" t="s">
        <v>1559</v>
      </c>
      <c r="C25" s="4" t="str">
        <f>IFERROR(VLOOKUP(A25,'Detailed Dashboard'!$A:$AC,19,FALSE),"-")</f>
        <v>-</v>
      </c>
      <c r="D25" s="4" t="str">
        <f t="shared" si="1"/>
        <v>-</v>
      </c>
      <c r="E25" s="4" t="str">
        <f>IFERROR(VLOOKUP(A25,'Detailed Dashboard'!$A:$AC,3,FALSE),"-")</f>
        <v>-</v>
      </c>
      <c r="F25" s="4" t="str">
        <f t="shared" si="2"/>
        <v>-</v>
      </c>
      <c r="G25" s="4" t="str">
        <f>IFERROR(VLOOKUP(A25,'Detailed Dashboard'!$A:$AC,6,FALSE),"-")</f>
        <v>-</v>
      </c>
      <c r="H25" s="4" t="str">
        <f t="shared" si="3"/>
        <v>-</v>
      </c>
      <c r="I25" s="4" t="str">
        <f>IFERROR(IF(VLOOKUP(A25,'Payment Dates'!$A:$B,2,FALSE)="monthly",4, MOD(MONTH(VLOOKUP(A25,'Payment Dates'!$A:$B,2,FALSE)),3)), "-")</f>
        <v>-</v>
      </c>
      <c r="J25" s="4" t="str">
        <f>IFERROR(VLOOKUP(A25,'Detailed Dashboard'!$A:$AC,10,FALSE),"-")</f>
        <v>-</v>
      </c>
      <c r="K25" s="4" t="str">
        <f>IFERROR(VLOOKUP(A25,'Detailed Dashboard'!$A:$AC,7,FALSE),"-")</f>
        <v>-</v>
      </c>
      <c r="L25" s="4" t="str">
        <f>IFERROR(VLOOKUP(A25,'Detailed Dashboard'!$A:$AC,8,FALSE),"-")</f>
        <v>-</v>
      </c>
      <c r="M25" s="4" t="str">
        <f>IFERROR(VLOOKUP(A25,'Detailed Dashboard'!$A:$AC,9,FALSE),"-")</f>
        <v>-</v>
      </c>
      <c r="N25" s="4" t="s">
        <v>1559</v>
      </c>
      <c r="O25" s="4" t="s">
        <v>34</v>
      </c>
      <c r="P25" s="4">
        <f>SUMIF($C$2:$C$300,"=Technology",$H$2:$H$300)</f>
        <v>0</v>
      </c>
      <c r="Q25" s="4" t="s">
        <v>1559</v>
      </c>
      <c r="R25" s="4" t="s">
        <v>1559</v>
      </c>
      <c r="S25" s="4" t="s">
        <v>1559</v>
      </c>
    </row>
    <row r="26" ht="15.75" customHeight="1">
      <c r="A26" s="1" t="s">
        <v>1559</v>
      </c>
      <c r="B26" s="4" t="s">
        <v>1559</v>
      </c>
      <c r="C26" s="4" t="str">
        <f>IFERROR(VLOOKUP(A26,'Detailed Dashboard'!$A:$AC,19,FALSE),"-")</f>
        <v>-</v>
      </c>
      <c r="D26" s="4" t="str">
        <f t="shared" si="1"/>
        <v>-</v>
      </c>
      <c r="E26" s="4" t="str">
        <f>IFERROR(VLOOKUP(A26,'Detailed Dashboard'!$A:$AC,3,FALSE),"-")</f>
        <v>-</v>
      </c>
      <c r="F26" s="4" t="str">
        <f t="shared" si="2"/>
        <v>-</v>
      </c>
      <c r="G26" s="4" t="str">
        <f>IFERROR(VLOOKUP(A26,'Detailed Dashboard'!$A:$AC,6,FALSE),"-")</f>
        <v>-</v>
      </c>
      <c r="H26" s="4" t="str">
        <f t="shared" si="3"/>
        <v>-</v>
      </c>
      <c r="I26" s="4" t="str">
        <f>IFERROR(IF(VLOOKUP(A26,'Payment Dates'!$A:$B,2,FALSE)="monthly",4, MOD(MONTH(VLOOKUP(A26,'Payment Dates'!$A:$B,2,FALSE)),3)), "-")</f>
        <v>-</v>
      </c>
      <c r="J26" s="4" t="str">
        <f>IFERROR(VLOOKUP(A26,'Detailed Dashboard'!$A:$AC,10,FALSE),"-")</f>
        <v>-</v>
      </c>
      <c r="K26" s="4" t="str">
        <f>IFERROR(VLOOKUP(A26,'Detailed Dashboard'!$A:$AC,7,FALSE),"-")</f>
        <v>-</v>
      </c>
      <c r="L26" s="4" t="str">
        <f>IFERROR(VLOOKUP(A26,'Detailed Dashboard'!$A:$AC,8,FALSE),"-")</f>
        <v>-</v>
      </c>
      <c r="M26" s="4" t="str">
        <f>IFERROR(VLOOKUP(A26,'Detailed Dashboard'!$A:$AC,9,FALSE),"-")</f>
        <v>-</v>
      </c>
      <c r="N26" s="4" t="s">
        <v>1559</v>
      </c>
      <c r="O26" s="4" t="s">
        <v>52</v>
      </c>
      <c r="P26" s="4">
        <f>SUMIF($C$2:$C$300,"=Utilities",$H$2:$H$300)</f>
        <v>0</v>
      </c>
      <c r="Q26" s="4" t="s">
        <v>1559</v>
      </c>
      <c r="R26" s="4" t="s">
        <v>1559</v>
      </c>
      <c r="S26" s="4" t="s">
        <v>1559</v>
      </c>
    </row>
    <row r="27" ht="15.75" customHeight="1">
      <c r="A27" s="1" t="s">
        <v>1559</v>
      </c>
      <c r="B27" s="4" t="s">
        <v>1559</v>
      </c>
      <c r="C27" s="4" t="str">
        <f>IFERROR(VLOOKUP(A27,'Detailed Dashboard'!$A:$AC,19,FALSE),"-")</f>
        <v>-</v>
      </c>
      <c r="D27" s="4" t="str">
        <f t="shared" si="1"/>
        <v>-</v>
      </c>
      <c r="E27" s="4" t="str">
        <f>IFERROR(VLOOKUP(A27,'Detailed Dashboard'!$A:$AC,3,FALSE),"-")</f>
        <v>-</v>
      </c>
      <c r="F27" s="4" t="str">
        <f t="shared" si="2"/>
        <v>-</v>
      </c>
      <c r="G27" s="4" t="str">
        <f>IFERROR(VLOOKUP(A27,'Detailed Dashboard'!$A:$AC,6,FALSE),"-")</f>
        <v>-</v>
      </c>
      <c r="H27" s="4" t="str">
        <f t="shared" si="3"/>
        <v>-</v>
      </c>
      <c r="I27" s="4" t="str">
        <f>IFERROR(IF(VLOOKUP(A27,'Payment Dates'!$A:$B,2,FALSE)="monthly",4, MOD(MONTH(VLOOKUP(A27,'Payment Dates'!$A:$B,2,FALSE)),3)), "-")</f>
        <v>-</v>
      </c>
      <c r="J27" s="4" t="str">
        <f>IFERROR(VLOOKUP(A27,'Detailed Dashboard'!$A:$AC,10,FALSE),"-")</f>
        <v>-</v>
      </c>
      <c r="K27" s="4" t="str">
        <f>IFERROR(VLOOKUP(A26,'Detailed Dashboard'!$A:$AC,7,FALSE),"-")</f>
        <v>-</v>
      </c>
      <c r="L27" s="4" t="str">
        <f>IFERROR(VLOOKUP(A26,'Detailed Dashboard'!$A:$AC,8,FALSE),"-")</f>
        <v>-</v>
      </c>
      <c r="M27" s="4" t="str">
        <f>IFERROR(VLOOKUP(A26,'Detailed Dashboard'!$A:$AC,9,FALSE),"-")</f>
        <v>-</v>
      </c>
      <c r="N27" s="4" t="s">
        <v>1559</v>
      </c>
      <c r="O27" s="4" t="s">
        <v>1559</v>
      </c>
      <c r="P27" s="4" t="s">
        <v>1559</v>
      </c>
      <c r="Q27" s="4" t="s">
        <v>1559</v>
      </c>
      <c r="R27" s="4" t="s">
        <v>1559</v>
      </c>
      <c r="S27" s="4" t="s">
        <v>1559</v>
      </c>
    </row>
    <row r="28" ht="15.75" customHeight="1">
      <c r="A28" s="1" t="s">
        <v>1559</v>
      </c>
      <c r="B28" s="4" t="s">
        <v>1559</v>
      </c>
      <c r="C28" s="4" t="str">
        <f>IFERROR(VLOOKUP(A28,'Detailed Dashboard'!$A:$AC,19,FALSE),"-")</f>
        <v>-</v>
      </c>
      <c r="D28" s="4" t="str">
        <f t="shared" si="1"/>
        <v>-</v>
      </c>
      <c r="E28" s="4" t="str">
        <f>IFERROR(VLOOKUP(A28,'Detailed Dashboard'!$A:$AC,3,FALSE),"-")</f>
        <v>-</v>
      </c>
      <c r="F28" s="4" t="str">
        <f t="shared" si="2"/>
        <v>-</v>
      </c>
      <c r="G28" s="4" t="str">
        <f>IFERROR(VLOOKUP(A28,'Detailed Dashboard'!$A:$AC,6,FALSE),"-")</f>
        <v>-</v>
      </c>
      <c r="H28" s="4" t="str">
        <f t="shared" si="3"/>
        <v>-</v>
      </c>
      <c r="I28" s="4" t="str">
        <f>IFERROR(IF(VLOOKUP(A28,'Payment Dates'!$A:$B,2,FALSE)="monthly",4, MOD(MONTH(VLOOKUP(A28,'Payment Dates'!$A:$B,2,FALSE)),3)), "-")</f>
        <v>-</v>
      </c>
      <c r="J28" s="4" t="str">
        <f>IFERROR(VLOOKUP(A28,'Detailed Dashboard'!$A:$AC,10,FALSE),"-")</f>
        <v>-</v>
      </c>
      <c r="K28" s="4" t="str">
        <f>IFERROR(VLOOKUP(A26,'Detailed Dashboard'!$A:$AC,7,FALSE),"-")</f>
        <v>-</v>
      </c>
      <c r="L28" s="4" t="str">
        <f>IFERROR(VLOOKUP(A26,'Detailed Dashboard'!$A:$AC,8,FALSE),"-")</f>
        <v>-</v>
      </c>
      <c r="M28" s="4" t="str">
        <f>IFERROR(VLOOKUP(A26,'Detailed Dashboard'!$A:$AC,9,FALSE),"-")</f>
        <v>-</v>
      </c>
      <c r="N28" s="4" t="s">
        <v>1559</v>
      </c>
      <c r="O28" s="4" t="s">
        <v>1559</v>
      </c>
      <c r="P28" s="4" t="s">
        <v>1559</v>
      </c>
      <c r="Q28" s="4" t="s">
        <v>1559</v>
      </c>
      <c r="R28" s="4" t="s">
        <v>1559</v>
      </c>
      <c r="S28" s="4" t="s">
        <v>1559</v>
      </c>
    </row>
    <row r="29" ht="15.75" customHeight="1">
      <c r="A29" s="1" t="s">
        <v>1559</v>
      </c>
      <c r="B29" s="4" t="s">
        <v>1559</v>
      </c>
      <c r="C29" s="4" t="str">
        <f>IFERROR(VLOOKUP(A29,'Detailed Dashboard'!$A:$AC,19,FALSE),"-")</f>
        <v>-</v>
      </c>
      <c r="D29" s="4" t="str">
        <f t="shared" si="1"/>
        <v>-</v>
      </c>
      <c r="E29" s="4" t="str">
        <f>IFERROR(VLOOKUP(A29,'Detailed Dashboard'!$A:$AC,3,FALSE),"-")</f>
        <v>-</v>
      </c>
      <c r="F29" s="4" t="str">
        <f t="shared" si="2"/>
        <v>-</v>
      </c>
      <c r="G29" s="4" t="str">
        <f>IFERROR(VLOOKUP(A29,'Detailed Dashboard'!$A:$AC,6,FALSE),"-")</f>
        <v>-</v>
      </c>
      <c r="H29" s="4" t="str">
        <f t="shared" si="3"/>
        <v>-</v>
      </c>
      <c r="I29" s="4" t="str">
        <f>IFERROR(IF(VLOOKUP(A29,'Payment Dates'!$A:$B,2,FALSE)="monthly",4, MOD(MONTH(VLOOKUP(A29,'Payment Dates'!$A:$B,2,FALSE)),3)), "-")</f>
        <v>-</v>
      </c>
      <c r="J29" s="4" t="str">
        <f>IFERROR(VLOOKUP(A29,'Detailed Dashboard'!$A:$AC,10,FALSE),"-")</f>
        <v>-</v>
      </c>
      <c r="K29" s="4" t="str">
        <f>IFERROR(VLOOKUP(A26,'Detailed Dashboard'!$A:$AC,7,FALSE),"-")</f>
        <v>-</v>
      </c>
      <c r="L29" s="4" t="str">
        <f>IFERROR(VLOOKUP(A26,'Detailed Dashboard'!$A:$AC,8,FALSE),"-")</f>
        <v>-</v>
      </c>
      <c r="M29" s="4" t="str">
        <f>IFERROR(VLOOKUP(A26,'Detailed Dashboard'!$A:$AC,9,FALSE),"-")</f>
        <v>-</v>
      </c>
      <c r="N29" s="4" t="s">
        <v>1559</v>
      </c>
      <c r="O29" s="4" t="s">
        <v>1559</v>
      </c>
      <c r="P29" s="4" t="s">
        <v>1559</v>
      </c>
      <c r="Q29" s="4" t="s">
        <v>1559</v>
      </c>
      <c r="R29" s="4" t="s">
        <v>1559</v>
      </c>
      <c r="S29" s="4" t="s">
        <v>1559</v>
      </c>
    </row>
    <row r="30" ht="15.75" customHeight="1">
      <c r="A30" s="1" t="s">
        <v>1559</v>
      </c>
      <c r="B30" s="4" t="s">
        <v>1559</v>
      </c>
      <c r="C30" s="4" t="str">
        <f>IFERROR(VLOOKUP(A30,'Detailed Dashboard'!$A:$AC,19,FALSE),"-")</f>
        <v>-</v>
      </c>
      <c r="D30" s="4" t="str">
        <f t="shared" si="1"/>
        <v>-</v>
      </c>
      <c r="E30" s="4" t="str">
        <f>IFERROR(VLOOKUP(A30,'Detailed Dashboard'!$A:$AC,3,FALSE),"-")</f>
        <v>-</v>
      </c>
      <c r="F30" s="4" t="str">
        <f t="shared" si="2"/>
        <v>-</v>
      </c>
      <c r="G30" s="4" t="str">
        <f>IFERROR(VLOOKUP(A30,'Detailed Dashboard'!$A:$AC,6,FALSE),"-")</f>
        <v>-</v>
      </c>
      <c r="H30" s="4" t="str">
        <f t="shared" si="3"/>
        <v>-</v>
      </c>
      <c r="I30" s="4" t="str">
        <f>IFERROR(IF(VLOOKUP(A30,'Payment Dates'!$A:$B,2,FALSE)="monthly",4, MOD(MONTH(VLOOKUP(A30,'Payment Dates'!$A:$B,2,FALSE)),3)), "-")</f>
        <v>-</v>
      </c>
      <c r="J30" s="4" t="str">
        <f>IFERROR(VLOOKUP(A30,'Detailed Dashboard'!$A:$AC,10,FALSE),"-")</f>
        <v>-</v>
      </c>
      <c r="K30" s="4" t="str">
        <f>IFERROR(VLOOKUP(A26,'Detailed Dashboard'!$A:$AC,7,FALSE),"-")</f>
        <v>-</v>
      </c>
      <c r="L30" s="4" t="str">
        <f>IFERROR(VLOOKUP(A26,'Detailed Dashboard'!$A:$AC,8,FALSE),"-")</f>
        <v>-</v>
      </c>
      <c r="M30" s="4" t="str">
        <f>IFERROR(VLOOKUP(A26,'Detailed Dashboard'!$A:$AC,9,FALSE),"-")</f>
        <v>-</v>
      </c>
      <c r="N30" s="4" t="s">
        <v>1559</v>
      </c>
      <c r="O30" s="4" t="s">
        <v>1559</v>
      </c>
      <c r="P30" s="4" t="s">
        <v>1559</v>
      </c>
      <c r="Q30" s="4" t="s">
        <v>1559</v>
      </c>
      <c r="R30" s="4" t="s">
        <v>1559</v>
      </c>
      <c r="S30" s="4" t="s">
        <v>1559</v>
      </c>
    </row>
    <row r="31" ht="15.75" customHeight="1">
      <c r="A31" s="1" t="s">
        <v>1559</v>
      </c>
      <c r="B31" s="4" t="s">
        <v>1559</v>
      </c>
      <c r="C31" s="4" t="str">
        <f>IFERROR(VLOOKUP(A31,'Detailed Dashboard'!$A:$AC,19,FALSE),"-")</f>
        <v>-</v>
      </c>
      <c r="D31" s="4" t="str">
        <f t="shared" si="1"/>
        <v>-</v>
      </c>
      <c r="E31" s="4" t="str">
        <f>IFERROR(VLOOKUP(A31,'Detailed Dashboard'!$A:$AC,3,FALSE),"-")</f>
        <v>-</v>
      </c>
      <c r="F31" s="4" t="str">
        <f t="shared" si="2"/>
        <v>-</v>
      </c>
      <c r="G31" s="4" t="str">
        <f>IFERROR(VLOOKUP(A31,'Detailed Dashboard'!$A:$AC,6,FALSE),"-")</f>
        <v>-</v>
      </c>
      <c r="H31" s="4" t="str">
        <f t="shared" si="3"/>
        <v>-</v>
      </c>
      <c r="I31" s="4" t="str">
        <f>IFERROR(IF(VLOOKUP(A31,'Payment Dates'!$A:$B,2,FALSE)="monthly",4, MOD(MONTH(VLOOKUP(A31,'Payment Dates'!$A:$B,2,FALSE)),3)), "-")</f>
        <v>-</v>
      </c>
      <c r="J31" s="4" t="str">
        <f>IFERROR(VLOOKUP(A31,'Detailed Dashboard'!$A:$AC,10,FALSE),"-")</f>
        <v>-</v>
      </c>
      <c r="K31" s="4" t="str">
        <f>IFERROR(VLOOKUP(A26,'Detailed Dashboard'!$A:$AC,7,FALSE),"-")</f>
        <v>-</v>
      </c>
      <c r="L31" s="4" t="str">
        <f>IFERROR(VLOOKUP(A26,'Detailed Dashboard'!$A:$AC,8,FALSE),"-")</f>
        <v>-</v>
      </c>
      <c r="M31" s="4" t="str">
        <f>IFERROR(VLOOKUP(A26,'Detailed Dashboard'!$A:$AC,9,FALSE),"-")</f>
        <v>-</v>
      </c>
      <c r="N31" s="4" t="s">
        <v>1559</v>
      </c>
      <c r="O31" s="4" t="s">
        <v>1559</v>
      </c>
      <c r="P31" s="4" t="s">
        <v>1559</v>
      </c>
      <c r="Q31" s="4" t="s">
        <v>1559</v>
      </c>
      <c r="R31" s="4" t="s">
        <v>1559</v>
      </c>
      <c r="S31" s="4" t="s">
        <v>1559</v>
      </c>
    </row>
    <row r="32" ht="15.75" customHeight="1">
      <c r="A32" s="1" t="s">
        <v>1559</v>
      </c>
      <c r="B32" s="4" t="s">
        <v>1559</v>
      </c>
      <c r="C32" s="4" t="str">
        <f>IFERROR(VLOOKUP(A32,'Detailed Dashboard'!$A:$AC,19,FALSE),"-")</f>
        <v>-</v>
      </c>
      <c r="D32" s="4" t="str">
        <f t="shared" si="1"/>
        <v>-</v>
      </c>
      <c r="E32" s="4" t="str">
        <f>IFERROR(VLOOKUP(A32,'Detailed Dashboard'!$A:$AC,3,FALSE),"-")</f>
        <v>-</v>
      </c>
      <c r="F32" s="4" t="str">
        <f t="shared" si="2"/>
        <v>-</v>
      </c>
      <c r="G32" s="4" t="str">
        <f>IFERROR(VLOOKUP(A32,'Detailed Dashboard'!$A:$AC,6,FALSE),"-")</f>
        <v>-</v>
      </c>
      <c r="H32" s="4" t="str">
        <f t="shared" si="3"/>
        <v>-</v>
      </c>
      <c r="I32" s="4" t="str">
        <f>IFERROR(IF(VLOOKUP(A32,'Payment Dates'!$A:$B,2,FALSE)="monthly",4, MOD(MONTH(VLOOKUP(A32,'Payment Dates'!$A:$B,2,FALSE)),3)), "-")</f>
        <v>-</v>
      </c>
      <c r="J32" s="4" t="str">
        <f>IFERROR(VLOOKUP(A32,'Detailed Dashboard'!$A:$AC,10,FALSE),"-")</f>
        <v>-</v>
      </c>
      <c r="K32" s="4" t="str">
        <f>IFERROR(VLOOKUP(A26,'Detailed Dashboard'!$A:$AC,7,FALSE),"-")</f>
        <v>-</v>
      </c>
      <c r="L32" s="4" t="str">
        <f>IFERROR(VLOOKUP(A26,'Detailed Dashboard'!$A:$AC,8,FALSE),"-")</f>
        <v>-</v>
      </c>
      <c r="M32" s="4" t="str">
        <f>IFERROR(VLOOKUP(A26,'Detailed Dashboard'!$A:$AC,9,FALSE),"-")</f>
        <v>-</v>
      </c>
      <c r="N32" s="4" t="s">
        <v>1559</v>
      </c>
      <c r="O32" s="4" t="s">
        <v>1559</v>
      </c>
      <c r="P32" s="4" t="s">
        <v>1559</v>
      </c>
      <c r="Q32" s="4" t="s">
        <v>1559</v>
      </c>
      <c r="R32" s="4" t="s">
        <v>1559</v>
      </c>
      <c r="S32" s="4" t="s">
        <v>1559</v>
      </c>
    </row>
    <row r="33" ht="15.75" customHeight="1">
      <c r="A33" s="1" t="s">
        <v>1559</v>
      </c>
      <c r="B33" s="4" t="s">
        <v>1559</v>
      </c>
      <c r="C33" s="4" t="str">
        <f>IFERROR(VLOOKUP(A33,'Detailed Dashboard'!$A:$AC,19,FALSE),"-")</f>
        <v>-</v>
      </c>
      <c r="D33" s="4" t="str">
        <f t="shared" si="1"/>
        <v>-</v>
      </c>
      <c r="E33" s="4" t="str">
        <f>IFERROR(VLOOKUP(A33,'Detailed Dashboard'!$A:$AC,3,FALSE),"-")</f>
        <v>-</v>
      </c>
      <c r="F33" s="4" t="str">
        <f t="shared" si="2"/>
        <v>-</v>
      </c>
      <c r="G33" s="4" t="str">
        <f>IFERROR(VLOOKUP(A33,'Detailed Dashboard'!$A:$AC,6,FALSE),"-")</f>
        <v>-</v>
      </c>
      <c r="H33" s="4" t="str">
        <f t="shared" si="3"/>
        <v>-</v>
      </c>
      <c r="I33" s="4" t="str">
        <f>IFERROR(IF(VLOOKUP(A33,'Payment Dates'!$A:$B,2,FALSE)="monthly",4, MOD(MONTH(VLOOKUP(A33,'Payment Dates'!$A:$B,2,FALSE)),3)), "-")</f>
        <v>-</v>
      </c>
      <c r="J33" s="4" t="str">
        <f>IFERROR(VLOOKUP(A33,'Detailed Dashboard'!$A:$AC,10,FALSE),"-")</f>
        <v>-</v>
      </c>
      <c r="K33" s="4" t="str">
        <f>IFERROR(VLOOKUP(A26,'Detailed Dashboard'!$A:$AC,7,FALSE),"-")</f>
        <v>-</v>
      </c>
      <c r="L33" s="4" t="str">
        <f>IFERROR(VLOOKUP(A26,'Detailed Dashboard'!$A:$AC,8,FALSE),"-")</f>
        <v>-</v>
      </c>
      <c r="M33" s="4" t="str">
        <f>IFERROR(VLOOKUP(A26,'Detailed Dashboard'!$A:$AC,9,FALSE),"-")</f>
        <v>-</v>
      </c>
      <c r="N33" s="4" t="s">
        <v>1559</v>
      </c>
      <c r="O33" s="4" t="s">
        <v>1559</v>
      </c>
      <c r="P33" s="4" t="s">
        <v>1559</v>
      </c>
      <c r="Q33" s="4" t="s">
        <v>1559</v>
      </c>
      <c r="R33" s="4" t="s">
        <v>1559</v>
      </c>
      <c r="S33" s="4" t="s">
        <v>1559</v>
      </c>
    </row>
    <row r="34" ht="15.75" customHeight="1">
      <c r="A34" s="1" t="s">
        <v>1559</v>
      </c>
      <c r="B34" s="4" t="s">
        <v>1559</v>
      </c>
      <c r="C34" s="4" t="str">
        <f>IFERROR(VLOOKUP(A34,'Detailed Dashboard'!$A:$AC,19,FALSE),"-")</f>
        <v>-</v>
      </c>
      <c r="D34" s="4" t="str">
        <f t="shared" si="1"/>
        <v>-</v>
      </c>
      <c r="E34" s="4" t="str">
        <f>IFERROR(VLOOKUP(A34,'Detailed Dashboard'!$A:$AC,3,FALSE),"-")</f>
        <v>-</v>
      </c>
      <c r="F34" s="4" t="str">
        <f t="shared" si="2"/>
        <v>-</v>
      </c>
      <c r="G34" s="4" t="str">
        <f>IFERROR(VLOOKUP(A34,'Detailed Dashboard'!$A:$AC,6,FALSE),"-")</f>
        <v>-</v>
      </c>
      <c r="H34" s="4" t="str">
        <f t="shared" si="3"/>
        <v>-</v>
      </c>
      <c r="I34" s="4" t="str">
        <f>IFERROR(IF(VLOOKUP(A34,'Payment Dates'!$A:$B,2,FALSE)="monthly",4, MOD(MONTH(VLOOKUP(A34,'Payment Dates'!$A:$B,2,FALSE)),3)), "-")</f>
        <v>-</v>
      </c>
      <c r="J34" s="4" t="str">
        <f>IFERROR(VLOOKUP(A34,'Detailed Dashboard'!$A:$AC,10,FALSE),"-")</f>
        <v>-</v>
      </c>
      <c r="K34" s="4" t="str">
        <f>IFERROR(VLOOKUP(A26,'Detailed Dashboard'!$A:$AC,7,FALSE),"-")</f>
        <v>-</v>
      </c>
      <c r="L34" s="4" t="str">
        <f>IFERROR(VLOOKUP(A26,'Detailed Dashboard'!$A:$AC,8,FALSE),"-")</f>
        <v>-</v>
      </c>
      <c r="M34" s="4" t="str">
        <f>IFERROR(VLOOKUP(A26,'Detailed Dashboard'!$A:$AC,9,FALSE),"-")</f>
        <v>-</v>
      </c>
      <c r="N34" s="4" t="s">
        <v>1559</v>
      </c>
      <c r="O34" s="4" t="s">
        <v>1559</v>
      </c>
      <c r="P34" s="4" t="s">
        <v>1559</v>
      </c>
      <c r="Q34" s="4" t="s">
        <v>1559</v>
      </c>
      <c r="R34" s="4" t="s">
        <v>1559</v>
      </c>
      <c r="S34" s="4" t="s">
        <v>1559</v>
      </c>
    </row>
    <row r="35" ht="15.75" customHeight="1">
      <c r="A35" s="1" t="s">
        <v>1559</v>
      </c>
      <c r="B35" s="4" t="s">
        <v>1559</v>
      </c>
      <c r="C35" s="4" t="str">
        <f>IFERROR(VLOOKUP(A35,'Detailed Dashboard'!$A:$AC,19,FALSE),"-")</f>
        <v>-</v>
      </c>
      <c r="D35" s="4" t="str">
        <f t="shared" si="1"/>
        <v>-</v>
      </c>
      <c r="E35" s="4" t="str">
        <f>IFERROR(VLOOKUP(A35,'Detailed Dashboard'!$A:$AC,3,FALSE),"-")</f>
        <v>-</v>
      </c>
      <c r="F35" s="4" t="str">
        <f t="shared" si="2"/>
        <v>-</v>
      </c>
      <c r="G35" s="4" t="str">
        <f>IFERROR(VLOOKUP(A35,'Detailed Dashboard'!$A:$AC,6,FALSE),"-")</f>
        <v>-</v>
      </c>
      <c r="H35" s="4" t="str">
        <f t="shared" si="3"/>
        <v>-</v>
      </c>
      <c r="I35" s="4" t="str">
        <f>IFERROR(IF(VLOOKUP(A35,'Payment Dates'!$A:$B,2,FALSE)="monthly",4, MOD(MONTH(VLOOKUP(A35,'Payment Dates'!$A:$B,2,FALSE)),3)), "-")</f>
        <v>-</v>
      </c>
      <c r="J35" s="4" t="str">
        <f>IFERROR(VLOOKUP(A35,'Detailed Dashboard'!$A:$AC,10,FALSE),"-")</f>
        <v>-</v>
      </c>
      <c r="K35" s="4" t="str">
        <f>IFERROR(VLOOKUP(A26,'Detailed Dashboard'!$A:$AC,7,FALSE),"-")</f>
        <v>-</v>
      </c>
      <c r="L35" s="4" t="str">
        <f>IFERROR(VLOOKUP(A26,'Detailed Dashboard'!$A:$AC,8,FALSE),"-")</f>
        <v>-</v>
      </c>
      <c r="M35" s="4" t="str">
        <f>IFERROR(VLOOKUP(A26,'Detailed Dashboard'!$A:$AC,9,FALSE),"-")</f>
        <v>-</v>
      </c>
      <c r="N35" s="4" t="s">
        <v>1559</v>
      </c>
      <c r="O35" s="4" t="s">
        <v>1559</v>
      </c>
      <c r="P35" s="4" t="s">
        <v>1559</v>
      </c>
      <c r="Q35" s="4" t="s">
        <v>1559</v>
      </c>
      <c r="R35" s="4" t="s">
        <v>1559</v>
      </c>
      <c r="S35" s="4" t="s">
        <v>1559</v>
      </c>
    </row>
    <row r="36" ht="15.75" customHeight="1">
      <c r="A36" s="1" t="s">
        <v>1559</v>
      </c>
      <c r="B36" s="4" t="s">
        <v>1559</v>
      </c>
      <c r="C36" s="4" t="str">
        <f>IFERROR(VLOOKUP(A36,'Detailed Dashboard'!$A:$AC,19,FALSE),"-")</f>
        <v>-</v>
      </c>
      <c r="D36" s="4" t="str">
        <f t="shared" si="1"/>
        <v>-</v>
      </c>
      <c r="E36" s="4" t="str">
        <f>IFERROR(VLOOKUP(A36,'Detailed Dashboard'!$A:$AC,3,FALSE),"-")</f>
        <v>-</v>
      </c>
      <c r="F36" s="4" t="str">
        <f t="shared" si="2"/>
        <v>-</v>
      </c>
      <c r="G36" s="4" t="str">
        <f>IFERROR(VLOOKUP(A36,'Detailed Dashboard'!$A:$AC,6,FALSE),"-")</f>
        <v>-</v>
      </c>
      <c r="H36" s="4" t="str">
        <f t="shared" si="3"/>
        <v>-</v>
      </c>
      <c r="I36" s="4" t="str">
        <f>IFERROR(IF(VLOOKUP(A36,'Payment Dates'!$A:$B,2,FALSE)="monthly",4, MOD(MONTH(VLOOKUP(A36,'Payment Dates'!$A:$B,2,FALSE)),3)), "-")</f>
        <v>-</v>
      </c>
      <c r="J36" s="4" t="str">
        <f>IFERROR(VLOOKUP(A36,'Detailed Dashboard'!$A:$AC,10,FALSE),"-")</f>
        <v>-</v>
      </c>
      <c r="K36" s="4" t="str">
        <f>IFERROR(VLOOKUP(A26,'Detailed Dashboard'!$A:$AC,7,FALSE),"-")</f>
        <v>-</v>
      </c>
      <c r="L36" s="4" t="str">
        <f>IFERROR(VLOOKUP(A26,'Detailed Dashboard'!$A:$AC,8,FALSE),"-")</f>
        <v>-</v>
      </c>
      <c r="M36" s="4" t="str">
        <f>IFERROR(VLOOKUP(A26,'Detailed Dashboard'!$A:$AC,9,FALSE),"-")</f>
        <v>-</v>
      </c>
      <c r="N36" s="4" t="s">
        <v>1559</v>
      </c>
      <c r="O36" s="4" t="s">
        <v>1559</v>
      </c>
      <c r="P36" s="4" t="s">
        <v>1559</v>
      </c>
      <c r="Q36" s="4" t="s">
        <v>1559</v>
      </c>
      <c r="R36" s="4" t="s">
        <v>1559</v>
      </c>
      <c r="S36" s="4" t="s">
        <v>1559</v>
      </c>
    </row>
    <row r="37" ht="15.75" customHeight="1">
      <c r="A37" s="1" t="s">
        <v>1559</v>
      </c>
      <c r="B37" s="4" t="s">
        <v>1559</v>
      </c>
      <c r="C37" s="4" t="str">
        <f>IFERROR(VLOOKUP(A37,'Detailed Dashboard'!$A:$AC,19,FALSE),"-")</f>
        <v>-</v>
      </c>
      <c r="D37" s="4" t="str">
        <f t="shared" si="1"/>
        <v>-</v>
      </c>
      <c r="E37" s="4" t="str">
        <f>IFERROR(VLOOKUP(A37,'Detailed Dashboard'!$A:$AC,3,FALSE),"-")</f>
        <v>-</v>
      </c>
      <c r="F37" s="4" t="str">
        <f t="shared" si="2"/>
        <v>-</v>
      </c>
      <c r="G37" s="4" t="str">
        <f>IFERROR(VLOOKUP(A37,'Detailed Dashboard'!$A:$AC,6,FALSE),"-")</f>
        <v>-</v>
      </c>
      <c r="H37" s="4" t="str">
        <f t="shared" si="3"/>
        <v>-</v>
      </c>
      <c r="I37" s="4" t="str">
        <f>IFERROR(IF(VLOOKUP(A37,'Payment Dates'!$A:$B,2,FALSE)="monthly",4, MOD(MONTH(VLOOKUP(A37,'Payment Dates'!$A:$B,2,FALSE)),3)), "-")</f>
        <v>-</v>
      </c>
      <c r="J37" s="4" t="str">
        <f>IFERROR(VLOOKUP(A37,'Detailed Dashboard'!$A:$AC,10,FALSE),"-")</f>
        <v>-</v>
      </c>
      <c r="K37" s="4" t="str">
        <f>IFERROR(VLOOKUP(A26,'Detailed Dashboard'!$A:$AC,7,FALSE),"-")</f>
        <v>-</v>
      </c>
      <c r="L37" s="4" t="str">
        <f>IFERROR(VLOOKUP(A26,'Detailed Dashboard'!$A:$AC,8,FALSE),"-")</f>
        <v>-</v>
      </c>
      <c r="M37" s="4" t="str">
        <f>IFERROR(VLOOKUP(A26,'Detailed Dashboard'!$A:$AC,9,FALSE),"-")</f>
        <v>-</v>
      </c>
      <c r="N37" s="4" t="s">
        <v>1559</v>
      </c>
      <c r="O37" s="4" t="s">
        <v>1559</v>
      </c>
      <c r="P37" s="4" t="s">
        <v>1559</v>
      </c>
      <c r="Q37" s="4" t="s">
        <v>1559</v>
      </c>
      <c r="R37" s="4" t="s">
        <v>1559</v>
      </c>
      <c r="S37" s="4" t="s">
        <v>1559</v>
      </c>
    </row>
    <row r="38" ht="15.75" customHeight="1">
      <c r="A38" s="1" t="s">
        <v>1559</v>
      </c>
      <c r="B38" s="4" t="s">
        <v>1559</v>
      </c>
      <c r="C38" s="4" t="str">
        <f>IFERROR(VLOOKUP(A38,'Detailed Dashboard'!$A:$AC,19,FALSE),"-")</f>
        <v>-</v>
      </c>
      <c r="D38" s="4" t="str">
        <f t="shared" si="1"/>
        <v>-</v>
      </c>
      <c r="E38" s="4" t="str">
        <f>IFERROR(VLOOKUP(A38,'Detailed Dashboard'!$A:$AC,3,FALSE),"-")</f>
        <v>-</v>
      </c>
      <c r="F38" s="4" t="str">
        <f t="shared" si="2"/>
        <v>-</v>
      </c>
      <c r="G38" s="4" t="str">
        <f>IFERROR(VLOOKUP(A38,'Detailed Dashboard'!$A:$AC,6,FALSE),"-")</f>
        <v>-</v>
      </c>
      <c r="H38" s="4" t="str">
        <f t="shared" si="3"/>
        <v>-</v>
      </c>
      <c r="I38" s="4" t="str">
        <f>IFERROR(IF(VLOOKUP(A38,'Payment Dates'!$A:$B,2,FALSE)="monthly",4, MOD(MONTH(VLOOKUP(A38,'Payment Dates'!$A:$B,2,FALSE)),3)), "-")</f>
        <v>-</v>
      </c>
      <c r="J38" s="4" t="str">
        <f>IFERROR(VLOOKUP(A38,'Detailed Dashboard'!$A:$AC,10,FALSE),"-")</f>
        <v>-</v>
      </c>
      <c r="K38" s="4" t="str">
        <f>IFERROR(VLOOKUP(A26,'Detailed Dashboard'!$A:$AC,7,FALSE),"-")</f>
        <v>-</v>
      </c>
      <c r="L38" s="4" t="str">
        <f>IFERROR(VLOOKUP(A26,'Detailed Dashboard'!$A:$AC,8,FALSE),"-")</f>
        <v>-</v>
      </c>
      <c r="M38" s="4" t="str">
        <f>IFERROR(VLOOKUP(A26,'Detailed Dashboard'!$A:$AC,9,FALSE),"-")</f>
        <v>-</v>
      </c>
      <c r="N38" s="4" t="s">
        <v>1559</v>
      </c>
      <c r="O38" s="4" t="s">
        <v>1559</v>
      </c>
      <c r="P38" s="4" t="s">
        <v>1559</v>
      </c>
      <c r="Q38" s="4" t="s">
        <v>1559</v>
      </c>
      <c r="R38" s="4" t="s">
        <v>1559</v>
      </c>
      <c r="S38" s="4" t="s">
        <v>1559</v>
      </c>
    </row>
    <row r="39" ht="15.75" customHeight="1">
      <c r="A39" s="1" t="s">
        <v>1559</v>
      </c>
      <c r="B39" s="4" t="s">
        <v>1559</v>
      </c>
      <c r="C39" s="4" t="str">
        <f>IFERROR(VLOOKUP(A39,'Detailed Dashboard'!$A:$AC,19,FALSE),"-")</f>
        <v>-</v>
      </c>
      <c r="D39" s="4" t="str">
        <f t="shared" si="1"/>
        <v>-</v>
      </c>
      <c r="E39" s="4" t="str">
        <f>IFERROR(VLOOKUP(A39,'Detailed Dashboard'!$A:$AC,3,FALSE),"-")</f>
        <v>-</v>
      </c>
      <c r="F39" s="4" t="str">
        <f t="shared" si="2"/>
        <v>-</v>
      </c>
      <c r="G39" s="4" t="str">
        <f>IFERROR(VLOOKUP(A39,'Detailed Dashboard'!$A:$AC,6,FALSE),"-")</f>
        <v>-</v>
      </c>
      <c r="H39" s="4" t="str">
        <f t="shared" si="3"/>
        <v>-</v>
      </c>
      <c r="I39" s="4" t="str">
        <f>IFERROR(IF(VLOOKUP(A39,'Payment Dates'!$A:$B,2,FALSE)="monthly",4, MOD(MONTH(VLOOKUP(A39,'Payment Dates'!$A:$B,2,FALSE)),3)), "-")</f>
        <v>-</v>
      </c>
      <c r="J39" s="4" t="str">
        <f>IFERROR(VLOOKUP(A39,'Detailed Dashboard'!$A:$AC,10,FALSE),"-")</f>
        <v>-</v>
      </c>
      <c r="K39" s="4" t="str">
        <f>IFERROR(VLOOKUP(A26,'Detailed Dashboard'!$A:$AC,7,FALSE),"-")</f>
        <v>-</v>
      </c>
      <c r="L39" s="4" t="str">
        <f>IFERROR(VLOOKUP(A26,'Detailed Dashboard'!$A:$AC,8,FALSE),"-")</f>
        <v>-</v>
      </c>
      <c r="M39" s="4" t="str">
        <f>IFERROR(VLOOKUP(A26,'Detailed Dashboard'!$A:$AC,9,FALSE),"-")</f>
        <v>-</v>
      </c>
      <c r="N39" s="4" t="s">
        <v>1559</v>
      </c>
      <c r="O39" s="4" t="s">
        <v>1559</v>
      </c>
      <c r="P39" s="4" t="s">
        <v>1559</v>
      </c>
      <c r="Q39" s="4" t="s">
        <v>1559</v>
      </c>
      <c r="R39" s="4" t="s">
        <v>1559</v>
      </c>
      <c r="S39" s="4" t="s">
        <v>1559</v>
      </c>
    </row>
    <row r="40" ht="15.75" customHeight="1">
      <c r="A40" s="1" t="s">
        <v>1559</v>
      </c>
      <c r="B40" s="4" t="s">
        <v>1559</v>
      </c>
      <c r="C40" s="4" t="str">
        <f>IFERROR(VLOOKUP(A40,'Detailed Dashboard'!$A:$AC,19,FALSE),"-")</f>
        <v>-</v>
      </c>
      <c r="D40" s="4" t="str">
        <f t="shared" si="1"/>
        <v>-</v>
      </c>
      <c r="E40" s="4" t="str">
        <f>IFERROR(VLOOKUP(A40,'Detailed Dashboard'!$A:$AC,3,FALSE),"-")</f>
        <v>-</v>
      </c>
      <c r="F40" s="4" t="str">
        <f t="shared" si="2"/>
        <v>-</v>
      </c>
      <c r="G40" s="4" t="str">
        <f>IFERROR(VLOOKUP(A40,'Detailed Dashboard'!$A:$AC,6,FALSE),"-")</f>
        <v>-</v>
      </c>
      <c r="H40" s="4" t="str">
        <f t="shared" si="3"/>
        <v>-</v>
      </c>
      <c r="I40" s="4" t="str">
        <f>IFERROR(IF(VLOOKUP(A40,'Payment Dates'!$A:$B,2,FALSE)="monthly",4, MOD(MONTH(VLOOKUP(A40,'Payment Dates'!$A:$B,2,FALSE)),3)), "-")</f>
        <v>-</v>
      </c>
      <c r="J40" s="4" t="str">
        <f>IFERROR(VLOOKUP(A40,'Detailed Dashboard'!$A:$AC,10,FALSE),"-")</f>
        <v>-</v>
      </c>
      <c r="K40" s="4" t="str">
        <f>IFERROR(VLOOKUP(A26,'Detailed Dashboard'!$A:$AC,7,FALSE),"-")</f>
        <v>-</v>
      </c>
      <c r="L40" s="4" t="str">
        <f>IFERROR(VLOOKUP(A26,'Detailed Dashboard'!$A:$AC,8,FALSE),"-")</f>
        <v>-</v>
      </c>
      <c r="M40" s="4" t="str">
        <f>IFERROR(VLOOKUP(A26,'Detailed Dashboard'!$A:$AC,9,FALSE),"-")</f>
        <v>-</v>
      </c>
      <c r="N40" s="4" t="s">
        <v>1559</v>
      </c>
      <c r="O40" s="4" t="s">
        <v>1559</v>
      </c>
      <c r="P40" s="4" t="s">
        <v>1559</v>
      </c>
      <c r="Q40" s="4" t="s">
        <v>1559</v>
      </c>
      <c r="R40" s="4" t="s">
        <v>1559</v>
      </c>
      <c r="S40" s="4" t="s">
        <v>1559</v>
      </c>
    </row>
    <row r="41" ht="15.75" customHeight="1">
      <c r="A41" s="1" t="s">
        <v>1559</v>
      </c>
      <c r="B41" s="4" t="s">
        <v>1559</v>
      </c>
      <c r="C41" s="4" t="str">
        <f>IFERROR(VLOOKUP(A41,'Detailed Dashboard'!$A:$AC,19,FALSE),"-")</f>
        <v>-</v>
      </c>
      <c r="D41" s="4" t="str">
        <f t="shared" si="1"/>
        <v>-</v>
      </c>
      <c r="E41" s="4" t="str">
        <f>IFERROR(VLOOKUP(A41,'Detailed Dashboard'!$A:$AC,3,FALSE),"-")</f>
        <v>-</v>
      </c>
      <c r="F41" s="4" t="str">
        <f t="shared" si="2"/>
        <v>-</v>
      </c>
      <c r="G41" s="4" t="str">
        <f>IFERROR(VLOOKUP(A41,'Detailed Dashboard'!$A:$AC,6,FALSE),"-")</f>
        <v>-</v>
      </c>
      <c r="H41" s="4" t="str">
        <f t="shared" si="3"/>
        <v>-</v>
      </c>
      <c r="I41" s="4" t="str">
        <f>IFERROR(IF(VLOOKUP(A41,'Payment Dates'!$A:$B,2,FALSE)="monthly",4, MOD(MONTH(VLOOKUP(A41,'Payment Dates'!$A:$B,2,FALSE)),3)), "-")</f>
        <v>-</v>
      </c>
      <c r="J41" s="4" t="str">
        <f>IFERROR(VLOOKUP(A41,'Detailed Dashboard'!$A:$AC,10,FALSE),"-")</f>
        <v>-</v>
      </c>
      <c r="K41" s="4" t="str">
        <f>IFERROR(VLOOKUP(A26,'Detailed Dashboard'!$A:$AC,7,FALSE),"-")</f>
        <v>-</v>
      </c>
      <c r="L41" s="4" t="str">
        <f>IFERROR(VLOOKUP(A26,'Detailed Dashboard'!$A:$AC,8,FALSE),"-")</f>
        <v>-</v>
      </c>
      <c r="M41" s="4" t="str">
        <f>IFERROR(VLOOKUP(A26,'Detailed Dashboard'!$A:$AC,9,FALSE),"-")</f>
        <v>-</v>
      </c>
      <c r="N41" s="4" t="s">
        <v>1559</v>
      </c>
      <c r="O41" s="4" t="s">
        <v>1559</v>
      </c>
      <c r="P41" s="4" t="s">
        <v>1559</v>
      </c>
      <c r="Q41" s="4" t="s">
        <v>1559</v>
      </c>
      <c r="R41" s="4" t="s">
        <v>1559</v>
      </c>
      <c r="S41" s="4" t="s">
        <v>1559</v>
      </c>
    </row>
    <row r="42" ht="15.75" customHeight="1">
      <c r="A42" s="1" t="s">
        <v>1559</v>
      </c>
      <c r="B42" s="4" t="s">
        <v>1559</v>
      </c>
      <c r="C42" s="4" t="str">
        <f>IFERROR(VLOOKUP(A42,'Detailed Dashboard'!$A:$AC,19,FALSE),"-")</f>
        <v>-</v>
      </c>
      <c r="D42" s="4" t="str">
        <f t="shared" si="1"/>
        <v>-</v>
      </c>
      <c r="E42" s="4" t="str">
        <f>IFERROR(VLOOKUP(A42,'Detailed Dashboard'!$A:$AC,3,FALSE),"-")</f>
        <v>-</v>
      </c>
      <c r="F42" s="4" t="str">
        <f t="shared" si="2"/>
        <v>-</v>
      </c>
      <c r="G42" s="4" t="str">
        <f>IFERROR(VLOOKUP(A42,'Detailed Dashboard'!$A:$AC,6,FALSE),"-")</f>
        <v>-</v>
      </c>
      <c r="H42" s="4" t="str">
        <f t="shared" si="3"/>
        <v>-</v>
      </c>
      <c r="I42" s="4" t="str">
        <f>IFERROR(IF(VLOOKUP(A42,'Payment Dates'!$A:$B,2,FALSE)="monthly",4, MOD(MONTH(VLOOKUP(A42,'Payment Dates'!$A:$B,2,FALSE)),3)), "-")</f>
        <v>-</v>
      </c>
      <c r="J42" s="4" t="str">
        <f>IFERROR(VLOOKUP(A42,'Detailed Dashboard'!$A:$AC,10,FALSE),"-")</f>
        <v>-</v>
      </c>
      <c r="K42" s="4" t="str">
        <f>IFERROR(VLOOKUP(A26,'Detailed Dashboard'!$A:$AC,7,FALSE),"-")</f>
        <v>-</v>
      </c>
      <c r="L42" s="4" t="str">
        <f>IFERROR(VLOOKUP(A26,'Detailed Dashboard'!$A:$AC,8,FALSE),"-")</f>
        <v>-</v>
      </c>
      <c r="M42" s="4" t="str">
        <f>IFERROR(VLOOKUP(A26,'Detailed Dashboard'!$A:$AC,9,FALSE),"-")</f>
        <v>-</v>
      </c>
      <c r="N42" s="4" t="s">
        <v>1559</v>
      </c>
      <c r="O42" s="4" t="s">
        <v>1559</v>
      </c>
      <c r="P42" s="4" t="s">
        <v>1559</v>
      </c>
      <c r="Q42" s="4" t="s">
        <v>1559</v>
      </c>
      <c r="R42" s="4" t="s">
        <v>1559</v>
      </c>
      <c r="S42" s="4" t="s">
        <v>1559</v>
      </c>
    </row>
    <row r="43" ht="15.75" customHeight="1">
      <c r="A43" s="1" t="s">
        <v>1559</v>
      </c>
      <c r="B43" s="4" t="s">
        <v>1559</v>
      </c>
      <c r="C43" s="4" t="str">
        <f>IFERROR(VLOOKUP(A43,'Detailed Dashboard'!$A:$AC,19,FALSE),"-")</f>
        <v>-</v>
      </c>
      <c r="D43" s="4" t="str">
        <f t="shared" si="1"/>
        <v>-</v>
      </c>
      <c r="E43" s="4" t="str">
        <f>IFERROR(VLOOKUP(A43,'Detailed Dashboard'!$A:$AC,3,FALSE),"-")</f>
        <v>-</v>
      </c>
      <c r="F43" s="4" t="str">
        <f t="shared" si="2"/>
        <v>-</v>
      </c>
      <c r="G43" s="4" t="str">
        <f>IFERROR(VLOOKUP(A43,'Detailed Dashboard'!$A:$AC,6,FALSE),"-")</f>
        <v>-</v>
      </c>
      <c r="H43" s="4" t="str">
        <f t="shared" si="3"/>
        <v>-</v>
      </c>
      <c r="I43" s="4" t="str">
        <f>IFERROR(IF(VLOOKUP(A43,'Payment Dates'!$A:$B,2,FALSE)="monthly",4, MOD(MONTH(VLOOKUP(A43,'Payment Dates'!$A:$B,2,FALSE)),3)), "-")</f>
        <v>-</v>
      </c>
      <c r="J43" s="4" t="str">
        <f>IFERROR(VLOOKUP(A43,'Detailed Dashboard'!$A:$AC,10,FALSE),"-")</f>
        <v>-</v>
      </c>
      <c r="K43" s="4" t="str">
        <f>IFERROR(VLOOKUP(A26,'Detailed Dashboard'!$A:$AC,7,FALSE),"-")</f>
        <v>-</v>
      </c>
      <c r="L43" s="4" t="str">
        <f>IFERROR(VLOOKUP(A26,'Detailed Dashboard'!$A:$AC,8,FALSE),"-")</f>
        <v>-</v>
      </c>
      <c r="M43" s="4" t="str">
        <f>IFERROR(VLOOKUP(A26,'Detailed Dashboard'!$A:$AC,9,FALSE),"-")</f>
        <v>-</v>
      </c>
      <c r="N43" s="4" t="s">
        <v>1559</v>
      </c>
      <c r="O43" s="4" t="s">
        <v>1559</v>
      </c>
      <c r="P43" s="4" t="s">
        <v>1559</v>
      </c>
      <c r="Q43" s="4" t="s">
        <v>1559</v>
      </c>
      <c r="R43" s="4" t="s">
        <v>1559</v>
      </c>
      <c r="S43" s="4" t="s">
        <v>1559</v>
      </c>
    </row>
    <row r="44" ht="15.75" customHeight="1">
      <c r="A44" s="1" t="s">
        <v>1559</v>
      </c>
      <c r="B44" s="4" t="s">
        <v>1559</v>
      </c>
      <c r="C44" s="4" t="str">
        <f>IFERROR(VLOOKUP(A44,'Detailed Dashboard'!$A:$AC,19,FALSE),"-")</f>
        <v>-</v>
      </c>
      <c r="D44" s="4" t="str">
        <f t="shared" si="1"/>
        <v>-</v>
      </c>
      <c r="E44" s="4" t="str">
        <f>IFERROR(VLOOKUP(A44,'Detailed Dashboard'!$A:$AC,3,FALSE),"-")</f>
        <v>-</v>
      </c>
      <c r="F44" s="4" t="str">
        <f t="shared" si="2"/>
        <v>-</v>
      </c>
      <c r="G44" s="4" t="str">
        <f>IFERROR(VLOOKUP(A44,'Detailed Dashboard'!$A:$AC,6,FALSE),"-")</f>
        <v>-</v>
      </c>
      <c r="H44" s="4" t="str">
        <f t="shared" si="3"/>
        <v>-</v>
      </c>
      <c r="I44" s="4" t="str">
        <f>IFERROR(IF(VLOOKUP(A44,'Payment Dates'!$A:$B,2,FALSE)="monthly",4, MOD(MONTH(VLOOKUP(A44,'Payment Dates'!$A:$B,2,FALSE)),3)), "-")</f>
        <v>-</v>
      </c>
      <c r="J44" s="4" t="str">
        <f>IFERROR(VLOOKUP(A44,'Detailed Dashboard'!$A:$AC,10,FALSE),"-")</f>
        <v>-</v>
      </c>
      <c r="K44" s="4" t="str">
        <f>IFERROR(VLOOKUP(A26,'Detailed Dashboard'!$A:$AC,7,FALSE),"-")</f>
        <v>-</v>
      </c>
      <c r="L44" s="4" t="str">
        <f>IFERROR(VLOOKUP(A26,'Detailed Dashboard'!$A:$AC,8,FALSE),"-")</f>
        <v>-</v>
      </c>
      <c r="M44" s="4" t="str">
        <f>IFERROR(VLOOKUP(A26,'Detailed Dashboard'!$A:$AC,9,FALSE),"-")</f>
        <v>-</v>
      </c>
      <c r="N44" s="4" t="s">
        <v>1559</v>
      </c>
      <c r="O44" s="4" t="s">
        <v>1559</v>
      </c>
      <c r="P44" s="4" t="s">
        <v>1559</v>
      </c>
      <c r="Q44" s="4" t="s">
        <v>1559</v>
      </c>
      <c r="R44" s="4" t="s">
        <v>1559</v>
      </c>
      <c r="S44" s="4" t="s">
        <v>1559</v>
      </c>
    </row>
    <row r="45" ht="15.75" customHeight="1">
      <c r="A45" s="1" t="s">
        <v>1559</v>
      </c>
      <c r="B45" s="4" t="s">
        <v>1559</v>
      </c>
      <c r="C45" s="4" t="str">
        <f>IFERROR(VLOOKUP(A45,'Detailed Dashboard'!$A:$AC,19,FALSE),"-")</f>
        <v>-</v>
      </c>
      <c r="D45" s="4" t="str">
        <f t="shared" si="1"/>
        <v>-</v>
      </c>
      <c r="E45" s="4" t="str">
        <f>IFERROR(VLOOKUP(A45,'Detailed Dashboard'!$A:$AC,3,FALSE),"-")</f>
        <v>-</v>
      </c>
      <c r="F45" s="4" t="str">
        <f t="shared" si="2"/>
        <v>-</v>
      </c>
      <c r="G45" s="4" t="str">
        <f>IFERROR(VLOOKUP(A45,'Detailed Dashboard'!$A:$AC,6,FALSE),"-")</f>
        <v>-</v>
      </c>
      <c r="H45" s="4" t="str">
        <f t="shared" si="3"/>
        <v>-</v>
      </c>
      <c r="I45" s="4" t="str">
        <f>IFERROR(IF(VLOOKUP(A45,'Payment Dates'!$A:$B,2,FALSE)="monthly",4, MOD(MONTH(VLOOKUP(A45,'Payment Dates'!$A:$B,2,FALSE)),3)), "-")</f>
        <v>-</v>
      </c>
      <c r="J45" s="4" t="str">
        <f>IFERROR(VLOOKUP(A45,'Detailed Dashboard'!$A:$AC,10,FALSE),"-")</f>
        <v>-</v>
      </c>
      <c r="K45" s="4" t="str">
        <f>IFERROR(VLOOKUP(A26,'Detailed Dashboard'!$A:$AC,7,FALSE),"-")</f>
        <v>-</v>
      </c>
      <c r="L45" s="4" t="str">
        <f>IFERROR(VLOOKUP(A26,'Detailed Dashboard'!$A:$AC,8,FALSE),"-")</f>
        <v>-</v>
      </c>
      <c r="M45" s="4" t="str">
        <f>IFERROR(VLOOKUP(A26,'Detailed Dashboard'!$A:$AC,9,FALSE),"-")</f>
        <v>-</v>
      </c>
      <c r="N45" s="4" t="s">
        <v>1559</v>
      </c>
      <c r="O45" s="4" t="s">
        <v>1559</v>
      </c>
      <c r="P45" s="4" t="s">
        <v>1559</v>
      </c>
      <c r="Q45" s="4" t="s">
        <v>1559</v>
      </c>
      <c r="R45" s="4" t="s">
        <v>1559</v>
      </c>
      <c r="S45" s="4" t="s">
        <v>1559</v>
      </c>
    </row>
    <row r="46" ht="15.75" customHeight="1">
      <c r="A46" s="1" t="s">
        <v>1559</v>
      </c>
      <c r="B46" s="4" t="s">
        <v>1559</v>
      </c>
      <c r="C46" s="4" t="str">
        <f>IFERROR(VLOOKUP(A46,'Detailed Dashboard'!$A:$AC,19,FALSE),"-")</f>
        <v>-</v>
      </c>
      <c r="D46" s="4" t="str">
        <f t="shared" si="1"/>
        <v>-</v>
      </c>
      <c r="E46" s="4" t="str">
        <f>IFERROR(VLOOKUP(A46,'Detailed Dashboard'!$A:$AC,3,FALSE),"-")</f>
        <v>-</v>
      </c>
      <c r="F46" s="4" t="str">
        <f t="shared" si="2"/>
        <v>-</v>
      </c>
      <c r="G46" s="4" t="str">
        <f>IFERROR(VLOOKUP(A46,'Detailed Dashboard'!$A:$AC,6,FALSE),"-")</f>
        <v>-</v>
      </c>
      <c r="H46" s="4" t="str">
        <f t="shared" si="3"/>
        <v>-</v>
      </c>
      <c r="I46" s="4" t="str">
        <f>IFERROR(IF(VLOOKUP(A46,'Payment Dates'!$A:$B,2,FALSE)="monthly",4, MOD(MONTH(VLOOKUP(A46,'Payment Dates'!$A:$B,2,FALSE)),3)), "-")</f>
        <v>-</v>
      </c>
      <c r="J46" s="4" t="str">
        <f>IFERROR(VLOOKUP(A46,'Detailed Dashboard'!$A:$AC,10,FALSE),"-")</f>
        <v>-</v>
      </c>
      <c r="K46" s="4" t="str">
        <f>IFERROR(VLOOKUP(A26,'Detailed Dashboard'!$A:$AC,7,FALSE),"-")</f>
        <v>-</v>
      </c>
      <c r="L46" s="4" t="str">
        <f>IFERROR(VLOOKUP(A26,'Detailed Dashboard'!$A:$AC,8,FALSE),"-")</f>
        <v>-</v>
      </c>
      <c r="M46" s="4" t="str">
        <f>IFERROR(VLOOKUP(A26,'Detailed Dashboard'!$A:$AC,9,FALSE),"-")</f>
        <v>-</v>
      </c>
      <c r="N46" s="4" t="s">
        <v>1559</v>
      </c>
      <c r="O46" s="4" t="s">
        <v>1559</v>
      </c>
      <c r="P46" s="4" t="s">
        <v>1559</v>
      </c>
      <c r="Q46" s="4" t="s">
        <v>1559</v>
      </c>
      <c r="R46" s="4" t="s">
        <v>1559</v>
      </c>
      <c r="S46" s="4" t="s">
        <v>1559</v>
      </c>
    </row>
    <row r="47" ht="15.75" customHeight="1">
      <c r="A47" s="1" t="s">
        <v>1559</v>
      </c>
      <c r="B47" s="4" t="s">
        <v>1559</v>
      </c>
      <c r="C47" s="4" t="str">
        <f>IFERROR(VLOOKUP(A47,'Detailed Dashboard'!$A:$AC,19,FALSE),"-")</f>
        <v>-</v>
      </c>
      <c r="D47" s="4" t="str">
        <f t="shared" si="1"/>
        <v>-</v>
      </c>
      <c r="E47" s="4" t="str">
        <f>IFERROR(VLOOKUP(A47,'Detailed Dashboard'!$A:$AC,3,FALSE),"-")</f>
        <v>-</v>
      </c>
      <c r="F47" s="4" t="str">
        <f t="shared" si="2"/>
        <v>-</v>
      </c>
      <c r="G47" s="4" t="str">
        <f>IFERROR(VLOOKUP(A47,'Detailed Dashboard'!$A:$AC,6,FALSE),"-")</f>
        <v>-</v>
      </c>
      <c r="H47" s="4" t="str">
        <f t="shared" si="3"/>
        <v>-</v>
      </c>
      <c r="I47" s="4" t="str">
        <f>IFERROR(IF(VLOOKUP(A47,'Payment Dates'!$A:$B,2,FALSE)="monthly",4, MOD(MONTH(VLOOKUP(A47,'Payment Dates'!$A:$B,2,FALSE)),3)), "-")</f>
        <v>-</v>
      </c>
      <c r="J47" s="4" t="str">
        <f>IFERROR(VLOOKUP(A47,'Detailed Dashboard'!$A:$AC,10,FALSE),"-")</f>
        <v>-</v>
      </c>
      <c r="K47" s="4" t="str">
        <f>IFERROR(VLOOKUP(A26,'Detailed Dashboard'!$A:$AC,7,FALSE),"-")</f>
        <v>-</v>
      </c>
      <c r="L47" s="4" t="str">
        <f>IFERROR(VLOOKUP(A26,'Detailed Dashboard'!$A:$AC,8,FALSE),"-")</f>
        <v>-</v>
      </c>
      <c r="M47" s="4" t="str">
        <f>IFERROR(VLOOKUP(A26,'Detailed Dashboard'!$A:$AC,9,FALSE),"-")</f>
        <v>-</v>
      </c>
      <c r="N47" s="4" t="s">
        <v>1559</v>
      </c>
      <c r="O47" s="4" t="s">
        <v>1559</v>
      </c>
      <c r="P47" s="4" t="s">
        <v>1559</v>
      </c>
      <c r="Q47" s="4" t="s">
        <v>1559</v>
      </c>
      <c r="R47" s="4" t="s">
        <v>1559</v>
      </c>
      <c r="S47" s="4" t="s">
        <v>1559</v>
      </c>
    </row>
    <row r="48" ht="15.75" customHeight="1">
      <c r="A48" s="1" t="s">
        <v>1559</v>
      </c>
      <c r="B48" s="4" t="s">
        <v>1559</v>
      </c>
      <c r="C48" s="4" t="str">
        <f>IFERROR(VLOOKUP(A48,'Detailed Dashboard'!$A:$AC,19,FALSE),"-")</f>
        <v>-</v>
      </c>
      <c r="D48" s="4" t="str">
        <f t="shared" si="1"/>
        <v>-</v>
      </c>
      <c r="E48" s="4" t="str">
        <f>IFERROR(VLOOKUP(A48,'Detailed Dashboard'!$A:$AC,3,FALSE),"-")</f>
        <v>-</v>
      </c>
      <c r="F48" s="4" t="str">
        <f t="shared" si="2"/>
        <v>-</v>
      </c>
      <c r="G48" s="4" t="str">
        <f>IFERROR(VLOOKUP(A48,'Detailed Dashboard'!$A:$AC,6,FALSE),"-")</f>
        <v>-</v>
      </c>
      <c r="H48" s="4" t="str">
        <f t="shared" si="3"/>
        <v>-</v>
      </c>
      <c r="I48" s="4" t="str">
        <f>IFERROR(IF(VLOOKUP(A48,'Payment Dates'!$A:$B,2,FALSE)="monthly",4, MOD(MONTH(VLOOKUP(A48,'Payment Dates'!$A:$B,2,FALSE)),3)), "-")</f>
        <v>-</v>
      </c>
      <c r="J48" s="4" t="str">
        <f>IFERROR(VLOOKUP(A48,'Detailed Dashboard'!$A:$AC,10,FALSE),"-")</f>
        <v>-</v>
      </c>
      <c r="K48" s="4" t="str">
        <f>IFERROR(VLOOKUP(A26,'Detailed Dashboard'!$A:$AC,7,FALSE),"-")</f>
        <v>-</v>
      </c>
      <c r="L48" s="4" t="str">
        <f>IFERROR(VLOOKUP(A26,'Detailed Dashboard'!$A:$AC,8,FALSE),"-")</f>
        <v>-</v>
      </c>
      <c r="M48" s="4" t="str">
        <f>IFERROR(VLOOKUP(A26,'Detailed Dashboard'!$A:$AC,9,FALSE),"-")</f>
        <v>-</v>
      </c>
      <c r="N48" s="4" t="s">
        <v>1559</v>
      </c>
      <c r="O48" s="4" t="s">
        <v>1559</v>
      </c>
      <c r="P48" s="4" t="s">
        <v>1559</v>
      </c>
      <c r="Q48" s="4" t="s">
        <v>1559</v>
      </c>
      <c r="R48" s="4" t="s">
        <v>1559</v>
      </c>
      <c r="S48" s="4" t="s">
        <v>1559</v>
      </c>
    </row>
    <row r="49" ht="15.75" customHeight="1">
      <c r="A49" s="1" t="s">
        <v>1559</v>
      </c>
      <c r="B49" s="4" t="s">
        <v>1559</v>
      </c>
      <c r="C49" s="4" t="str">
        <f>IFERROR(VLOOKUP(A49,'Detailed Dashboard'!$A:$AC,19,FALSE),"-")</f>
        <v>-</v>
      </c>
      <c r="D49" s="4" t="str">
        <f t="shared" si="1"/>
        <v>-</v>
      </c>
      <c r="E49" s="4" t="str">
        <f>IFERROR(VLOOKUP(A49,'Detailed Dashboard'!$A:$AC,3,FALSE),"-")</f>
        <v>-</v>
      </c>
      <c r="F49" s="4" t="str">
        <f t="shared" si="2"/>
        <v>-</v>
      </c>
      <c r="G49" s="4" t="str">
        <f>IFERROR(VLOOKUP(A49,'Detailed Dashboard'!$A:$AC,6,FALSE),"-")</f>
        <v>-</v>
      </c>
      <c r="H49" s="4" t="str">
        <f t="shared" si="3"/>
        <v>-</v>
      </c>
      <c r="I49" s="4" t="str">
        <f>IFERROR(IF(VLOOKUP(A49,'Payment Dates'!$A:$B,2,FALSE)="monthly",4, MOD(MONTH(VLOOKUP(A49,'Payment Dates'!$A:$B,2,FALSE)),3)), "-")</f>
        <v>-</v>
      </c>
      <c r="J49" s="4" t="str">
        <f>IFERROR(VLOOKUP(A49,'Detailed Dashboard'!$A:$AC,10,FALSE),"-")</f>
        <v>-</v>
      </c>
      <c r="K49" s="4" t="str">
        <f>IFERROR(VLOOKUP(A26,'Detailed Dashboard'!$A:$AC,7,FALSE),"-")</f>
        <v>-</v>
      </c>
      <c r="L49" s="4" t="str">
        <f>IFERROR(VLOOKUP(A26,'Detailed Dashboard'!$A:$AC,8,FALSE),"-")</f>
        <v>-</v>
      </c>
      <c r="M49" s="4" t="str">
        <f>IFERROR(VLOOKUP(A26,'Detailed Dashboard'!$A:$AC,9,FALSE),"-")</f>
        <v>-</v>
      </c>
      <c r="N49" s="4" t="s">
        <v>1559</v>
      </c>
      <c r="O49" s="4" t="s">
        <v>1559</v>
      </c>
      <c r="P49" s="4" t="s">
        <v>1559</v>
      </c>
      <c r="Q49" s="4" t="s">
        <v>1559</v>
      </c>
      <c r="R49" s="4" t="s">
        <v>1559</v>
      </c>
      <c r="S49" s="4" t="s">
        <v>1559</v>
      </c>
    </row>
    <row r="50" ht="15.75" customHeight="1">
      <c r="A50" s="1" t="s">
        <v>1559</v>
      </c>
      <c r="B50" s="4" t="s">
        <v>1559</v>
      </c>
      <c r="C50" s="4" t="str">
        <f>IFERROR(VLOOKUP(A50,'Detailed Dashboard'!$A:$AC,19,FALSE),"-")</f>
        <v>-</v>
      </c>
      <c r="D50" s="4" t="str">
        <f t="shared" si="1"/>
        <v>-</v>
      </c>
      <c r="E50" s="4" t="str">
        <f>IFERROR(VLOOKUP(A50,'Detailed Dashboard'!$A:$AC,3,FALSE),"-")</f>
        <v>-</v>
      </c>
      <c r="F50" s="4" t="str">
        <f t="shared" si="2"/>
        <v>-</v>
      </c>
      <c r="G50" s="4" t="str">
        <f>IFERROR(VLOOKUP(A50,'Detailed Dashboard'!$A:$AC,6,FALSE),"-")</f>
        <v>-</v>
      </c>
      <c r="H50" s="4" t="str">
        <f t="shared" si="3"/>
        <v>-</v>
      </c>
      <c r="I50" s="4" t="str">
        <f>IFERROR(IF(VLOOKUP(A50,'Payment Dates'!$A:$B,2,FALSE)="monthly",4, MOD(MONTH(VLOOKUP(A50,'Payment Dates'!$A:$B,2,FALSE)),3)), "-")</f>
        <v>-</v>
      </c>
      <c r="J50" s="4" t="str">
        <f>IFERROR(VLOOKUP(A50,'Detailed Dashboard'!$A:$AC,10,FALSE),"-")</f>
        <v>-</v>
      </c>
      <c r="K50" s="4" t="str">
        <f>IFERROR(VLOOKUP(A26,'Detailed Dashboard'!$A:$AC,7,FALSE),"-")</f>
        <v>-</v>
      </c>
      <c r="L50" s="4" t="str">
        <f>IFERROR(VLOOKUP(A26,'Detailed Dashboard'!$A:$AC,8,FALSE),"-")</f>
        <v>-</v>
      </c>
      <c r="M50" s="4" t="str">
        <f>IFERROR(VLOOKUP(A26,'Detailed Dashboard'!$A:$AC,9,FALSE),"-")</f>
        <v>-</v>
      </c>
      <c r="N50" s="4" t="s">
        <v>1559</v>
      </c>
      <c r="O50" s="4" t="s">
        <v>1559</v>
      </c>
      <c r="P50" s="4" t="s">
        <v>1559</v>
      </c>
      <c r="Q50" s="4" t="s">
        <v>1559</v>
      </c>
      <c r="R50" s="4" t="s">
        <v>1559</v>
      </c>
      <c r="S50" s="4" t="s">
        <v>1559</v>
      </c>
    </row>
    <row r="51" ht="15.75" customHeight="1">
      <c r="A51" s="1" t="s">
        <v>1559</v>
      </c>
      <c r="B51" s="4" t="s">
        <v>1559</v>
      </c>
      <c r="C51" s="4" t="str">
        <f>IFERROR(VLOOKUP(A51,'Detailed Dashboard'!$A:$AC,19,FALSE),"-")</f>
        <v>-</v>
      </c>
      <c r="D51" s="4" t="str">
        <f t="shared" si="1"/>
        <v>-</v>
      </c>
      <c r="E51" s="4" t="str">
        <f>IFERROR(VLOOKUP(A51,'Detailed Dashboard'!$A:$AC,3,FALSE),"-")</f>
        <v>-</v>
      </c>
      <c r="F51" s="4" t="str">
        <f t="shared" si="2"/>
        <v>-</v>
      </c>
      <c r="G51" s="4" t="str">
        <f>IFERROR(VLOOKUP(A51,'Detailed Dashboard'!$A:$AC,6,FALSE),"-")</f>
        <v>-</v>
      </c>
      <c r="H51" s="4" t="str">
        <f t="shared" si="3"/>
        <v>-</v>
      </c>
      <c r="I51" s="4" t="str">
        <f>IFERROR(IF(VLOOKUP(A51,'Payment Dates'!$A:$B,2,FALSE)="monthly",4, MOD(MONTH(VLOOKUP(A51,'Payment Dates'!$A:$B,2,FALSE)),3)), "-")</f>
        <v>-</v>
      </c>
      <c r="J51" s="4" t="str">
        <f>IFERROR(VLOOKUP(A51,'Detailed Dashboard'!$A:$AC,10,FALSE),"-")</f>
        <v>-</v>
      </c>
      <c r="K51" s="4" t="str">
        <f>IFERROR(VLOOKUP(A26,'Detailed Dashboard'!$A:$AC,7,FALSE),"-")</f>
        <v>-</v>
      </c>
      <c r="L51" s="4" t="str">
        <f>IFERROR(VLOOKUP(A26,'Detailed Dashboard'!$A:$AC,8,FALSE),"-")</f>
        <v>-</v>
      </c>
      <c r="M51" s="4" t="str">
        <f>IFERROR(VLOOKUP(A26,'Detailed Dashboard'!$A:$AC,9,FALSE),"-")</f>
        <v>-</v>
      </c>
      <c r="N51" s="4" t="s">
        <v>1559</v>
      </c>
      <c r="O51" s="4" t="s">
        <v>1559</v>
      </c>
      <c r="P51" s="4" t="s">
        <v>1559</v>
      </c>
      <c r="Q51" s="4" t="s">
        <v>1559</v>
      </c>
      <c r="R51" s="4" t="s">
        <v>1559</v>
      </c>
      <c r="S51" s="4" t="s">
        <v>1559</v>
      </c>
    </row>
    <row r="52" ht="15.75" customHeight="1">
      <c r="A52" s="1" t="s">
        <v>1559</v>
      </c>
      <c r="B52" s="4" t="s">
        <v>1559</v>
      </c>
      <c r="C52" s="4" t="str">
        <f>IFERROR(VLOOKUP(A52,'Detailed Dashboard'!$A:$AC,19,FALSE),"-")</f>
        <v>-</v>
      </c>
      <c r="D52" s="4" t="str">
        <f t="shared" si="1"/>
        <v>-</v>
      </c>
      <c r="E52" s="4" t="str">
        <f>IFERROR(VLOOKUP(A52,'Detailed Dashboard'!$A:$AC,3,FALSE),"-")</f>
        <v>-</v>
      </c>
      <c r="F52" s="4" t="str">
        <f t="shared" si="2"/>
        <v>-</v>
      </c>
      <c r="G52" s="4" t="str">
        <f>IFERROR(VLOOKUP(A52,'Detailed Dashboard'!$A:$AC,6,FALSE),"-")</f>
        <v>-</v>
      </c>
      <c r="H52" s="4" t="str">
        <f t="shared" si="3"/>
        <v>-</v>
      </c>
      <c r="I52" s="4" t="str">
        <f>IFERROR(IF(VLOOKUP(A52,'Payment Dates'!$A:$B,2,FALSE)="monthly",4, MOD(MONTH(VLOOKUP(A52,'Payment Dates'!$A:$B,2,FALSE)),3)), "-")</f>
        <v>-</v>
      </c>
      <c r="J52" s="4" t="str">
        <f>IFERROR(VLOOKUP(A52,'Detailed Dashboard'!$A:$AC,10,FALSE),"-")</f>
        <v>-</v>
      </c>
      <c r="K52" s="4" t="str">
        <f>IFERROR(VLOOKUP(A26,'Detailed Dashboard'!$A:$AC,7,FALSE),"-")</f>
        <v>-</v>
      </c>
      <c r="L52" s="4" t="str">
        <f>IFERROR(VLOOKUP(A26,'Detailed Dashboard'!$A:$AC,8,FALSE),"-")</f>
        <v>-</v>
      </c>
      <c r="M52" s="4" t="str">
        <f>IFERROR(VLOOKUP(A26,'Detailed Dashboard'!$A:$AC,9,FALSE),"-")</f>
        <v>-</v>
      </c>
      <c r="N52" s="4" t="s">
        <v>1559</v>
      </c>
      <c r="O52" s="4" t="s">
        <v>1559</v>
      </c>
      <c r="P52" s="4" t="s">
        <v>1559</v>
      </c>
      <c r="Q52" s="4" t="s">
        <v>1559</v>
      </c>
      <c r="R52" s="4" t="s">
        <v>1559</v>
      </c>
      <c r="S52" s="4" t="s">
        <v>1559</v>
      </c>
    </row>
    <row r="53" ht="15.75" customHeight="1">
      <c r="A53" s="1" t="s">
        <v>1559</v>
      </c>
      <c r="B53" s="4" t="s">
        <v>1559</v>
      </c>
      <c r="C53" s="4" t="str">
        <f>IFERROR(VLOOKUP(A53,'Detailed Dashboard'!$A:$AC,19,FALSE),"-")</f>
        <v>-</v>
      </c>
      <c r="D53" s="4" t="str">
        <f t="shared" si="1"/>
        <v>-</v>
      </c>
      <c r="E53" s="4" t="str">
        <f>IFERROR(VLOOKUP(A53,'Detailed Dashboard'!$A:$AC,3,FALSE),"-")</f>
        <v>-</v>
      </c>
      <c r="F53" s="4" t="str">
        <f t="shared" si="2"/>
        <v>-</v>
      </c>
      <c r="G53" s="4" t="str">
        <f>IFERROR(VLOOKUP(A53,'Detailed Dashboard'!$A:$AC,6,FALSE),"-")</f>
        <v>-</v>
      </c>
      <c r="H53" s="4" t="str">
        <f t="shared" si="3"/>
        <v>-</v>
      </c>
      <c r="I53" s="4" t="str">
        <f>IFERROR(IF(VLOOKUP(A53,'Payment Dates'!$A:$B,2,FALSE)="monthly",4, MOD(MONTH(VLOOKUP(A53,'Payment Dates'!$A:$B,2,FALSE)),3)), "-")</f>
        <v>-</v>
      </c>
      <c r="J53" s="4" t="str">
        <f>IFERROR(VLOOKUP(A53,'Detailed Dashboard'!$A:$AC,10,FALSE),"-")</f>
        <v>-</v>
      </c>
      <c r="K53" s="4" t="str">
        <f>IFERROR(VLOOKUP(A26,'Detailed Dashboard'!$A:$AC,7,FALSE),"-")</f>
        <v>-</v>
      </c>
      <c r="L53" s="4" t="str">
        <f>IFERROR(VLOOKUP(A26,'Detailed Dashboard'!$A:$AC,8,FALSE),"-")</f>
        <v>-</v>
      </c>
      <c r="M53" s="4" t="str">
        <f>IFERROR(VLOOKUP(A26,'Detailed Dashboard'!$A:$AC,9,FALSE),"-")</f>
        <v>-</v>
      </c>
      <c r="N53" s="4" t="s">
        <v>1559</v>
      </c>
      <c r="O53" s="4" t="s">
        <v>1559</v>
      </c>
      <c r="P53" s="4" t="s">
        <v>1559</v>
      </c>
      <c r="Q53" s="4" t="s">
        <v>1559</v>
      </c>
      <c r="R53" s="4" t="s">
        <v>1559</v>
      </c>
      <c r="S53" s="4" t="s">
        <v>1559</v>
      </c>
    </row>
    <row r="54" ht="15.75" customHeight="1">
      <c r="A54" s="1" t="s">
        <v>1559</v>
      </c>
      <c r="B54" s="4" t="s">
        <v>1559</v>
      </c>
      <c r="C54" s="4" t="str">
        <f>IFERROR(VLOOKUP(A54,'Detailed Dashboard'!$A:$AC,19,FALSE),"-")</f>
        <v>-</v>
      </c>
      <c r="D54" s="4" t="str">
        <f t="shared" si="1"/>
        <v>-</v>
      </c>
      <c r="E54" s="4" t="str">
        <f>IFERROR(VLOOKUP(A54,'Detailed Dashboard'!$A:$AC,3,FALSE),"-")</f>
        <v>-</v>
      </c>
      <c r="F54" s="4" t="str">
        <f t="shared" si="2"/>
        <v>-</v>
      </c>
      <c r="G54" s="4" t="str">
        <f>IFERROR(VLOOKUP(A54,'Detailed Dashboard'!$A:$AC,6,FALSE),"-")</f>
        <v>-</v>
      </c>
      <c r="H54" s="4" t="str">
        <f t="shared" si="3"/>
        <v>-</v>
      </c>
      <c r="I54" s="4" t="str">
        <f>IFERROR(IF(VLOOKUP(A54,'Payment Dates'!$A:$B,2,FALSE)="monthly",4, MOD(MONTH(VLOOKUP(A54,'Payment Dates'!$A:$B,2,FALSE)),3)), "-")</f>
        <v>-</v>
      </c>
      <c r="J54" s="4" t="str">
        <f>IFERROR(VLOOKUP(A54,'Detailed Dashboard'!$A:$AC,10,FALSE),"-")</f>
        <v>-</v>
      </c>
      <c r="K54" s="4" t="str">
        <f>IFERROR(VLOOKUP(A26,'Detailed Dashboard'!$A:$AC,7,FALSE),"-")</f>
        <v>-</v>
      </c>
      <c r="L54" s="4" t="str">
        <f>IFERROR(VLOOKUP(A26,'Detailed Dashboard'!$A:$AC,8,FALSE),"-")</f>
        <v>-</v>
      </c>
      <c r="M54" s="4" t="str">
        <f>IFERROR(VLOOKUP(A26,'Detailed Dashboard'!$A:$AC,9,FALSE),"-")</f>
        <v>-</v>
      </c>
      <c r="N54" s="4" t="s">
        <v>1559</v>
      </c>
      <c r="O54" s="4" t="s">
        <v>1559</v>
      </c>
      <c r="P54" s="4" t="s">
        <v>1559</v>
      </c>
      <c r="Q54" s="4" t="s">
        <v>1559</v>
      </c>
      <c r="R54" s="4" t="s">
        <v>1559</v>
      </c>
      <c r="S54" s="4" t="s">
        <v>1559</v>
      </c>
    </row>
    <row r="55" ht="15.75" customHeight="1">
      <c r="A55" s="1" t="s">
        <v>1559</v>
      </c>
      <c r="B55" s="4" t="s">
        <v>1559</v>
      </c>
      <c r="C55" s="4" t="str">
        <f>IFERROR(VLOOKUP(A55,'Detailed Dashboard'!$A:$AC,19,FALSE),"-")</f>
        <v>-</v>
      </c>
      <c r="D55" s="4" t="str">
        <f t="shared" si="1"/>
        <v>-</v>
      </c>
      <c r="E55" s="4" t="str">
        <f>IFERROR(VLOOKUP(A55,'Detailed Dashboard'!$A:$AC,3,FALSE),"-")</f>
        <v>-</v>
      </c>
      <c r="F55" s="4" t="str">
        <f t="shared" si="2"/>
        <v>-</v>
      </c>
      <c r="G55" s="4" t="str">
        <f>IFERROR(VLOOKUP(A55,'Detailed Dashboard'!$A:$AC,6,FALSE),"-")</f>
        <v>-</v>
      </c>
      <c r="H55" s="4" t="str">
        <f t="shared" si="3"/>
        <v>-</v>
      </c>
      <c r="I55" s="4" t="str">
        <f>IFERROR(IF(VLOOKUP(A55,'Payment Dates'!$A:$B,2,FALSE)="monthly",4, MOD(MONTH(VLOOKUP(A55,'Payment Dates'!$A:$B,2,FALSE)),3)), "-")</f>
        <v>-</v>
      </c>
      <c r="J55" s="4" t="str">
        <f>IFERROR(VLOOKUP(A55,'Detailed Dashboard'!$A:$AC,10,FALSE),"-")</f>
        <v>-</v>
      </c>
      <c r="K55" s="4" t="str">
        <f>IFERROR(VLOOKUP(A26,'Detailed Dashboard'!$A:$AC,7,FALSE),"-")</f>
        <v>-</v>
      </c>
      <c r="L55" s="4" t="str">
        <f>IFERROR(VLOOKUP(A26,'Detailed Dashboard'!$A:$AC,8,FALSE),"-")</f>
        <v>-</v>
      </c>
      <c r="M55" s="4" t="str">
        <f>IFERROR(VLOOKUP(A26,'Detailed Dashboard'!$A:$AC,9,FALSE),"-")</f>
        <v>-</v>
      </c>
      <c r="N55" s="4" t="s">
        <v>1559</v>
      </c>
      <c r="O55" s="4" t="s">
        <v>1559</v>
      </c>
      <c r="P55" s="4" t="s">
        <v>1559</v>
      </c>
      <c r="Q55" s="4" t="s">
        <v>1559</v>
      </c>
      <c r="R55" s="4" t="s">
        <v>1559</v>
      </c>
      <c r="S55" s="4" t="s">
        <v>1559</v>
      </c>
    </row>
    <row r="56" ht="15.75" customHeight="1">
      <c r="A56" s="1" t="s">
        <v>1559</v>
      </c>
      <c r="B56" s="4" t="s">
        <v>1559</v>
      </c>
      <c r="C56" s="4" t="str">
        <f>IFERROR(VLOOKUP(A56,'Detailed Dashboard'!$A:$AC,19,FALSE),"-")</f>
        <v>-</v>
      </c>
      <c r="D56" s="4" t="str">
        <f t="shared" si="1"/>
        <v>-</v>
      </c>
      <c r="E56" s="4" t="str">
        <f>IFERROR(VLOOKUP(A56,'Detailed Dashboard'!$A:$AC,3,FALSE),"-")</f>
        <v>-</v>
      </c>
      <c r="F56" s="4" t="str">
        <f t="shared" si="2"/>
        <v>-</v>
      </c>
      <c r="G56" s="4" t="str">
        <f>IFERROR(VLOOKUP(A56,'Detailed Dashboard'!$A:$AC,6,FALSE),"-")</f>
        <v>-</v>
      </c>
      <c r="H56" s="4" t="str">
        <f t="shared" si="3"/>
        <v>-</v>
      </c>
      <c r="I56" s="4" t="str">
        <f>IFERROR(IF(VLOOKUP(A56,'Payment Dates'!$A:$B,2,FALSE)="monthly",4, MOD(MONTH(VLOOKUP(A56,'Payment Dates'!$A:$B,2,FALSE)),3)), "-")</f>
        <v>-</v>
      </c>
      <c r="J56" s="4" t="str">
        <f>IFERROR(VLOOKUP(A56,'Detailed Dashboard'!$A:$AC,10,FALSE),"-")</f>
        <v>-</v>
      </c>
      <c r="K56" s="4" t="str">
        <f>IFERROR(VLOOKUP(A26,'Detailed Dashboard'!$A:$AC,7,FALSE),"-")</f>
        <v>-</v>
      </c>
      <c r="L56" s="4" t="str">
        <f>IFERROR(VLOOKUP(A26,'Detailed Dashboard'!$A:$AC,8,FALSE),"-")</f>
        <v>-</v>
      </c>
      <c r="M56" s="4" t="str">
        <f>IFERROR(VLOOKUP(A26,'Detailed Dashboard'!$A:$AC,9,FALSE),"-")</f>
        <v>-</v>
      </c>
      <c r="N56" s="4" t="s">
        <v>1559</v>
      </c>
      <c r="O56" s="4" t="s">
        <v>1559</v>
      </c>
      <c r="P56" s="4" t="s">
        <v>1559</v>
      </c>
      <c r="Q56" s="4" t="s">
        <v>1559</v>
      </c>
      <c r="R56" s="4" t="s">
        <v>1559</v>
      </c>
      <c r="S56" s="4" t="s">
        <v>1559</v>
      </c>
    </row>
    <row r="57" ht="15.75" customHeight="1">
      <c r="A57" s="1" t="s">
        <v>1559</v>
      </c>
      <c r="B57" s="4" t="s">
        <v>1559</v>
      </c>
      <c r="C57" s="4" t="str">
        <f>IFERROR(VLOOKUP(A57,'Detailed Dashboard'!$A:$AC,19,FALSE),"-")</f>
        <v>-</v>
      </c>
      <c r="D57" s="4" t="str">
        <f t="shared" si="1"/>
        <v>-</v>
      </c>
      <c r="E57" s="4" t="str">
        <f>IFERROR(VLOOKUP(A57,'Detailed Dashboard'!$A:$AC,3,FALSE),"-")</f>
        <v>-</v>
      </c>
      <c r="F57" s="4" t="str">
        <f t="shared" si="2"/>
        <v>-</v>
      </c>
      <c r="G57" s="4" t="str">
        <f>IFERROR(VLOOKUP(A57,'Detailed Dashboard'!$A:$AC,6,FALSE),"-")</f>
        <v>-</v>
      </c>
      <c r="H57" s="4" t="str">
        <f t="shared" si="3"/>
        <v>-</v>
      </c>
      <c r="I57" s="4" t="str">
        <f>IFERROR(IF(VLOOKUP(A57,'Payment Dates'!$A:$B,2,FALSE)="monthly",4, MOD(MONTH(VLOOKUP(A57,'Payment Dates'!$A:$B,2,FALSE)),3)), "-")</f>
        <v>-</v>
      </c>
      <c r="J57" s="4" t="str">
        <f>IFERROR(VLOOKUP(A57,'Detailed Dashboard'!$A:$AC,10,FALSE),"-")</f>
        <v>-</v>
      </c>
      <c r="K57" s="4" t="str">
        <f>IFERROR(VLOOKUP(A26,'Detailed Dashboard'!$A:$AC,7,FALSE),"-")</f>
        <v>-</v>
      </c>
      <c r="L57" s="4" t="str">
        <f>IFERROR(VLOOKUP(A26,'Detailed Dashboard'!$A:$AC,8,FALSE),"-")</f>
        <v>-</v>
      </c>
      <c r="M57" s="4" t="str">
        <f>IFERROR(VLOOKUP(A26,'Detailed Dashboard'!$A:$AC,9,FALSE),"-")</f>
        <v>-</v>
      </c>
      <c r="N57" s="4" t="s">
        <v>1559</v>
      </c>
      <c r="O57" s="4" t="s">
        <v>1559</v>
      </c>
      <c r="P57" s="4" t="s">
        <v>1559</v>
      </c>
      <c r="Q57" s="4" t="s">
        <v>1559</v>
      </c>
      <c r="R57" s="4" t="s">
        <v>1559</v>
      </c>
      <c r="S57" s="4" t="s">
        <v>1559</v>
      </c>
    </row>
    <row r="58" ht="15.75" customHeight="1">
      <c r="A58" s="1" t="s">
        <v>1559</v>
      </c>
      <c r="B58" s="4" t="s">
        <v>1559</v>
      </c>
      <c r="C58" s="4" t="str">
        <f>IFERROR(VLOOKUP(A58,'Detailed Dashboard'!$A:$AC,19,FALSE),"-")</f>
        <v>-</v>
      </c>
      <c r="D58" s="4" t="str">
        <f t="shared" si="1"/>
        <v>-</v>
      </c>
      <c r="E58" s="4" t="str">
        <f>IFERROR(VLOOKUP(A58,'Detailed Dashboard'!$A:$AC,3,FALSE),"-")</f>
        <v>-</v>
      </c>
      <c r="F58" s="4" t="str">
        <f t="shared" si="2"/>
        <v>-</v>
      </c>
      <c r="G58" s="4" t="str">
        <f>IFERROR(VLOOKUP(A58,'Detailed Dashboard'!$A:$AC,6,FALSE),"-")</f>
        <v>-</v>
      </c>
      <c r="H58" s="4" t="str">
        <f t="shared" si="3"/>
        <v>-</v>
      </c>
      <c r="I58" s="4" t="str">
        <f>IFERROR(IF(VLOOKUP(A58,'Payment Dates'!$A:$B,2,FALSE)="monthly",4, MOD(MONTH(VLOOKUP(A58,'Payment Dates'!$A:$B,2,FALSE)),3)), "-")</f>
        <v>-</v>
      </c>
      <c r="J58" s="4" t="str">
        <f>IFERROR(VLOOKUP(A58,'Detailed Dashboard'!$A:$AC,10,FALSE),"-")</f>
        <v>-</v>
      </c>
      <c r="K58" s="4" t="str">
        <f>IFERROR(VLOOKUP(A26,'Detailed Dashboard'!$A:$AC,7,FALSE),"-")</f>
        <v>-</v>
      </c>
      <c r="L58" s="4" t="str">
        <f>IFERROR(VLOOKUP(A26,'Detailed Dashboard'!$A:$AC,8,FALSE),"-")</f>
        <v>-</v>
      </c>
      <c r="M58" s="4" t="str">
        <f>IFERROR(VLOOKUP(A26,'Detailed Dashboard'!$A:$AC,9,FALSE),"-")</f>
        <v>-</v>
      </c>
      <c r="N58" s="4" t="s">
        <v>1559</v>
      </c>
      <c r="O58" s="4" t="s">
        <v>1559</v>
      </c>
      <c r="P58" s="4" t="s">
        <v>1559</v>
      </c>
      <c r="Q58" s="4" t="s">
        <v>1559</v>
      </c>
      <c r="R58" s="4" t="s">
        <v>1559</v>
      </c>
      <c r="S58" s="4" t="s">
        <v>1559</v>
      </c>
    </row>
    <row r="59" ht="15.75" customHeight="1">
      <c r="A59" s="1" t="s">
        <v>1559</v>
      </c>
      <c r="B59" s="4" t="s">
        <v>1559</v>
      </c>
      <c r="C59" s="4" t="str">
        <f>IFERROR(VLOOKUP(A59,'Detailed Dashboard'!$A:$AC,19,FALSE),"-")</f>
        <v>-</v>
      </c>
      <c r="D59" s="4" t="str">
        <f t="shared" si="1"/>
        <v>-</v>
      </c>
      <c r="E59" s="4" t="str">
        <f>IFERROR(VLOOKUP(A59,'Detailed Dashboard'!$A:$AC,3,FALSE),"-")</f>
        <v>-</v>
      </c>
      <c r="F59" s="4" t="str">
        <f t="shared" si="2"/>
        <v>-</v>
      </c>
      <c r="G59" s="4" t="str">
        <f>IFERROR(VLOOKUP(A59,'Detailed Dashboard'!$A:$AC,6,FALSE),"-")</f>
        <v>-</v>
      </c>
      <c r="H59" s="4" t="str">
        <f t="shared" si="3"/>
        <v>-</v>
      </c>
      <c r="I59" s="4" t="str">
        <f>IFERROR(IF(VLOOKUP(A59,'Payment Dates'!$A:$B,2,FALSE)="monthly",4, MOD(MONTH(VLOOKUP(A59,'Payment Dates'!$A:$B,2,FALSE)),3)), "-")</f>
        <v>-</v>
      </c>
      <c r="J59" s="4" t="str">
        <f>IFERROR(VLOOKUP(A59,'Detailed Dashboard'!$A:$AC,10,FALSE),"-")</f>
        <v>-</v>
      </c>
      <c r="K59" s="4" t="str">
        <f>IFERROR(VLOOKUP(A26,'Detailed Dashboard'!$A:$AC,7,FALSE),"-")</f>
        <v>-</v>
      </c>
      <c r="L59" s="4" t="str">
        <f>IFERROR(VLOOKUP(A26,'Detailed Dashboard'!$A:$AC,8,FALSE),"-")</f>
        <v>-</v>
      </c>
      <c r="M59" s="4" t="str">
        <f>IFERROR(VLOOKUP(A26,'Detailed Dashboard'!$A:$AC,9,FALSE),"-")</f>
        <v>-</v>
      </c>
      <c r="N59" s="4" t="s">
        <v>1559</v>
      </c>
      <c r="O59" s="4" t="s">
        <v>1559</v>
      </c>
      <c r="P59" s="4" t="s">
        <v>1559</v>
      </c>
      <c r="Q59" s="4" t="s">
        <v>1559</v>
      </c>
      <c r="R59" s="4" t="s">
        <v>1559</v>
      </c>
      <c r="S59" s="4" t="s">
        <v>1559</v>
      </c>
    </row>
    <row r="60" ht="15.75" customHeight="1">
      <c r="A60" s="1" t="s">
        <v>1559</v>
      </c>
      <c r="B60" s="4" t="s">
        <v>1559</v>
      </c>
      <c r="C60" s="4" t="str">
        <f>IFERROR(VLOOKUP(A60,'Detailed Dashboard'!$A:$AC,19,FALSE),"-")</f>
        <v>-</v>
      </c>
      <c r="D60" s="4" t="str">
        <f t="shared" si="1"/>
        <v>-</v>
      </c>
      <c r="E60" s="4" t="str">
        <f>IFERROR(VLOOKUP(A60,'Detailed Dashboard'!$A:$AC,3,FALSE),"-")</f>
        <v>-</v>
      </c>
      <c r="F60" s="4" t="str">
        <f t="shared" si="2"/>
        <v>-</v>
      </c>
      <c r="G60" s="4" t="str">
        <f>IFERROR(VLOOKUP(A60,'Detailed Dashboard'!$A:$AC,6,FALSE),"-")</f>
        <v>-</v>
      </c>
      <c r="H60" s="4" t="str">
        <f t="shared" si="3"/>
        <v>-</v>
      </c>
      <c r="I60" s="4" t="str">
        <f>IFERROR(IF(VLOOKUP(A60,'Payment Dates'!$A:$B,2,FALSE)="monthly",4, MOD(MONTH(VLOOKUP(A60,'Payment Dates'!$A:$B,2,FALSE)),3)), "-")</f>
        <v>-</v>
      </c>
      <c r="J60" s="4" t="str">
        <f>IFERROR(VLOOKUP(A60,'Detailed Dashboard'!$A:$AC,10,FALSE),"-")</f>
        <v>-</v>
      </c>
      <c r="K60" s="4" t="str">
        <f>IFERROR(VLOOKUP(A26,'Detailed Dashboard'!$A:$AC,7,FALSE),"-")</f>
        <v>-</v>
      </c>
      <c r="L60" s="4" t="str">
        <f>IFERROR(VLOOKUP(A26,'Detailed Dashboard'!$A:$AC,8,FALSE),"-")</f>
        <v>-</v>
      </c>
      <c r="M60" s="4" t="str">
        <f>IFERROR(VLOOKUP(A26,'Detailed Dashboard'!$A:$AC,9,FALSE),"-")</f>
        <v>-</v>
      </c>
      <c r="N60" s="4" t="s">
        <v>1559</v>
      </c>
      <c r="O60" s="4" t="s">
        <v>1559</v>
      </c>
      <c r="P60" s="4" t="s">
        <v>1559</v>
      </c>
      <c r="Q60" s="4" t="s">
        <v>1559</v>
      </c>
      <c r="R60" s="4" t="s">
        <v>1559</v>
      </c>
      <c r="S60" s="4" t="s">
        <v>1559</v>
      </c>
    </row>
    <row r="61" ht="15.75" customHeight="1">
      <c r="A61" s="1" t="s">
        <v>1559</v>
      </c>
      <c r="B61" s="4" t="s">
        <v>1559</v>
      </c>
      <c r="C61" s="4" t="str">
        <f>IFERROR(VLOOKUP(A61,'Detailed Dashboard'!$A:$AC,19,FALSE),"-")</f>
        <v>-</v>
      </c>
      <c r="D61" s="4" t="str">
        <f t="shared" si="1"/>
        <v>-</v>
      </c>
      <c r="E61" s="4" t="str">
        <f>IFERROR(VLOOKUP(A61,'Detailed Dashboard'!$A:$AC,3,FALSE),"-")</f>
        <v>-</v>
      </c>
      <c r="F61" s="4" t="str">
        <f t="shared" si="2"/>
        <v>-</v>
      </c>
      <c r="G61" s="4" t="str">
        <f>IFERROR(VLOOKUP(A61,'Detailed Dashboard'!$A:$AC,6,FALSE),"-")</f>
        <v>-</v>
      </c>
      <c r="H61" s="4" t="str">
        <f t="shared" si="3"/>
        <v>-</v>
      </c>
      <c r="I61" s="4" t="str">
        <f>IFERROR(IF(VLOOKUP(A61,'Payment Dates'!$A:$B,2,FALSE)="monthly",4, MOD(MONTH(VLOOKUP(A61,'Payment Dates'!$A:$B,2,FALSE)),3)), "-")</f>
        <v>-</v>
      </c>
      <c r="J61" s="4" t="str">
        <f>IFERROR(VLOOKUP(A61,'Detailed Dashboard'!$A:$AC,10,FALSE),"-")</f>
        <v>-</v>
      </c>
      <c r="K61" s="4" t="str">
        <f>IFERROR(VLOOKUP(A26,'Detailed Dashboard'!$A:$AC,7,FALSE),"-")</f>
        <v>-</v>
      </c>
      <c r="L61" s="4" t="str">
        <f>IFERROR(VLOOKUP(A26,'Detailed Dashboard'!$A:$AC,8,FALSE),"-")</f>
        <v>-</v>
      </c>
      <c r="M61" s="4" t="str">
        <f>IFERROR(VLOOKUP(A26,'Detailed Dashboard'!$A:$AC,9,FALSE),"-")</f>
        <v>-</v>
      </c>
      <c r="N61" s="4" t="s">
        <v>1559</v>
      </c>
      <c r="O61" s="4" t="s">
        <v>1559</v>
      </c>
      <c r="P61" s="4" t="s">
        <v>1559</v>
      </c>
      <c r="Q61" s="4" t="s">
        <v>1559</v>
      </c>
      <c r="R61" s="4" t="s">
        <v>1559</v>
      </c>
      <c r="S61" s="4" t="s">
        <v>1559</v>
      </c>
    </row>
    <row r="62" ht="15.75" customHeight="1">
      <c r="A62" s="1" t="s">
        <v>1559</v>
      </c>
      <c r="B62" s="4" t="s">
        <v>1559</v>
      </c>
      <c r="C62" s="4" t="str">
        <f>IFERROR(VLOOKUP(A62,'Detailed Dashboard'!$A:$AC,19,FALSE),"-")</f>
        <v>-</v>
      </c>
      <c r="D62" s="4" t="str">
        <f t="shared" si="1"/>
        <v>-</v>
      </c>
      <c r="E62" s="4" t="str">
        <f>IFERROR(VLOOKUP(A62,'Detailed Dashboard'!$A:$AC,3,FALSE),"-")</f>
        <v>-</v>
      </c>
      <c r="F62" s="4" t="str">
        <f t="shared" si="2"/>
        <v>-</v>
      </c>
      <c r="G62" s="4" t="str">
        <f>IFERROR(VLOOKUP(A62,'Detailed Dashboard'!$A:$AC,6,FALSE),"-")</f>
        <v>-</v>
      </c>
      <c r="H62" s="4" t="str">
        <f t="shared" si="3"/>
        <v>-</v>
      </c>
      <c r="I62" s="4" t="str">
        <f>IFERROR(IF(VLOOKUP(A62,'Payment Dates'!$A:$B,2,FALSE)="monthly",4, MOD(MONTH(VLOOKUP(A62,'Payment Dates'!$A:$B,2,FALSE)),3)), "-")</f>
        <v>-</v>
      </c>
      <c r="J62" s="4" t="str">
        <f>IFERROR(VLOOKUP(A62,'Detailed Dashboard'!$A:$AC,10,FALSE),"-")</f>
        <v>-</v>
      </c>
      <c r="K62" s="4" t="str">
        <f>IFERROR(VLOOKUP(A26,'Detailed Dashboard'!$A:$AC,7,FALSE),"-")</f>
        <v>-</v>
      </c>
      <c r="L62" s="4" t="str">
        <f>IFERROR(VLOOKUP(A26,'Detailed Dashboard'!$A:$AC,8,FALSE),"-")</f>
        <v>-</v>
      </c>
      <c r="M62" s="4" t="str">
        <f>IFERROR(VLOOKUP(A26,'Detailed Dashboard'!$A:$AC,9,FALSE),"-")</f>
        <v>-</v>
      </c>
      <c r="N62" s="4" t="s">
        <v>1559</v>
      </c>
      <c r="O62" s="4" t="s">
        <v>1559</v>
      </c>
      <c r="P62" s="4" t="s">
        <v>1559</v>
      </c>
      <c r="Q62" s="4" t="s">
        <v>1559</v>
      </c>
      <c r="R62" s="4" t="s">
        <v>1559</v>
      </c>
      <c r="S62" s="4" t="s">
        <v>1559</v>
      </c>
    </row>
    <row r="63" ht="15.75" customHeight="1">
      <c r="A63" s="1" t="s">
        <v>1559</v>
      </c>
      <c r="B63" s="4" t="s">
        <v>1559</v>
      </c>
      <c r="C63" s="4" t="str">
        <f>IFERROR(VLOOKUP(A63,'Detailed Dashboard'!$A:$AC,19,FALSE),"-")</f>
        <v>-</v>
      </c>
      <c r="D63" s="4" t="str">
        <f t="shared" si="1"/>
        <v>-</v>
      </c>
      <c r="E63" s="4" t="str">
        <f>IFERROR(VLOOKUP(A63,'Detailed Dashboard'!$A:$AC,3,FALSE),"-")</f>
        <v>-</v>
      </c>
      <c r="F63" s="4" t="str">
        <f t="shared" si="2"/>
        <v>-</v>
      </c>
      <c r="G63" s="4" t="str">
        <f>IFERROR(VLOOKUP(A63,'Detailed Dashboard'!$A:$AC,6,FALSE),"-")</f>
        <v>-</v>
      </c>
      <c r="H63" s="4" t="str">
        <f t="shared" si="3"/>
        <v>-</v>
      </c>
      <c r="I63" s="4" t="str">
        <f>IFERROR(IF(VLOOKUP(A63,'Payment Dates'!$A:$B,2,FALSE)="monthly",4, MOD(MONTH(VLOOKUP(A63,'Payment Dates'!$A:$B,2,FALSE)),3)), "-")</f>
        <v>-</v>
      </c>
      <c r="J63" s="4" t="str">
        <f>IFERROR(VLOOKUP(A63,'Detailed Dashboard'!$A:$AC,10,FALSE),"-")</f>
        <v>-</v>
      </c>
      <c r="K63" s="4" t="str">
        <f>IFERROR(VLOOKUP(A26,'Detailed Dashboard'!$A:$AC,7,FALSE),"-")</f>
        <v>-</v>
      </c>
      <c r="L63" s="4" t="str">
        <f>IFERROR(VLOOKUP(A26,'Detailed Dashboard'!$A:$AC,8,FALSE),"-")</f>
        <v>-</v>
      </c>
      <c r="M63" s="4" t="str">
        <f>IFERROR(VLOOKUP(A26,'Detailed Dashboard'!$A:$AC,9,FALSE),"-")</f>
        <v>-</v>
      </c>
      <c r="N63" s="4" t="s">
        <v>1559</v>
      </c>
      <c r="O63" s="4" t="s">
        <v>1559</v>
      </c>
      <c r="P63" s="4" t="s">
        <v>1559</v>
      </c>
      <c r="Q63" s="4" t="s">
        <v>1559</v>
      </c>
      <c r="R63" s="4" t="s">
        <v>1559</v>
      </c>
      <c r="S63" s="4" t="s">
        <v>1559</v>
      </c>
    </row>
    <row r="64" ht="15.75" customHeight="1">
      <c r="A64" s="1" t="s">
        <v>1559</v>
      </c>
      <c r="B64" s="4" t="s">
        <v>1559</v>
      </c>
      <c r="C64" s="4" t="str">
        <f>IFERROR(VLOOKUP(A64,'Detailed Dashboard'!$A:$AC,19,FALSE),"-")</f>
        <v>-</v>
      </c>
      <c r="D64" s="4" t="str">
        <f t="shared" si="1"/>
        <v>-</v>
      </c>
      <c r="E64" s="4" t="str">
        <f>IFERROR(VLOOKUP(A64,'Detailed Dashboard'!$A:$AC,3,FALSE),"-")</f>
        <v>-</v>
      </c>
      <c r="F64" s="4" t="str">
        <f t="shared" si="2"/>
        <v>-</v>
      </c>
      <c r="G64" s="4" t="str">
        <f>IFERROR(VLOOKUP(A64,'Detailed Dashboard'!$A:$AC,6,FALSE),"-")</f>
        <v>-</v>
      </c>
      <c r="H64" s="4" t="str">
        <f t="shared" si="3"/>
        <v>-</v>
      </c>
      <c r="I64" s="4" t="str">
        <f>IFERROR(IF(VLOOKUP(A64,'Payment Dates'!$A:$B,2,FALSE)="monthly",4, MOD(MONTH(VLOOKUP(A64,'Payment Dates'!$A:$B,2,FALSE)),3)), "-")</f>
        <v>-</v>
      </c>
      <c r="J64" s="4" t="str">
        <f>IFERROR(VLOOKUP(A64,'Detailed Dashboard'!$A:$AC,10,FALSE),"-")</f>
        <v>-</v>
      </c>
      <c r="K64" s="4" t="str">
        <f>IFERROR(VLOOKUP(A26,'Detailed Dashboard'!$A:$AC,7,FALSE),"-")</f>
        <v>-</v>
      </c>
      <c r="L64" s="4" t="str">
        <f>IFERROR(VLOOKUP(A26,'Detailed Dashboard'!$A:$AC,8,FALSE),"-")</f>
        <v>-</v>
      </c>
      <c r="M64" s="4" t="str">
        <f>IFERROR(VLOOKUP(A26,'Detailed Dashboard'!$A:$AC,9,FALSE),"-")</f>
        <v>-</v>
      </c>
      <c r="N64" s="4" t="s">
        <v>1559</v>
      </c>
      <c r="O64" s="4" t="s">
        <v>1559</v>
      </c>
      <c r="P64" s="4" t="s">
        <v>1559</v>
      </c>
      <c r="Q64" s="4" t="s">
        <v>1559</v>
      </c>
      <c r="R64" s="4" t="s">
        <v>1559</v>
      </c>
      <c r="S64" s="4" t="s">
        <v>1559</v>
      </c>
    </row>
    <row r="65" ht="15.75" customHeight="1">
      <c r="A65" s="1" t="s">
        <v>1559</v>
      </c>
      <c r="B65" s="4" t="s">
        <v>1559</v>
      </c>
      <c r="C65" s="4" t="str">
        <f>IFERROR(VLOOKUP(A65,'Detailed Dashboard'!$A:$AC,19,FALSE),"-")</f>
        <v>-</v>
      </c>
      <c r="D65" s="4" t="str">
        <f t="shared" si="1"/>
        <v>-</v>
      </c>
      <c r="E65" s="4" t="str">
        <f>IFERROR(VLOOKUP(A65,'Detailed Dashboard'!$A:$AC,3,FALSE),"-")</f>
        <v>-</v>
      </c>
      <c r="F65" s="4" t="str">
        <f t="shared" si="2"/>
        <v>-</v>
      </c>
      <c r="G65" s="4" t="str">
        <f>IFERROR(VLOOKUP(A65,'Detailed Dashboard'!$A:$AC,6,FALSE),"-")</f>
        <v>-</v>
      </c>
      <c r="H65" s="4" t="str">
        <f t="shared" si="3"/>
        <v>-</v>
      </c>
      <c r="I65" s="4" t="str">
        <f>IFERROR(IF(VLOOKUP(A65,'Payment Dates'!$A:$B,2,FALSE)="monthly",4, MOD(MONTH(VLOOKUP(A65,'Payment Dates'!$A:$B,2,FALSE)),3)), "-")</f>
        <v>-</v>
      </c>
      <c r="J65" s="4" t="str">
        <f>IFERROR(VLOOKUP(A65,'Detailed Dashboard'!$A:$AC,10,FALSE),"-")</f>
        <v>-</v>
      </c>
      <c r="K65" s="4" t="str">
        <f>IFERROR(VLOOKUP(A26,'Detailed Dashboard'!$A:$AC,7,FALSE),"-")</f>
        <v>-</v>
      </c>
      <c r="L65" s="4" t="str">
        <f>IFERROR(VLOOKUP(A26,'Detailed Dashboard'!$A:$AC,8,FALSE),"-")</f>
        <v>-</v>
      </c>
      <c r="M65" s="4" t="str">
        <f>IFERROR(VLOOKUP(A26,'Detailed Dashboard'!$A:$AC,9,FALSE),"-")</f>
        <v>-</v>
      </c>
      <c r="N65" s="4" t="s">
        <v>1559</v>
      </c>
      <c r="O65" s="4" t="s">
        <v>1559</v>
      </c>
      <c r="P65" s="4" t="s">
        <v>1559</v>
      </c>
      <c r="Q65" s="4" t="s">
        <v>1559</v>
      </c>
      <c r="R65" s="4" t="s">
        <v>1559</v>
      </c>
      <c r="S65" s="4" t="s">
        <v>1559</v>
      </c>
    </row>
    <row r="66" ht="15.75" customHeight="1">
      <c r="A66" s="1" t="s">
        <v>1559</v>
      </c>
      <c r="B66" s="4" t="s">
        <v>1559</v>
      </c>
      <c r="C66" s="4" t="str">
        <f>IFERROR(VLOOKUP(A66,'Detailed Dashboard'!$A:$AC,19,FALSE),"-")</f>
        <v>-</v>
      </c>
      <c r="D66" s="4" t="str">
        <f t="shared" si="1"/>
        <v>-</v>
      </c>
      <c r="E66" s="4" t="str">
        <f>IFERROR(VLOOKUP(A66,'Detailed Dashboard'!$A:$AC,3,FALSE),"-")</f>
        <v>-</v>
      </c>
      <c r="F66" s="4" t="str">
        <f t="shared" si="2"/>
        <v>-</v>
      </c>
      <c r="G66" s="4" t="str">
        <f>IFERROR(VLOOKUP(A66,'Detailed Dashboard'!$A:$AC,6,FALSE),"-")</f>
        <v>-</v>
      </c>
      <c r="H66" s="4" t="str">
        <f t="shared" si="3"/>
        <v>-</v>
      </c>
      <c r="I66" s="4" t="str">
        <f>IFERROR(IF(VLOOKUP(A66,'Payment Dates'!$A:$B,2,FALSE)="monthly",4, MOD(MONTH(VLOOKUP(A66,'Payment Dates'!$A:$B,2,FALSE)),3)), "-")</f>
        <v>-</v>
      </c>
      <c r="J66" s="4" t="str">
        <f>IFERROR(VLOOKUP(A66,'Detailed Dashboard'!$A:$AC,10,FALSE),"-")</f>
        <v>-</v>
      </c>
      <c r="K66" s="4" t="str">
        <f>IFERROR(VLOOKUP(A26,'Detailed Dashboard'!$A:$AC,7,FALSE),"-")</f>
        <v>-</v>
      </c>
      <c r="L66" s="4" t="str">
        <f>IFERROR(VLOOKUP(A26,'Detailed Dashboard'!$A:$AC,8,FALSE),"-")</f>
        <v>-</v>
      </c>
      <c r="M66" s="4" t="str">
        <f>IFERROR(VLOOKUP(A26,'Detailed Dashboard'!$A:$AC,9,FALSE),"-")</f>
        <v>-</v>
      </c>
      <c r="N66" s="4" t="s">
        <v>1559</v>
      </c>
      <c r="O66" s="4" t="s">
        <v>1559</v>
      </c>
      <c r="P66" s="4" t="s">
        <v>1559</v>
      </c>
      <c r="Q66" s="4" t="s">
        <v>1559</v>
      </c>
      <c r="R66" s="4" t="s">
        <v>1559</v>
      </c>
      <c r="S66" s="4" t="s">
        <v>1559</v>
      </c>
    </row>
    <row r="67" ht="15.75" customHeight="1">
      <c r="A67" s="1" t="s">
        <v>1559</v>
      </c>
      <c r="B67" s="4" t="s">
        <v>1559</v>
      </c>
      <c r="C67" s="4" t="str">
        <f>IFERROR(VLOOKUP(A67,'Detailed Dashboard'!$A:$AC,19,FALSE),"-")</f>
        <v>-</v>
      </c>
      <c r="D67" s="4" t="str">
        <f t="shared" si="1"/>
        <v>-</v>
      </c>
      <c r="E67" s="4" t="str">
        <f>IFERROR(VLOOKUP(A67,'Detailed Dashboard'!$A:$AC,3,FALSE),"-")</f>
        <v>-</v>
      </c>
      <c r="F67" s="4" t="str">
        <f t="shared" si="2"/>
        <v>-</v>
      </c>
      <c r="G67" s="4" t="str">
        <f>IFERROR(VLOOKUP(A67,'Detailed Dashboard'!$A:$AC,6,FALSE),"-")</f>
        <v>-</v>
      </c>
      <c r="H67" s="4" t="str">
        <f t="shared" si="3"/>
        <v>-</v>
      </c>
      <c r="I67" s="4" t="str">
        <f>IFERROR(IF(VLOOKUP(A67,'Payment Dates'!$A:$B,2,FALSE)="monthly",4, MOD(MONTH(VLOOKUP(A67,'Payment Dates'!$A:$B,2,FALSE)),3)), "-")</f>
        <v>-</v>
      </c>
      <c r="J67" s="4" t="str">
        <f>IFERROR(VLOOKUP(A67,'Detailed Dashboard'!$A:$AC,10,FALSE),"-")</f>
        <v>-</v>
      </c>
      <c r="K67" s="4" t="str">
        <f>IFERROR(VLOOKUP(A26,'Detailed Dashboard'!$A:$AC,7,FALSE),"-")</f>
        <v>-</v>
      </c>
      <c r="L67" s="4" t="str">
        <f>IFERROR(VLOOKUP(A26,'Detailed Dashboard'!$A:$AC,8,FALSE),"-")</f>
        <v>-</v>
      </c>
      <c r="M67" s="4" t="str">
        <f>IFERROR(VLOOKUP(A26,'Detailed Dashboard'!$A:$AC,9,FALSE),"-")</f>
        <v>-</v>
      </c>
      <c r="N67" s="4" t="s">
        <v>1559</v>
      </c>
      <c r="O67" s="4" t="s">
        <v>1559</v>
      </c>
      <c r="P67" s="4" t="s">
        <v>1559</v>
      </c>
      <c r="Q67" s="4" t="s">
        <v>1559</v>
      </c>
      <c r="R67" s="4" t="s">
        <v>1559</v>
      </c>
      <c r="S67" s="4" t="s">
        <v>1559</v>
      </c>
    </row>
    <row r="68" ht="15.75" customHeight="1">
      <c r="A68" s="1" t="s">
        <v>1559</v>
      </c>
      <c r="B68" s="4" t="s">
        <v>1559</v>
      </c>
      <c r="C68" s="4" t="str">
        <f>IFERROR(VLOOKUP(A68,'Detailed Dashboard'!$A:$AC,19,FALSE),"-")</f>
        <v>-</v>
      </c>
      <c r="D68" s="4" t="str">
        <f t="shared" si="1"/>
        <v>-</v>
      </c>
      <c r="E68" s="4" t="str">
        <f>IFERROR(VLOOKUP(A68,'Detailed Dashboard'!$A:$AC,3,FALSE),"-")</f>
        <v>-</v>
      </c>
      <c r="F68" s="4" t="str">
        <f t="shared" si="2"/>
        <v>-</v>
      </c>
      <c r="G68" s="4" t="str">
        <f>IFERROR(VLOOKUP(A68,'Detailed Dashboard'!$A:$AC,6,FALSE),"-")</f>
        <v>-</v>
      </c>
      <c r="H68" s="4" t="str">
        <f t="shared" si="3"/>
        <v>-</v>
      </c>
      <c r="I68" s="4" t="str">
        <f>IFERROR(IF(VLOOKUP(A68,'Payment Dates'!$A:$B,2,FALSE)="monthly",4, MOD(MONTH(VLOOKUP(A68,'Payment Dates'!$A:$B,2,FALSE)),3)), "-")</f>
        <v>-</v>
      </c>
      <c r="J68" s="4" t="str">
        <f>IFERROR(VLOOKUP(A68,'Detailed Dashboard'!$A:$AC,10,FALSE),"-")</f>
        <v>-</v>
      </c>
      <c r="K68" s="4" t="str">
        <f>IFERROR(VLOOKUP(A26,'Detailed Dashboard'!$A:$AC,7,FALSE),"-")</f>
        <v>-</v>
      </c>
      <c r="L68" s="4" t="str">
        <f>IFERROR(VLOOKUP(A26,'Detailed Dashboard'!$A:$AC,8,FALSE),"-")</f>
        <v>-</v>
      </c>
      <c r="M68" s="4" t="str">
        <f>IFERROR(VLOOKUP(A26,'Detailed Dashboard'!$A:$AC,9,FALSE),"-")</f>
        <v>-</v>
      </c>
      <c r="N68" s="4" t="s">
        <v>1559</v>
      </c>
      <c r="O68" s="4" t="s">
        <v>1559</v>
      </c>
      <c r="P68" s="4" t="s">
        <v>1559</v>
      </c>
      <c r="Q68" s="4" t="s">
        <v>1559</v>
      </c>
      <c r="R68" s="4" t="s">
        <v>1559</v>
      </c>
      <c r="S68" s="4" t="s">
        <v>1559</v>
      </c>
    </row>
    <row r="69" ht="15.75" customHeight="1">
      <c r="A69" s="1" t="s">
        <v>1559</v>
      </c>
      <c r="B69" s="4" t="s">
        <v>1559</v>
      </c>
      <c r="C69" s="4" t="str">
        <f>IFERROR(VLOOKUP(A69,'Detailed Dashboard'!$A:$AC,19,FALSE),"-")</f>
        <v>-</v>
      </c>
      <c r="D69" s="4" t="str">
        <f t="shared" si="1"/>
        <v>-</v>
      </c>
      <c r="E69" s="4" t="str">
        <f>IFERROR(VLOOKUP(A69,'Detailed Dashboard'!$A:$AC,3,FALSE),"-")</f>
        <v>-</v>
      </c>
      <c r="F69" s="4" t="str">
        <f t="shared" si="2"/>
        <v>-</v>
      </c>
      <c r="G69" s="4" t="str">
        <f>IFERROR(VLOOKUP(A69,'Detailed Dashboard'!$A:$AC,6,FALSE),"-")</f>
        <v>-</v>
      </c>
      <c r="H69" s="4" t="str">
        <f t="shared" si="3"/>
        <v>-</v>
      </c>
      <c r="I69" s="4" t="str">
        <f>IFERROR(IF(VLOOKUP(A69,'Payment Dates'!$A:$B,2,FALSE)="monthly",4, MOD(MONTH(VLOOKUP(A69,'Payment Dates'!$A:$B,2,FALSE)),3)), "-")</f>
        <v>-</v>
      </c>
      <c r="J69" s="4" t="str">
        <f>IFERROR(VLOOKUP(A69,'Detailed Dashboard'!$A:$AC,10,FALSE),"-")</f>
        <v>-</v>
      </c>
      <c r="K69" s="4" t="str">
        <f>IFERROR(VLOOKUP(A26,'Detailed Dashboard'!$A:$AC,7,FALSE),"-")</f>
        <v>-</v>
      </c>
      <c r="L69" s="4" t="str">
        <f>IFERROR(VLOOKUP(A26,'Detailed Dashboard'!$A:$AC,8,FALSE),"-")</f>
        <v>-</v>
      </c>
      <c r="M69" s="4" t="str">
        <f>IFERROR(VLOOKUP(A26,'Detailed Dashboard'!$A:$AC,9,FALSE),"-")</f>
        <v>-</v>
      </c>
      <c r="N69" s="4" t="s">
        <v>1559</v>
      </c>
      <c r="O69" s="4" t="s">
        <v>1559</v>
      </c>
      <c r="P69" s="4" t="s">
        <v>1559</v>
      </c>
      <c r="Q69" s="4" t="s">
        <v>1559</v>
      </c>
      <c r="R69" s="4" t="s">
        <v>1559</v>
      </c>
      <c r="S69" s="4" t="s">
        <v>1559</v>
      </c>
    </row>
    <row r="70" ht="15.75" customHeight="1">
      <c r="A70" s="1" t="s">
        <v>1559</v>
      </c>
      <c r="B70" s="4" t="s">
        <v>1559</v>
      </c>
      <c r="C70" s="4" t="str">
        <f>IFERROR(VLOOKUP(A70,'Detailed Dashboard'!$A:$AC,19,FALSE),"-")</f>
        <v>-</v>
      </c>
      <c r="D70" s="4" t="str">
        <f t="shared" si="1"/>
        <v>-</v>
      </c>
      <c r="E70" s="4" t="str">
        <f>IFERROR(VLOOKUP(A70,'Detailed Dashboard'!$A:$AC,3,FALSE),"-")</f>
        <v>-</v>
      </c>
      <c r="F70" s="4" t="str">
        <f t="shared" si="2"/>
        <v>-</v>
      </c>
      <c r="G70" s="4" t="str">
        <f>IFERROR(VLOOKUP(A70,'Detailed Dashboard'!$A:$AC,6,FALSE),"-")</f>
        <v>-</v>
      </c>
      <c r="H70" s="4" t="str">
        <f t="shared" si="3"/>
        <v>-</v>
      </c>
      <c r="I70" s="4" t="str">
        <f>IFERROR(IF(VLOOKUP(A70,'Payment Dates'!$A:$B,2,FALSE)="monthly",4, MOD(MONTH(VLOOKUP(A70,'Payment Dates'!$A:$B,2,FALSE)),3)), "-")</f>
        <v>-</v>
      </c>
      <c r="J70" s="4" t="str">
        <f>IFERROR(VLOOKUP(A70,'Detailed Dashboard'!$A:$AC,10,FALSE),"-")</f>
        <v>-</v>
      </c>
      <c r="K70" s="4" t="str">
        <f>IFERROR(VLOOKUP(A26,'Detailed Dashboard'!$A:$AC,7,FALSE),"-")</f>
        <v>-</v>
      </c>
      <c r="L70" s="4" t="str">
        <f>IFERROR(VLOOKUP(A26,'Detailed Dashboard'!$A:$AC,8,FALSE),"-")</f>
        <v>-</v>
      </c>
      <c r="M70" s="4" t="str">
        <f>IFERROR(VLOOKUP(A26,'Detailed Dashboard'!$A:$AC,9,FALSE),"-")</f>
        <v>-</v>
      </c>
      <c r="N70" s="4" t="s">
        <v>1559</v>
      </c>
      <c r="O70" s="4" t="s">
        <v>1559</v>
      </c>
      <c r="P70" s="4" t="s">
        <v>1559</v>
      </c>
      <c r="Q70" s="4" t="s">
        <v>1559</v>
      </c>
      <c r="R70" s="4" t="s">
        <v>1559</v>
      </c>
      <c r="S70" s="4" t="s">
        <v>1559</v>
      </c>
    </row>
    <row r="71" ht="15.75" customHeight="1">
      <c r="A71" s="1" t="s">
        <v>1559</v>
      </c>
      <c r="B71" s="4" t="s">
        <v>1559</v>
      </c>
      <c r="C71" s="4" t="str">
        <f>IFERROR(VLOOKUP(A71,'Detailed Dashboard'!$A:$AC,19,FALSE),"-")</f>
        <v>-</v>
      </c>
      <c r="D71" s="4" t="str">
        <f t="shared" si="1"/>
        <v>-</v>
      </c>
      <c r="E71" s="4" t="str">
        <f>IFERROR(VLOOKUP(A71,'Detailed Dashboard'!$A:$AC,3,FALSE),"-")</f>
        <v>-</v>
      </c>
      <c r="F71" s="4" t="str">
        <f t="shared" si="2"/>
        <v>-</v>
      </c>
      <c r="G71" s="4" t="str">
        <f>IFERROR(VLOOKUP(A71,'Detailed Dashboard'!$A:$AC,6,FALSE),"-")</f>
        <v>-</v>
      </c>
      <c r="H71" s="4" t="str">
        <f t="shared" si="3"/>
        <v>-</v>
      </c>
      <c r="I71" s="4" t="str">
        <f>IFERROR(IF(VLOOKUP(A71,'Payment Dates'!$A:$B,2,FALSE)="monthly",4, MOD(MONTH(VLOOKUP(A71,'Payment Dates'!$A:$B,2,FALSE)),3)), "-")</f>
        <v>-</v>
      </c>
      <c r="J71" s="4" t="str">
        <f>IFERROR(VLOOKUP(A71,'Detailed Dashboard'!$A:$AC,10,FALSE),"-")</f>
        <v>-</v>
      </c>
      <c r="K71" s="4" t="str">
        <f>IFERROR(VLOOKUP(A26,'Detailed Dashboard'!$A:$AC,7,FALSE),"-")</f>
        <v>-</v>
      </c>
      <c r="L71" s="4" t="str">
        <f>IFERROR(VLOOKUP(A26,'Detailed Dashboard'!$A:$AC,8,FALSE),"-")</f>
        <v>-</v>
      </c>
      <c r="M71" s="4" t="str">
        <f>IFERROR(VLOOKUP(A26,'Detailed Dashboard'!$A:$AC,9,FALSE),"-")</f>
        <v>-</v>
      </c>
      <c r="N71" s="4" t="s">
        <v>1559</v>
      </c>
      <c r="O71" s="4" t="s">
        <v>1559</v>
      </c>
      <c r="P71" s="4" t="s">
        <v>1559</v>
      </c>
      <c r="Q71" s="4" t="s">
        <v>1559</v>
      </c>
      <c r="R71" s="4" t="s">
        <v>1559</v>
      </c>
      <c r="S71" s="4" t="s">
        <v>1559</v>
      </c>
    </row>
    <row r="72" ht="15.75" customHeight="1">
      <c r="A72" s="1" t="s">
        <v>1559</v>
      </c>
      <c r="B72" s="4" t="s">
        <v>1559</v>
      </c>
      <c r="C72" s="4" t="str">
        <f>IFERROR(VLOOKUP(A72,'Detailed Dashboard'!$A:$AC,19,FALSE),"-")</f>
        <v>-</v>
      </c>
      <c r="D72" s="4" t="str">
        <f t="shared" si="1"/>
        <v>-</v>
      </c>
      <c r="E72" s="4" t="str">
        <f>IFERROR(VLOOKUP(A72,'Detailed Dashboard'!$A:$AC,3,FALSE),"-")</f>
        <v>-</v>
      </c>
      <c r="F72" s="4" t="str">
        <f t="shared" si="2"/>
        <v>-</v>
      </c>
      <c r="G72" s="4" t="str">
        <f>IFERROR(VLOOKUP(A72,'Detailed Dashboard'!$A:$AC,6,FALSE),"-")</f>
        <v>-</v>
      </c>
      <c r="H72" s="4" t="str">
        <f t="shared" si="3"/>
        <v>-</v>
      </c>
      <c r="I72" s="4" t="str">
        <f>IFERROR(IF(VLOOKUP(A72,'Payment Dates'!$A:$B,2,FALSE)="monthly",4, MOD(MONTH(VLOOKUP(A72,'Payment Dates'!$A:$B,2,FALSE)),3)), "-")</f>
        <v>-</v>
      </c>
      <c r="J72" s="4" t="str">
        <f>IFERROR(VLOOKUP(A72,'Detailed Dashboard'!$A:$AC,10,FALSE),"-")</f>
        <v>-</v>
      </c>
      <c r="K72" s="4" t="str">
        <f>IFERROR(VLOOKUP(A26,'Detailed Dashboard'!$A:$AC,7,FALSE),"-")</f>
        <v>-</v>
      </c>
      <c r="L72" s="4" t="str">
        <f>IFERROR(VLOOKUP(A26,'Detailed Dashboard'!$A:$AC,8,FALSE),"-")</f>
        <v>-</v>
      </c>
      <c r="M72" s="4" t="str">
        <f>IFERROR(VLOOKUP(A26,'Detailed Dashboard'!$A:$AC,9,FALSE),"-")</f>
        <v>-</v>
      </c>
      <c r="N72" s="4" t="s">
        <v>1559</v>
      </c>
      <c r="O72" s="4" t="s">
        <v>1559</v>
      </c>
      <c r="P72" s="4" t="s">
        <v>1559</v>
      </c>
      <c r="Q72" s="4" t="s">
        <v>1559</v>
      </c>
      <c r="R72" s="4" t="s">
        <v>1559</v>
      </c>
      <c r="S72" s="4" t="s">
        <v>1559</v>
      </c>
    </row>
    <row r="73" ht="15.75" customHeight="1">
      <c r="A73" s="1" t="s">
        <v>1559</v>
      </c>
      <c r="B73" s="4" t="s">
        <v>1559</v>
      </c>
      <c r="C73" s="4" t="str">
        <f>IFERROR(VLOOKUP(A73,'Detailed Dashboard'!$A:$AC,19,FALSE),"-")</f>
        <v>-</v>
      </c>
      <c r="D73" s="4" t="str">
        <f t="shared" si="1"/>
        <v>-</v>
      </c>
      <c r="E73" s="4" t="str">
        <f>IFERROR(VLOOKUP(A73,'Detailed Dashboard'!$A:$AC,3,FALSE),"-")</f>
        <v>-</v>
      </c>
      <c r="F73" s="4" t="str">
        <f t="shared" si="2"/>
        <v>-</v>
      </c>
      <c r="G73" s="4" t="str">
        <f>IFERROR(VLOOKUP(A73,'Detailed Dashboard'!$A:$AC,6,FALSE),"-")</f>
        <v>-</v>
      </c>
      <c r="H73" s="4" t="str">
        <f t="shared" si="3"/>
        <v>-</v>
      </c>
      <c r="I73" s="4" t="str">
        <f>IFERROR(IF(VLOOKUP(A73,'Payment Dates'!$A:$B,2,FALSE)="monthly",4, MOD(MONTH(VLOOKUP(A73,'Payment Dates'!$A:$B,2,FALSE)),3)), "-")</f>
        <v>-</v>
      </c>
      <c r="J73" s="4" t="str">
        <f>IFERROR(VLOOKUP(A73,'Detailed Dashboard'!$A:$AC,10,FALSE),"-")</f>
        <v>-</v>
      </c>
      <c r="K73" s="4" t="str">
        <f>IFERROR(VLOOKUP(A26,'Detailed Dashboard'!$A:$AC,7,FALSE),"-")</f>
        <v>-</v>
      </c>
      <c r="L73" s="4" t="str">
        <f>IFERROR(VLOOKUP(A26,'Detailed Dashboard'!$A:$AC,8,FALSE),"-")</f>
        <v>-</v>
      </c>
      <c r="M73" s="4" t="str">
        <f>IFERROR(VLOOKUP(A26,'Detailed Dashboard'!$A:$AC,9,FALSE),"-")</f>
        <v>-</v>
      </c>
      <c r="N73" s="4" t="s">
        <v>1559</v>
      </c>
      <c r="O73" s="4" t="s">
        <v>1559</v>
      </c>
      <c r="P73" s="4" t="s">
        <v>1559</v>
      </c>
      <c r="Q73" s="4" t="s">
        <v>1559</v>
      </c>
      <c r="R73" s="4" t="s">
        <v>1559</v>
      </c>
      <c r="S73" s="4" t="s">
        <v>1559</v>
      </c>
    </row>
    <row r="74" ht="15.75" customHeight="1">
      <c r="A74" s="1" t="s">
        <v>1559</v>
      </c>
      <c r="B74" s="4" t="s">
        <v>1559</v>
      </c>
      <c r="C74" s="4" t="str">
        <f>IFERROR(VLOOKUP(A74,'Detailed Dashboard'!$A:$AC,19,FALSE),"-")</f>
        <v>-</v>
      </c>
      <c r="D74" s="4" t="str">
        <f t="shared" si="1"/>
        <v>-</v>
      </c>
      <c r="E74" s="4" t="str">
        <f>IFERROR(VLOOKUP(A74,'Detailed Dashboard'!$A:$AC,3,FALSE),"-")</f>
        <v>-</v>
      </c>
      <c r="F74" s="4" t="str">
        <f t="shared" si="2"/>
        <v>-</v>
      </c>
      <c r="G74" s="4" t="str">
        <f>IFERROR(VLOOKUP(A74,'Detailed Dashboard'!$A:$AC,6,FALSE),"-")</f>
        <v>-</v>
      </c>
      <c r="H74" s="4" t="str">
        <f t="shared" si="3"/>
        <v>-</v>
      </c>
      <c r="I74" s="4" t="str">
        <f>IFERROR(IF(VLOOKUP(A74,'Payment Dates'!$A:$B,2,FALSE)="monthly",4, MOD(MONTH(VLOOKUP(A74,'Payment Dates'!$A:$B,2,FALSE)),3)), "-")</f>
        <v>-</v>
      </c>
      <c r="J74" s="4" t="str">
        <f>IFERROR(VLOOKUP(A74,'Detailed Dashboard'!$A:$AC,10,FALSE),"-")</f>
        <v>-</v>
      </c>
      <c r="K74" s="4" t="str">
        <f>IFERROR(VLOOKUP(A26,'Detailed Dashboard'!$A:$AC,7,FALSE),"-")</f>
        <v>-</v>
      </c>
      <c r="L74" s="4" t="str">
        <f>IFERROR(VLOOKUP(A26,'Detailed Dashboard'!$A:$AC,8,FALSE),"-")</f>
        <v>-</v>
      </c>
      <c r="M74" s="4" t="str">
        <f>IFERROR(VLOOKUP(A26,'Detailed Dashboard'!$A:$AC,9,FALSE),"-")</f>
        <v>-</v>
      </c>
      <c r="N74" s="4" t="s">
        <v>1559</v>
      </c>
      <c r="O74" s="4" t="s">
        <v>1559</v>
      </c>
      <c r="P74" s="4" t="s">
        <v>1559</v>
      </c>
      <c r="Q74" s="4" t="s">
        <v>1559</v>
      </c>
      <c r="R74" s="4" t="s">
        <v>1559</v>
      </c>
      <c r="S74" s="4" t="s">
        <v>1559</v>
      </c>
    </row>
    <row r="75" ht="15.75" customHeight="1">
      <c r="A75" s="1" t="s">
        <v>1559</v>
      </c>
      <c r="B75" s="4" t="s">
        <v>1559</v>
      </c>
      <c r="C75" s="4" t="str">
        <f>IFERROR(VLOOKUP(A75,'Detailed Dashboard'!$A:$AC,19,FALSE),"-")</f>
        <v>-</v>
      </c>
      <c r="D75" s="4" t="str">
        <f t="shared" si="1"/>
        <v>-</v>
      </c>
      <c r="E75" s="4" t="str">
        <f>IFERROR(VLOOKUP(A75,'Detailed Dashboard'!$A:$AC,3,FALSE),"-")</f>
        <v>-</v>
      </c>
      <c r="F75" s="4" t="str">
        <f t="shared" si="2"/>
        <v>-</v>
      </c>
      <c r="G75" s="4" t="str">
        <f>IFERROR(VLOOKUP(A75,'Detailed Dashboard'!$A:$AC,6,FALSE),"-")</f>
        <v>-</v>
      </c>
      <c r="H75" s="4" t="str">
        <f t="shared" si="3"/>
        <v>-</v>
      </c>
      <c r="I75" s="4" t="str">
        <f>IFERROR(IF(VLOOKUP(A75,'Payment Dates'!$A:$B,2,FALSE)="monthly",4, MOD(MONTH(VLOOKUP(A75,'Payment Dates'!$A:$B,2,FALSE)),3)), "-")</f>
        <v>-</v>
      </c>
      <c r="J75" s="4" t="str">
        <f>IFERROR(VLOOKUP(A75,'Detailed Dashboard'!$A:$AC,10,FALSE),"-")</f>
        <v>-</v>
      </c>
      <c r="K75" s="4" t="str">
        <f>IFERROR(VLOOKUP(A26,'Detailed Dashboard'!$A:$AC,7,FALSE),"-")</f>
        <v>-</v>
      </c>
      <c r="L75" s="4" t="str">
        <f>IFERROR(VLOOKUP(A26,'Detailed Dashboard'!$A:$AC,8,FALSE),"-")</f>
        <v>-</v>
      </c>
      <c r="M75" s="4" t="str">
        <f>IFERROR(VLOOKUP(A26,'Detailed Dashboard'!$A:$AC,9,FALSE),"-")</f>
        <v>-</v>
      </c>
      <c r="N75" s="4" t="s">
        <v>1559</v>
      </c>
      <c r="O75" s="4" t="s">
        <v>1559</v>
      </c>
      <c r="P75" s="4" t="s">
        <v>1559</v>
      </c>
      <c r="Q75" s="4" t="s">
        <v>1559</v>
      </c>
      <c r="R75" s="4" t="s">
        <v>1559</v>
      </c>
      <c r="S75" s="4" t="s">
        <v>1559</v>
      </c>
    </row>
    <row r="76" ht="15.75" customHeight="1">
      <c r="A76" s="1" t="s">
        <v>1559</v>
      </c>
      <c r="B76" s="4" t="s">
        <v>1559</v>
      </c>
      <c r="C76" s="4" t="str">
        <f>IFERROR(VLOOKUP(A76,'Detailed Dashboard'!$A:$AC,19,FALSE),"-")</f>
        <v>-</v>
      </c>
      <c r="D76" s="4" t="str">
        <f t="shared" si="1"/>
        <v>-</v>
      </c>
      <c r="E76" s="4" t="str">
        <f>IFERROR(VLOOKUP(A76,'Detailed Dashboard'!$A:$AC,3,FALSE),"-")</f>
        <v>-</v>
      </c>
      <c r="F76" s="4" t="str">
        <f t="shared" si="2"/>
        <v>-</v>
      </c>
      <c r="G76" s="4" t="str">
        <f>IFERROR(VLOOKUP(A76,'Detailed Dashboard'!$A:$AC,6,FALSE),"-")</f>
        <v>-</v>
      </c>
      <c r="H76" s="4" t="str">
        <f t="shared" si="3"/>
        <v>-</v>
      </c>
      <c r="I76" s="4" t="str">
        <f>IFERROR(IF(VLOOKUP(A76,'Payment Dates'!$A:$B,2,FALSE)="monthly",4, MOD(MONTH(VLOOKUP(A76,'Payment Dates'!$A:$B,2,FALSE)),3)), "-")</f>
        <v>-</v>
      </c>
      <c r="J76" s="4" t="str">
        <f>IFERROR(VLOOKUP(A76,'Detailed Dashboard'!$A:$AC,10,FALSE),"-")</f>
        <v>-</v>
      </c>
      <c r="K76" s="4" t="str">
        <f>IFERROR(VLOOKUP(A26,'Detailed Dashboard'!$A:$AC,7,FALSE),"-")</f>
        <v>-</v>
      </c>
      <c r="L76" s="4" t="str">
        <f>IFERROR(VLOOKUP(A26,'Detailed Dashboard'!$A:$AC,8,FALSE),"-")</f>
        <v>-</v>
      </c>
      <c r="M76" s="4" t="str">
        <f>IFERROR(VLOOKUP(A26,'Detailed Dashboard'!$A:$AC,9,FALSE),"-")</f>
        <v>-</v>
      </c>
      <c r="N76" s="4" t="s">
        <v>1559</v>
      </c>
      <c r="O76" s="4" t="s">
        <v>1559</v>
      </c>
      <c r="P76" s="4" t="s">
        <v>1559</v>
      </c>
      <c r="Q76" s="4" t="s">
        <v>1559</v>
      </c>
      <c r="R76" s="4" t="s">
        <v>1559</v>
      </c>
      <c r="S76" s="4" t="s">
        <v>1559</v>
      </c>
    </row>
    <row r="77" ht="15.75" customHeight="1">
      <c r="A77" s="1" t="s">
        <v>1559</v>
      </c>
      <c r="B77" s="4" t="s">
        <v>1559</v>
      </c>
      <c r="C77" s="4" t="str">
        <f>IFERROR(VLOOKUP(A77,'Detailed Dashboard'!$A:$AC,19,FALSE),"-")</f>
        <v>-</v>
      </c>
      <c r="D77" s="4" t="str">
        <f t="shared" si="1"/>
        <v>-</v>
      </c>
      <c r="E77" s="4" t="str">
        <f>IFERROR(VLOOKUP(A77,'Detailed Dashboard'!$A:$AC,3,FALSE),"-")</f>
        <v>-</v>
      </c>
      <c r="F77" s="4" t="str">
        <f t="shared" si="2"/>
        <v>-</v>
      </c>
      <c r="G77" s="4" t="str">
        <f>IFERROR(VLOOKUP(A77,'Detailed Dashboard'!$A:$AC,6,FALSE),"-")</f>
        <v>-</v>
      </c>
      <c r="H77" s="4" t="str">
        <f t="shared" si="3"/>
        <v>-</v>
      </c>
      <c r="I77" s="4" t="str">
        <f>IFERROR(IF(VLOOKUP(A77,'Payment Dates'!$A:$B,2,FALSE)="monthly",4, MOD(MONTH(VLOOKUP(A77,'Payment Dates'!$A:$B,2,FALSE)),3)), "-")</f>
        <v>-</v>
      </c>
      <c r="J77" s="4" t="str">
        <f>IFERROR(VLOOKUP(A77,'Detailed Dashboard'!$A:$AC,10,FALSE),"-")</f>
        <v>-</v>
      </c>
      <c r="K77" s="4" t="str">
        <f>IFERROR(VLOOKUP(A26,'Detailed Dashboard'!$A:$AC,7,FALSE),"-")</f>
        <v>-</v>
      </c>
      <c r="L77" s="4" t="str">
        <f>IFERROR(VLOOKUP(A26,'Detailed Dashboard'!$A:$AC,8,FALSE),"-")</f>
        <v>-</v>
      </c>
      <c r="M77" s="4" t="str">
        <f>IFERROR(VLOOKUP(A26,'Detailed Dashboard'!$A:$AC,9,FALSE),"-")</f>
        <v>-</v>
      </c>
      <c r="N77" s="4" t="s">
        <v>1559</v>
      </c>
      <c r="O77" s="4" t="s">
        <v>1559</v>
      </c>
      <c r="P77" s="4" t="s">
        <v>1559</v>
      </c>
      <c r="Q77" s="4" t="s">
        <v>1559</v>
      </c>
      <c r="R77" s="4" t="s">
        <v>1559</v>
      </c>
      <c r="S77" s="4" t="s">
        <v>1559</v>
      </c>
    </row>
    <row r="78" ht="15.75" customHeight="1">
      <c r="A78" s="1" t="s">
        <v>1559</v>
      </c>
      <c r="B78" s="4" t="s">
        <v>1559</v>
      </c>
      <c r="C78" s="4" t="str">
        <f>IFERROR(VLOOKUP(A78,'Detailed Dashboard'!$A:$AC,19,FALSE),"-")</f>
        <v>-</v>
      </c>
      <c r="D78" s="4" t="str">
        <f t="shared" si="1"/>
        <v>-</v>
      </c>
      <c r="E78" s="4" t="str">
        <f>IFERROR(VLOOKUP(A78,'Detailed Dashboard'!$A:$AC,3,FALSE),"-")</f>
        <v>-</v>
      </c>
      <c r="F78" s="4" t="str">
        <f t="shared" si="2"/>
        <v>-</v>
      </c>
      <c r="G78" s="4" t="str">
        <f>IFERROR(VLOOKUP(A78,'Detailed Dashboard'!$A:$AC,6,FALSE),"-")</f>
        <v>-</v>
      </c>
      <c r="H78" s="4" t="str">
        <f t="shared" si="3"/>
        <v>-</v>
      </c>
      <c r="I78" s="4" t="str">
        <f>IFERROR(IF(VLOOKUP(A78,'Payment Dates'!$A:$B,2,FALSE)="monthly",4, MOD(MONTH(VLOOKUP(A78,'Payment Dates'!$A:$B,2,FALSE)),3)), "-")</f>
        <v>-</v>
      </c>
      <c r="J78" s="4" t="str">
        <f>IFERROR(VLOOKUP(A78,'Detailed Dashboard'!$A:$AC,10,FALSE),"-")</f>
        <v>-</v>
      </c>
      <c r="K78" s="4" t="str">
        <f>IFERROR(VLOOKUP(A26,'Detailed Dashboard'!$A:$AC,7,FALSE),"-")</f>
        <v>-</v>
      </c>
      <c r="L78" s="4" t="str">
        <f>IFERROR(VLOOKUP(A26,'Detailed Dashboard'!$A:$AC,8,FALSE),"-")</f>
        <v>-</v>
      </c>
      <c r="M78" s="4" t="str">
        <f>IFERROR(VLOOKUP(A26,'Detailed Dashboard'!$A:$AC,9,FALSE),"-")</f>
        <v>-</v>
      </c>
      <c r="N78" s="4" t="s">
        <v>1559</v>
      </c>
      <c r="O78" s="4" t="s">
        <v>1559</v>
      </c>
      <c r="P78" s="4" t="s">
        <v>1559</v>
      </c>
      <c r="Q78" s="4" t="s">
        <v>1559</v>
      </c>
      <c r="R78" s="4" t="s">
        <v>1559</v>
      </c>
      <c r="S78" s="4" t="s">
        <v>1559</v>
      </c>
    </row>
    <row r="79" ht="15.75" customHeight="1">
      <c r="A79" s="1" t="s">
        <v>1559</v>
      </c>
      <c r="B79" s="4" t="s">
        <v>1559</v>
      </c>
      <c r="C79" s="4" t="str">
        <f>IFERROR(VLOOKUP(A79,'Detailed Dashboard'!$A:$AC,19,FALSE),"-")</f>
        <v>-</v>
      </c>
      <c r="D79" s="4" t="str">
        <f t="shared" si="1"/>
        <v>-</v>
      </c>
      <c r="E79" s="4" t="str">
        <f>IFERROR(VLOOKUP(A79,'Detailed Dashboard'!$A:$AC,3,FALSE),"-")</f>
        <v>-</v>
      </c>
      <c r="F79" s="4" t="str">
        <f t="shared" si="2"/>
        <v>-</v>
      </c>
      <c r="G79" s="4" t="str">
        <f>IFERROR(VLOOKUP(A79,'Detailed Dashboard'!$A:$AC,6,FALSE),"-")</f>
        <v>-</v>
      </c>
      <c r="H79" s="4" t="str">
        <f t="shared" si="3"/>
        <v>-</v>
      </c>
      <c r="I79" s="4" t="str">
        <f>IFERROR(IF(VLOOKUP(A79,'Payment Dates'!$A:$B,2,FALSE)="monthly",4, MOD(MONTH(VLOOKUP(A79,'Payment Dates'!$A:$B,2,FALSE)),3)), "-")</f>
        <v>-</v>
      </c>
      <c r="J79" s="4" t="str">
        <f>IFERROR(VLOOKUP(A79,'Detailed Dashboard'!$A:$AC,10,FALSE),"-")</f>
        <v>-</v>
      </c>
      <c r="K79" s="4" t="str">
        <f>IFERROR(VLOOKUP(A26,'Detailed Dashboard'!$A:$AC,7,FALSE),"-")</f>
        <v>-</v>
      </c>
      <c r="L79" s="4" t="str">
        <f>IFERROR(VLOOKUP(A26,'Detailed Dashboard'!$A:$AC,8,FALSE),"-")</f>
        <v>-</v>
      </c>
      <c r="M79" s="4" t="str">
        <f>IFERROR(VLOOKUP(A26,'Detailed Dashboard'!$A:$AC,9,FALSE),"-")</f>
        <v>-</v>
      </c>
      <c r="N79" s="4" t="s">
        <v>1559</v>
      </c>
      <c r="O79" s="4" t="s">
        <v>1559</v>
      </c>
      <c r="P79" s="4" t="s">
        <v>1559</v>
      </c>
      <c r="Q79" s="4" t="s">
        <v>1559</v>
      </c>
      <c r="R79" s="4" t="s">
        <v>1559</v>
      </c>
      <c r="S79" s="4" t="s">
        <v>1559</v>
      </c>
    </row>
    <row r="80" ht="15.75" customHeight="1">
      <c r="A80" s="1" t="s">
        <v>1559</v>
      </c>
      <c r="B80" s="4" t="s">
        <v>1559</v>
      </c>
      <c r="C80" s="4" t="str">
        <f>IFERROR(VLOOKUP(A80,'Detailed Dashboard'!$A:$AC,19,FALSE),"-")</f>
        <v>-</v>
      </c>
      <c r="D80" s="4" t="str">
        <f t="shared" si="1"/>
        <v>-</v>
      </c>
      <c r="E80" s="4" t="str">
        <f>IFERROR(VLOOKUP(A80,'Detailed Dashboard'!$A:$AC,3,FALSE),"-")</f>
        <v>-</v>
      </c>
      <c r="F80" s="4" t="str">
        <f t="shared" si="2"/>
        <v>-</v>
      </c>
      <c r="G80" s="4" t="str">
        <f>IFERROR(VLOOKUP(A80,'Detailed Dashboard'!$A:$AC,6,FALSE),"-")</f>
        <v>-</v>
      </c>
      <c r="H80" s="4" t="str">
        <f t="shared" si="3"/>
        <v>-</v>
      </c>
      <c r="I80" s="4" t="str">
        <f>IFERROR(IF(VLOOKUP(A80,'Payment Dates'!$A:$B,2,FALSE)="monthly",4, MOD(MONTH(VLOOKUP(A80,'Payment Dates'!$A:$B,2,FALSE)),3)), "-")</f>
        <v>-</v>
      </c>
      <c r="J80" s="4" t="str">
        <f>IFERROR(VLOOKUP(A80,'Detailed Dashboard'!$A:$AC,10,FALSE),"-")</f>
        <v>-</v>
      </c>
      <c r="K80" s="4" t="str">
        <f>IFERROR(VLOOKUP(A26,'Detailed Dashboard'!$A:$AC,7,FALSE),"-")</f>
        <v>-</v>
      </c>
      <c r="L80" s="4" t="str">
        <f>IFERROR(VLOOKUP(A26,'Detailed Dashboard'!$A:$AC,8,FALSE),"-")</f>
        <v>-</v>
      </c>
      <c r="M80" s="4" t="str">
        <f>IFERROR(VLOOKUP(A26,'Detailed Dashboard'!$A:$AC,9,FALSE),"-")</f>
        <v>-</v>
      </c>
      <c r="N80" s="4" t="s">
        <v>1559</v>
      </c>
      <c r="O80" s="4" t="s">
        <v>1559</v>
      </c>
      <c r="P80" s="4" t="s">
        <v>1559</v>
      </c>
      <c r="Q80" s="4" t="s">
        <v>1559</v>
      </c>
      <c r="R80" s="4" t="s">
        <v>1559</v>
      </c>
      <c r="S80" s="4" t="s">
        <v>1559</v>
      </c>
    </row>
    <row r="81" ht="15.75" customHeight="1">
      <c r="A81" s="1" t="s">
        <v>1559</v>
      </c>
      <c r="B81" s="4" t="s">
        <v>1559</v>
      </c>
      <c r="C81" s="4" t="str">
        <f>IFERROR(VLOOKUP(A81,'Detailed Dashboard'!$A:$AC,19,FALSE),"-")</f>
        <v>-</v>
      </c>
      <c r="D81" s="4" t="str">
        <f t="shared" si="1"/>
        <v>-</v>
      </c>
      <c r="E81" s="4" t="str">
        <f>IFERROR(VLOOKUP(A81,'Detailed Dashboard'!$A:$AC,3,FALSE),"-")</f>
        <v>-</v>
      </c>
      <c r="F81" s="4" t="str">
        <f t="shared" si="2"/>
        <v>-</v>
      </c>
      <c r="G81" s="4" t="str">
        <f>IFERROR(VLOOKUP(A81,'Detailed Dashboard'!$A:$AC,6,FALSE),"-")</f>
        <v>-</v>
      </c>
      <c r="H81" s="4" t="str">
        <f t="shared" si="3"/>
        <v>-</v>
      </c>
      <c r="I81" s="4" t="str">
        <f>IFERROR(IF(VLOOKUP(A81,'Payment Dates'!$A:$B,2,FALSE)="monthly",4, MOD(MONTH(VLOOKUP(A81,'Payment Dates'!$A:$B,2,FALSE)),3)), "-")</f>
        <v>-</v>
      </c>
      <c r="J81" s="4" t="str">
        <f>IFERROR(VLOOKUP(A81,'Detailed Dashboard'!$A:$AC,10,FALSE),"-")</f>
        <v>-</v>
      </c>
      <c r="K81" s="4" t="str">
        <f>IFERROR(VLOOKUP(A26,'Detailed Dashboard'!$A:$AC,7,FALSE),"-")</f>
        <v>-</v>
      </c>
      <c r="L81" s="4" t="str">
        <f>IFERROR(VLOOKUP(A26,'Detailed Dashboard'!$A:$AC,8,FALSE),"-")</f>
        <v>-</v>
      </c>
      <c r="M81" s="4" t="str">
        <f>IFERROR(VLOOKUP(A26,'Detailed Dashboard'!$A:$AC,9,FALSE),"-")</f>
        <v>-</v>
      </c>
      <c r="N81" s="4" t="s">
        <v>1559</v>
      </c>
      <c r="O81" s="4" t="s">
        <v>1559</v>
      </c>
      <c r="P81" s="4" t="s">
        <v>1559</v>
      </c>
      <c r="Q81" s="4" t="s">
        <v>1559</v>
      </c>
      <c r="R81" s="4" t="s">
        <v>1559</v>
      </c>
      <c r="S81" s="4" t="s">
        <v>1559</v>
      </c>
    </row>
    <row r="82" ht="15.75" customHeight="1">
      <c r="A82" s="1" t="s">
        <v>1559</v>
      </c>
      <c r="B82" s="4" t="s">
        <v>1559</v>
      </c>
      <c r="C82" s="4" t="str">
        <f>IFERROR(VLOOKUP(A82,'Detailed Dashboard'!$A:$AC,19,FALSE),"-")</f>
        <v>-</v>
      </c>
      <c r="D82" s="4" t="str">
        <f t="shared" si="1"/>
        <v>-</v>
      </c>
      <c r="E82" s="4" t="str">
        <f>IFERROR(VLOOKUP(A82,'Detailed Dashboard'!$A:$AC,3,FALSE),"-")</f>
        <v>-</v>
      </c>
      <c r="F82" s="4" t="str">
        <f t="shared" si="2"/>
        <v>-</v>
      </c>
      <c r="G82" s="4" t="str">
        <f>IFERROR(VLOOKUP(A82,'Detailed Dashboard'!$A:$AC,6,FALSE),"-")</f>
        <v>-</v>
      </c>
      <c r="H82" s="4" t="str">
        <f t="shared" si="3"/>
        <v>-</v>
      </c>
      <c r="I82" s="4" t="str">
        <f>IFERROR(IF(VLOOKUP(A82,'Payment Dates'!$A:$B,2,FALSE)="monthly",4, MOD(MONTH(VLOOKUP(A82,'Payment Dates'!$A:$B,2,FALSE)),3)), "-")</f>
        <v>-</v>
      </c>
      <c r="J82" s="4" t="str">
        <f>IFERROR(VLOOKUP(A82,'Detailed Dashboard'!$A:$AC,10,FALSE),"-")</f>
        <v>-</v>
      </c>
      <c r="K82" s="4" t="str">
        <f>IFERROR(VLOOKUP(A26,'Detailed Dashboard'!$A:$AC,7,FALSE),"-")</f>
        <v>-</v>
      </c>
      <c r="L82" s="4" t="str">
        <f>IFERROR(VLOOKUP(A26,'Detailed Dashboard'!$A:$AC,8,FALSE),"-")</f>
        <v>-</v>
      </c>
      <c r="M82" s="4" t="str">
        <f>IFERROR(VLOOKUP(A26,'Detailed Dashboard'!$A:$AC,9,FALSE),"-")</f>
        <v>-</v>
      </c>
      <c r="N82" s="4" t="s">
        <v>1559</v>
      </c>
      <c r="O82" s="4" t="s">
        <v>1559</v>
      </c>
      <c r="P82" s="4" t="s">
        <v>1559</v>
      </c>
      <c r="Q82" s="4" t="s">
        <v>1559</v>
      </c>
      <c r="R82" s="4" t="s">
        <v>1559</v>
      </c>
      <c r="S82" s="4" t="s">
        <v>1559</v>
      </c>
    </row>
    <row r="83" ht="15.75" customHeight="1">
      <c r="A83" s="1" t="s">
        <v>1559</v>
      </c>
      <c r="B83" s="4" t="s">
        <v>1559</v>
      </c>
      <c r="C83" s="4" t="str">
        <f>IFERROR(VLOOKUP(A83,'Detailed Dashboard'!$A:$AC,19,FALSE),"-")</f>
        <v>-</v>
      </c>
      <c r="D83" s="4" t="str">
        <f t="shared" si="1"/>
        <v>-</v>
      </c>
      <c r="E83" s="4" t="str">
        <f>IFERROR(VLOOKUP(A83,'Detailed Dashboard'!$A:$AC,3,FALSE),"-")</f>
        <v>-</v>
      </c>
      <c r="F83" s="4" t="str">
        <f t="shared" si="2"/>
        <v>-</v>
      </c>
      <c r="G83" s="4" t="str">
        <f>IFERROR(VLOOKUP(A83,'Detailed Dashboard'!$A:$AC,6,FALSE),"-")</f>
        <v>-</v>
      </c>
      <c r="H83" s="4" t="str">
        <f t="shared" si="3"/>
        <v>-</v>
      </c>
      <c r="I83" s="4" t="str">
        <f>IFERROR(IF(VLOOKUP(A83,'Payment Dates'!$A:$B,2,FALSE)="monthly",4, MOD(MONTH(VLOOKUP(A83,'Payment Dates'!$A:$B,2,FALSE)),3)), "-")</f>
        <v>-</v>
      </c>
      <c r="J83" s="4" t="str">
        <f>IFERROR(VLOOKUP(A83,'Detailed Dashboard'!$A:$AC,10,FALSE),"-")</f>
        <v>-</v>
      </c>
      <c r="K83" s="4" t="str">
        <f>IFERROR(VLOOKUP(A26,'Detailed Dashboard'!$A:$AC,7,FALSE),"-")</f>
        <v>-</v>
      </c>
      <c r="L83" s="4" t="str">
        <f>IFERROR(VLOOKUP(A26,'Detailed Dashboard'!$A:$AC,8,FALSE),"-")</f>
        <v>-</v>
      </c>
      <c r="M83" s="4" t="str">
        <f>IFERROR(VLOOKUP(A26,'Detailed Dashboard'!$A:$AC,9,FALSE),"-")</f>
        <v>-</v>
      </c>
      <c r="N83" s="4" t="s">
        <v>1559</v>
      </c>
      <c r="O83" s="4" t="s">
        <v>1559</v>
      </c>
      <c r="P83" s="4" t="s">
        <v>1559</v>
      </c>
      <c r="Q83" s="4" t="s">
        <v>1559</v>
      </c>
      <c r="R83" s="4" t="s">
        <v>1559</v>
      </c>
      <c r="S83" s="4" t="s">
        <v>1559</v>
      </c>
    </row>
    <row r="84" ht="15.75" customHeight="1">
      <c r="A84" s="1" t="s">
        <v>1559</v>
      </c>
      <c r="B84" s="4" t="s">
        <v>1559</v>
      </c>
      <c r="C84" s="4" t="str">
        <f>IFERROR(VLOOKUP(A84,'Detailed Dashboard'!$A:$AC,19,FALSE),"-")</f>
        <v>-</v>
      </c>
      <c r="D84" s="4" t="str">
        <f t="shared" si="1"/>
        <v>-</v>
      </c>
      <c r="E84" s="4" t="str">
        <f>IFERROR(VLOOKUP(A84,'Detailed Dashboard'!$A:$AC,3,FALSE),"-")</f>
        <v>-</v>
      </c>
      <c r="F84" s="4" t="str">
        <f t="shared" si="2"/>
        <v>-</v>
      </c>
      <c r="G84" s="4" t="str">
        <f>IFERROR(VLOOKUP(A84,'Detailed Dashboard'!$A:$AC,6,FALSE),"-")</f>
        <v>-</v>
      </c>
      <c r="H84" s="4" t="str">
        <f t="shared" si="3"/>
        <v>-</v>
      </c>
      <c r="I84" s="4" t="str">
        <f>IFERROR(IF(VLOOKUP(A84,'Payment Dates'!$A:$B,2,FALSE)="monthly",4, MOD(MONTH(VLOOKUP(A84,'Payment Dates'!$A:$B,2,FALSE)),3)), "-")</f>
        <v>-</v>
      </c>
      <c r="J84" s="4" t="str">
        <f>IFERROR(VLOOKUP(A84,'Detailed Dashboard'!$A:$AC,10,FALSE),"-")</f>
        <v>-</v>
      </c>
      <c r="K84" s="4" t="str">
        <f>IFERROR(VLOOKUP(A26,'Detailed Dashboard'!$A:$AC,7,FALSE),"-")</f>
        <v>-</v>
      </c>
      <c r="L84" s="4" t="str">
        <f>IFERROR(VLOOKUP(A26,'Detailed Dashboard'!$A:$AC,8,FALSE),"-")</f>
        <v>-</v>
      </c>
      <c r="M84" s="4" t="str">
        <f>IFERROR(VLOOKUP(A26,'Detailed Dashboard'!$A:$AC,9,FALSE),"-")</f>
        <v>-</v>
      </c>
      <c r="N84" s="4" t="s">
        <v>1559</v>
      </c>
      <c r="O84" s="4" t="s">
        <v>1559</v>
      </c>
      <c r="P84" s="4" t="s">
        <v>1559</v>
      </c>
      <c r="Q84" s="4" t="s">
        <v>1559</v>
      </c>
      <c r="R84" s="4" t="s">
        <v>1559</v>
      </c>
      <c r="S84" s="4" t="s">
        <v>1559</v>
      </c>
    </row>
    <row r="85" ht="15.75" customHeight="1">
      <c r="A85" s="1" t="s">
        <v>1559</v>
      </c>
      <c r="B85" s="4" t="s">
        <v>1559</v>
      </c>
      <c r="C85" s="4" t="str">
        <f>IFERROR(VLOOKUP(A85,'Detailed Dashboard'!$A:$AC,19,FALSE),"-")</f>
        <v>-</v>
      </c>
      <c r="D85" s="4" t="str">
        <f t="shared" si="1"/>
        <v>-</v>
      </c>
      <c r="E85" s="4" t="str">
        <f>IFERROR(VLOOKUP(A85,'Detailed Dashboard'!$A:$AC,3,FALSE),"-")</f>
        <v>-</v>
      </c>
      <c r="F85" s="4" t="str">
        <f t="shared" si="2"/>
        <v>-</v>
      </c>
      <c r="G85" s="4" t="str">
        <f>IFERROR(VLOOKUP(A85,'Detailed Dashboard'!$A:$AC,6,FALSE),"-")</f>
        <v>-</v>
      </c>
      <c r="H85" s="4" t="str">
        <f t="shared" si="3"/>
        <v>-</v>
      </c>
      <c r="I85" s="4" t="str">
        <f>IFERROR(IF(VLOOKUP(A85,'Payment Dates'!$A:$B,2,FALSE)="monthly",4, MOD(MONTH(VLOOKUP(A85,'Payment Dates'!$A:$B,2,FALSE)),3)), "-")</f>
        <v>-</v>
      </c>
      <c r="J85" s="4" t="str">
        <f>IFERROR(VLOOKUP(A85,'Detailed Dashboard'!$A:$AC,10,FALSE),"-")</f>
        <v>-</v>
      </c>
      <c r="K85" s="4" t="str">
        <f>IFERROR(VLOOKUP(A26,'Detailed Dashboard'!$A:$AC,7,FALSE),"-")</f>
        <v>-</v>
      </c>
      <c r="L85" s="4" t="str">
        <f>IFERROR(VLOOKUP(A26,'Detailed Dashboard'!$A:$AC,8,FALSE),"-")</f>
        <v>-</v>
      </c>
      <c r="M85" s="4" t="str">
        <f>IFERROR(VLOOKUP(A26,'Detailed Dashboard'!$A:$AC,9,FALSE),"-")</f>
        <v>-</v>
      </c>
      <c r="N85" s="4" t="s">
        <v>1559</v>
      </c>
      <c r="O85" s="4" t="s">
        <v>1559</v>
      </c>
      <c r="P85" s="4" t="s">
        <v>1559</v>
      </c>
      <c r="Q85" s="4" t="s">
        <v>1559</v>
      </c>
      <c r="R85" s="4" t="s">
        <v>1559</v>
      </c>
      <c r="S85" s="4" t="s">
        <v>1559</v>
      </c>
    </row>
    <row r="86" ht="15.75" customHeight="1">
      <c r="A86" s="1" t="s">
        <v>1559</v>
      </c>
      <c r="B86" s="4" t="s">
        <v>1559</v>
      </c>
      <c r="C86" s="4" t="str">
        <f>IFERROR(VLOOKUP(A86,'Detailed Dashboard'!$A:$AC,19,FALSE),"-")</f>
        <v>-</v>
      </c>
      <c r="D86" s="4" t="str">
        <f t="shared" si="1"/>
        <v>-</v>
      </c>
      <c r="E86" s="4" t="str">
        <f>IFERROR(VLOOKUP(A86,'Detailed Dashboard'!$A:$AC,3,FALSE),"-")</f>
        <v>-</v>
      </c>
      <c r="F86" s="4" t="str">
        <f t="shared" si="2"/>
        <v>-</v>
      </c>
      <c r="G86" s="4" t="str">
        <f>IFERROR(VLOOKUP(A86,'Detailed Dashboard'!$A:$AC,6,FALSE),"-")</f>
        <v>-</v>
      </c>
      <c r="H86" s="4" t="str">
        <f t="shared" si="3"/>
        <v>-</v>
      </c>
      <c r="I86" s="4" t="str">
        <f>IFERROR(IF(VLOOKUP(A86,'Payment Dates'!$A:$B,2,FALSE)="monthly",4, MOD(MONTH(VLOOKUP(A86,'Payment Dates'!$A:$B,2,FALSE)),3)), "-")</f>
        <v>-</v>
      </c>
      <c r="J86" s="4" t="str">
        <f>IFERROR(VLOOKUP(A86,'Detailed Dashboard'!$A:$AC,10,FALSE),"-")</f>
        <v>-</v>
      </c>
      <c r="K86" s="4" t="str">
        <f>IFERROR(VLOOKUP(A26,'Detailed Dashboard'!$A:$AC,7,FALSE),"-")</f>
        <v>-</v>
      </c>
      <c r="L86" s="4" t="str">
        <f>IFERROR(VLOOKUP(A26,'Detailed Dashboard'!$A:$AC,8,FALSE),"-")</f>
        <v>-</v>
      </c>
      <c r="M86" s="4" t="str">
        <f>IFERROR(VLOOKUP(A26,'Detailed Dashboard'!$A:$AC,9,FALSE),"-")</f>
        <v>-</v>
      </c>
      <c r="N86" s="4" t="s">
        <v>1559</v>
      </c>
      <c r="O86" s="4" t="s">
        <v>1559</v>
      </c>
      <c r="P86" s="4" t="s">
        <v>1559</v>
      </c>
      <c r="Q86" s="4" t="s">
        <v>1559</v>
      </c>
      <c r="R86" s="4" t="s">
        <v>1559</v>
      </c>
      <c r="S86" s="4" t="s">
        <v>1559</v>
      </c>
    </row>
    <row r="87" ht="15.75" customHeight="1">
      <c r="A87" s="1" t="s">
        <v>1559</v>
      </c>
      <c r="B87" s="4" t="s">
        <v>1559</v>
      </c>
      <c r="C87" s="4" t="str">
        <f>IFERROR(VLOOKUP(A87,'Detailed Dashboard'!$A:$AC,19,FALSE),"-")</f>
        <v>-</v>
      </c>
      <c r="D87" s="4" t="str">
        <f t="shared" si="1"/>
        <v>-</v>
      </c>
      <c r="E87" s="4" t="str">
        <f>IFERROR(VLOOKUP(A87,'Detailed Dashboard'!$A:$AC,3,FALSE),"-")</f>
        <v>-</v>
      </c>
      <c r="F87" s="4" t="str">
        <f t="shared" si="2"/>
        <v>-</v>
      </c>
      <c r="G87" s="4" t="str">
        <f>IFERROR(VLOOKUP(A87,'Detailed Dashboard'!$A:$AC,6,FALSE),"-")</f>
        <v>-</v>
      </c>
      <c r="H87" s="4" t="str">
        <f t="shared" si="3"/>
        <v>-</v>
      </c>
      <c r="I87" s="4" t="str">
        <f>IFERROR(IF(VLOOKUP(A87,'Payment Dates'!$A:$B,2,FALSE)="monthly",4, MOD(MONTH(VLOOKUP(A87,'Payment Dates'!$A:$B,2,FALSE)),3)), "-")</f>
        <v>-</v>
      </c>
      <c r="J87" s="4" t="str">
        <f>IFERROR(VLOOKUP(A87,'Detailed Dashboard'!$A:$AC,10,FALSE),"-")</f>
        <v>-</v>
      </c>
      <c r="K87" s="4" t="str">
        <f>IFERROR(VLOOKUP(A26,'Detailed Dashboard'!$A:$AC,7,FALSE),"-")</f>
        <v>-</v>
      </c>
      <c r="L87" s="4" t="str">
        <f>IFERROR(VLOOKUP(A26,'Detailed Dashboard'!$A:$AC,8,FALSE),"-")</f>
        <v>-</v>
      </c>
      <c r="M87" s="4" t="str">
        <f>IFERROR(VLOOKUP(A26,'Detailed Dashboard'!$A:$AC,9,FALSE),"-")</f>
        <v>-</v>
      </c>
      <c r="N87" s="4" t="s">
        <v>1559</v>
      </c>
      <c r="O87" s="4" t="s">
        <v>1559</v>
      </c>
      <c r="P87" s="4" t="s">
        <v>1559</v>
      </c>
      <c r="Q87" s="4" t="s">
        <v>1559</v>
      </c>
      <c r="R87" s="4" t="s">
        <v>1559</v>
      </c>
      <c r="S87" s="4" t="s">
        <v>1559</v>
      </c>
    </row>
    <row r="88" ht="15.75" customHeight="1">
      <c r="A88" s="1" t="s">
        <v>1559</v>
      </c>
      <c r="B88" s="4" t="s">
        <v>1559</v>
      </c>
      <c r="C88" s="4" t="str">
        <f>IFERROR(VLOOKUP(A88,'Detailed Dashboard'!$A:$AC,19,FALSE),"-")</f>
        <v>-</v>
      </c>
      <c r="D88" s="4" t="str">
        <f t="shared" si="1"/>
        <v>-</v>
      </c>
      <c r="E88" s="4" t="str">
        <f>IFERROR(VLOOKUP(A88,'Detailed Dashboard'!$A:$AC,3,FALSE),"-")</f>
        <v>-</v>
      </c>
      <c r="F88" s="4" t="str">
        <f t="shared" si="2"/>
        <v>-</v>
      </c>
      <c r="G88" s="4" t="str">
        <f>IFERROR(VLOOKUP(A88,'Detailed Dashboard'!$A:$AC,6,FALSE),"-")</f>
        <v>-</v>
      </c>
      <c r="H88" s="4" t="str">
        <f t="shared" si="3"/>
        <v>-</v>
      </c>
      <c r="I88" s="4" t="str">
        <f>IFERROR(IF(VLOOKUP(A88,'Payment Dates'!$A:$B,2,FALSE)="monthly",4, MOD(MONTH(VLOOKUP(A88,'Payment Dates'!$A:$B,2,FALSE)),3)), "-")</f>
        <v>-</v>
      </c>
      <c r="J88" s="4" t="str">
        <f>IFERROR(VLOOKUP(A88,'Detailed Dashboard'!$A:$AC,10,FALSE),"-")</f>
        <v>-</v>
      </c>
      <c r="K88" s="4" t="str">
        <f>IFERROR(VLOOKUP(A26,'Detailed Dashboard'!$A:$AC,7,FALSE),"-")</f>
        <v>-</v>
      </c>
      <c r="L88" s="4" t="str">
        <f>IFERROR(VLOOKUP(A26,'Detailed Dashboard'!$A:$AC,8,FALSE),"-")</f>
        <v>-</v>
      </c>
      <c r="M88" s="4" t="str">
        <f>IFERROR(VLOOKUP(A26,'Detailed Dashboard'!$A:$AC,9,FALSE),"-")</f>
        <v>-</v>
      </c>
      <c r="N88" s="4" t="s">
        <v>1559</v>
      </c>
      <c r="O88" s="4" t="s">
        <v>1559</v>
      </c>
      <c r="P88" s="4" t="s">
        <v>1559</v>
      </c>
      <c r="Q88" s="4" t="s">
        <v>1559</v>
      </c>
      <c r="R88" s="4" t="s">
        <v>1559</v>
      </c>
      <c r="S88" s="4" t="s">
        <v>1559</v>
      </c>
    </row>
    <row r="89" ht="15.75" customHeight="1">
      <c r="A89" s="1" t="s">
        <v>1559</v>
      </c>
      <c r="B89" s="4" t="s">
        <v>1559</v>
      </c>
      <c r="C89" s="4" t="str">
        <f>IFERROR(VLOOKUP(A89,'Detailed Dashboard'!$A:$AC,19,FALSE),"-")</f>
        <v>-</v>
      </c>
      <c r="D89" s="4" t="str">
        <f t="shared" si="1"/>
        <v>-</v>
      </c>
      <c r="E89" s="4" t="str">
        <f>IFERROR(VLOOKUP(A89,'Detailed Dashboard'!$A:$AC,3,FALSE),"-")</f>
        <v>-</v>
      </c>
      <c r="F89" s="4" t="str">
        <f t="shared" si="2"/>
        <v>-</v>
      </c>
      <c r="G89" s="4" t="str">
        <f>IFERROR(VLOOKUP(A89,'Detailed Dashboard'!$A:$AC,6,FALSE),"-")</f>
        <v>-</v>
      </c>
      <c r="H89" s="4" t="str">
        <f t="shared" si="3"/>
        <v>-</v>
      </c>
      <c r="I89" s="4" t="str">
        <f>IFERROR(IF(VLOOKUP(A89,'Payment Dates'!$A:$B,2,FALSE)="monthly",4, MOD(MONTH(VLOOKUP(A89,'Payment Dates'!$A:$B,2,FALSE)),3)), "-")</f>
        <v>-</v>
      </c>
      <c r="J89" s="4" t="str">
        <f>IFERROR(VLOOKUP(A89,'Detailed Dashboard'!$A:$AC,10,FALSE),"-")</f>
        <v>-</v>
      </c>
      <c r="K89" s="4" t="str">
        <f>IFERROR(VLOOKUP(A26,'Detailed Dashboard'!$A:$AC,7,FALSE),"-")</f>
        <v>-</v>
      </c>
      <c r="L89" s="4" t="str">
        <f>IFERROR(VLOOKUP(A26,'Detailed Dashboard'!$A:$AC,8,FALSE),"-")</f>
        <v>-</v>
      </c>
      <c r="M89" s="4" t="str">
        <f>IFERROR(VLOOKUP(A26,'Detailed Dashboard'!$A:$AC,9,FALSE),"-")</f>
        <v>-</v>
      </c>
      <c r="N89" s="4" t="s">
        <v>1559</v>
      </c>
      <c r="O89" s="4" t="s">
        <v>1559</v>
      </c>
      <c r="P89" s="4" t="s">
        <v>1559</v>
      </c>
      <c r="Q89" s="4" t="s">
        <v>1559</v>
      </c>
      <c r="R89" s="4" t="s">
        <v>1559</v>
      </c>
      <c r="S89" s="4" t="s">
        <v>1559</v>
      </c>
    </row>
    <row r="90" ht="15.75" customHeight="1">
      <c r="A90" s="1" t="s">
        <v>1559</v>
      </c>
      <c r="B90" s="4" t="s">
        <v>1559</v>
      </c>
      <c r="C90" s="4" t="str">
        <f>IFERROR(VLOOKUP(A90,'Detailed Dashboard'!$A:$AC,19,FALSE),"-")</f>
        <v>-</v>
      </c>
      <c r="D90" s="4" t="str">
        <f t="shared" si="1"/>
        <v>-</v>
      </c>
      <c r="E90" s="4" t="str">
        <f>IFERROR(VLOOKUP(A90,'Detailed Dashboard'!$A:$AC,3,FALSE),"-")</f>
        <v>-</v>
      </c>
      <c r="F90" s="4" t="str">
        <f t="shared" si="2"/>
        <v>-</v>
      </c>
      <c r="G90" s="4" t="str">
        <f>IFERROR(VLOOKUP(A90,'Detailed Dashboard'!$A:$AC,6,FALSE),"-")</f>
        <v>-</v>
      </c>
      <c r="H90" s="4" t="str">
        <f t="shared" si="3"/>
        <v>-</v>
      </c>
      <c r="I90" s="4" t="str">
        <f>IFERROR(IF(VLOOKUP(A90,'Payment Dates'!$A:$B,2,FALSE)="monthly",4, MOD(MONTH(VLOOKUP(A90,'Payment Dates'!$A:$B,2,FALSE)),3)), "-")</f>
        <v>-</v>
      </c>
      <c r="J90" s="4" t="str">
        <f>IFERROR(VLOOKUP(A90,'Detailed Dashboard'!$A:$AC,10,FALSE),"-")</f>
        <v>-</v>
      </c>
      <c r="K90" s="4" t="str">
        <f>IFERROR(VLOOKUP(A26,'Detailed Dashboard'!$A:$AC,7,FALSE),"-")</f>
        <v>-</v>
      </c>
      <c r="L90" s="4" t="str">
        <f>IFERROR(VLOOKUP(A26,'Detailed Dashboard'!$A:$AC,8,FALSE),"-")</f>
        <v>-</v>
      </c>
      <c r="M90" s="4" t="str">
        <f>IFERROR(VLOOKUP(A26,'Detailed Dashboard'!$A:$AC,9,FALSE),"-")</f>
        <v>-</v>
      </c>
      <c r="N90" s="4" t="s">
        <v>1559</v>
      </c>
      <c r="O90" s="4" t="s">
        <v>1559</v>
      </c>
      <c r="P90" s="4" t="s">
        <v>1559</v>
      </c>
      <c r="Q90" s="4" t="s">
        <v>1559</v>
      </c>
      <c r="R90" s="4" t="s">
        <v>1559</v>
      </c>
      <c r="S90" s="4" t="s">
        <v>1559</v>
      </c>
    </row>
    <row r="91" ht="15.75" customHeight="1">
      <c r="A91" s="1" t="s">
        <v>1559</v>
      </c>
      <c r="B91" s="4" t="s">
        <v>1559</v>
      </c>
      <c r="C91" s="4" t="str">
        <f>IFERROR(VLOOKUP(A91,'Detailed Dashboard'!$A:$AC,19,FALSE),"-")</f>
        <v>-</v>
      </c>
      <c r="D91" s="4" t="str">
        <f t="shared" si="1"/>
        <v>-</v>
      </c>
      <c r="E91" s="4" t="str">
        <f>IFERROR(VLOOKUP(A91,'Detailed Dashboard'!$A:$AC,3,FALSE),"-")</f>
        <v>-</v>
      </c>
      <c r="F91" s="4" t="str">
        <f t="shared" si="2"/>
        <v>-</v>
      </c>
      <c r="G91" s="4" t="str">
        <f>IFERROR(VLOOKUP(A91,'Detailed Dashboard'!$A:$AC,6,FALSE),"-")</f>
        <v>-</v>
      </c>
      <c r="H91" s="4" t="str">
        <f t="shared" si="3"/>
        <v>-</v>
      </c>
      <c r="I91" s="4" t="str">
        <f>IFERROR(IF(VLOOKUP(A91,'Payment Dates'!$A:$B,2,FALSE)="monthly",4, MOD(MONTH(VLOOKUP(A91,'Payment Dates'!$A:$B,2,FALSE)),3)), "-")</f>
        <v>-</v>
      </c>
      <c r="J91" s="4" t="str">
        <f>IFERROR(VLOOKUP(A91,'Detailed Dashboard'!$A:$AC,10,FALSE),"-")</f>
        <v>-</v>
      </c>
      <c r="K91" s="4" t="str">
        <f>IFERROR(VLOOKUP(A26,'Detailed Dashboard'!$A:$AC,7,FALSE),"-")</f>
        <v>-</v>
      </c>
      <c r="L91" s="4" t="str">
        <f>IFERROR(VLOOKUP(A26,'Detailed Dashboard'!$A:$AC,8,FALSE),"-")</f>
        <v>-</v>
      </c>
      <c r="M91" s="4" t="str">
        <f>IFERROR(VLOOKUP(A26,'Detailed Dashboard'!$A:$AC,9,FALSE),"-")</f>
        <v>-</v>
      </c>
      <c r="N91" s="4" t="s">
        <v>1559</v>
      </c>
      <c r="O91" s="4" t="s">
        <v>1559</v>
      </c>
      <c r="P91" s="4" t="s">
        <v>1559</v>
      </c>
      <c r="Q91" s="4" t="s">
        <v>1559</v>
      </c>
      <c r="R91" s="4" t="s">
        <v>1559</v>
      </c>
      <c r="S91" s="4" t="s">
        <v>1559</v>
      </c>
    </row>
    <row r="92" ht="15.75" customHeight="1">
      <c r="A92" s="1" t="s">
        <v>1559</v>
      </c>
      <c r="B92" s="4" t="s">
        <v>1559</v>
      </c>
      <c r="C92" s="4" t="str">
        <f>IFERROR(VLOOKUP(A92,'Detailed Dashboard'!$A:$AC,19,FALSE),"-")</f>
        <v>-</v>
      </c>
      <c r="D92" s="4" t="str">
        <f t="shared" si="1"/>
        <v>-</v>
      </c>
      <c r="E92" s="4" t="str">
        <f>IFERROR(VLOOKUP(A92,'Detailed Dashboard'!$A:$AC,3,FALSE),"-")</f>
        <v>-</v>
      </c>
      <c r="F92" s="4" t="str">
        <f t="shared" si="2"/>
        <v>-</v>
      </c>
      <c r="G92" s="4" t="str">
        <f>IFERROR(VLOOKUP(A92,'Detailed Dashboard'!$A:$AC,6,FALSE),"-")</f>
        <v>-</v>
      </c>
      <c r="H92" s="4" t="str">
        <f t="shared" si="3"/>
        <v>-</v>
      </c>
      <c r="I92" s="4" t="str">
        <f>IFERROR(IF(VLOOKUP(A92,'Payment Dates'!$A:$B,2,FALSE)="monthly",4, MOD(MONTH(VLOOKUP(A92,'Payment Dates'!$A:$B,2,FALSE)),3)), "-")</f>
        <v>-</v>
      </c>
      <c r="J92" s="4" t="str">
        <f>IFERROR(VLOOKUP(A92,'Detailed Dashboard'!$A:$AC,10,FALSE),"-")</f>
        <v>-</v>
      </c>
      <c r="K92" s="4" t="str">
        <f>IFERROR(VLOOKUP(A26,'Detailed Dashboard'!$A:$AC,7,FALSE),"-")</f>
        <v>-</v>
      </c>
      <c r="L92" s="4" t="str">
        <f>IFERROR(VLOOKUP(A26,'Detailed Dashboard'!$A:$AC,8,FALSE),"-")</f>
        <v>-</v>
      </c>
      <c r="M92" s="4" t="str">
        <f>IFERROR(VLOOKUP(A26,'Detailed Dashboard'!$A:$AC,9,FALSE),"-")</f>
        <v>-</v>
      </c>
      <c r="N92" s="4" t="s">
        <v>1559</v>
      </c>
      <c r="O92" s="4" t="s">
        <v>1559</v>
      </c>
      <c r="P92" s="4" t="s">
        <v>1559</v>
      </c>
      <c r="Q92" s="4" t="s">
        <v>1559</v>
      </c>
      <c r="R92" s="4" t="s">
        <v>1559</v>
      </c>
      <c r="S92" s="4" t="s">
        <v>1559</v>
      </c>
    </row>
    <row r="93" ht="15.75" customHeight="1">
      <c r="A93" s="1" t="s">
        <v>1559</v>
      </c>
      <c r="B93" s="4" t="s">
        <v>1559</v>
      </c>
      <c r="C93" s="4" t="str">
        <f>IFERROR(VLOOKUP(A93,'Detailed Dashboard'!$A:$AC,19,FALSE),"-")</f>
        <v>-</v>
      </c>
      <c r="D93" s="4" t="str">
        <f t="shared" si="1"/>
        <v>-</v>
      </c>
      <c r="E93" s="4" t="str">
        <f>IFERROR(VLOOKUP(A93,'Detailed Dashboard'!$A:$AC,3,FALSE),"-")</f>
        <v>-</v>
      </c>
      <c r="F93" s="4" t="str">
        <f t="shared" si="2"/>
        <v>-</v>
      </c>
      <c r="G93" s="4" t="str">
        <f>IFERROR(VLOOKUP(A93,'Detailed Dashboard'!$A:$AC,6,FALSE),"-")</f>
        <v>-</v>
      </c>
      <c r="H93" s="4" t="str">
        <f t="shared" si="3"/>
        <v>-</v>
      </c>
      <c r="I93" s="4" t="str">
        <f>IFERROR(IF(VLOOKUP(A93,'Payment Dates'!$A:$B,2,FALSE)="monthly",4, MOD(MONTH(VLOOKUP(A93,'Payment Dates'!$A:$B,2,FALSE)),3)), "-")</f>
        <v>-</v>
      </c>
      <c r="J93" s="4" t="str">
        <f>IFERROR(VLOOKUP(A93,'Detailed Dashboard'!$A:$AC,10,FALSE),"-")</f>
        <v>-</v>
      </c>
      <c r="K93" s="4" t="str">
        <f>IFERROR(VLOOKUP(A26,'Detailed Dashboard'!$A:$AC,7,FALSE),"-")</f>
        <v>-</v>
      </c>
      <c r="L93" s="4" t="str">
        <f>IFERROR(VLOOKUP(A26,'Detailed Dashboard'!$A:$AC,8,FALSE),"-")</f>
        <v>-</v>
      </c>
      <c r="M93" s="4" t="str">
        <f>IFERROR(VLOOKUP(A26,'Detailed Dashboard'!$A:$AC,9,FALSE),"-")</f>
        <v>-</v>
      </c>
      <c r="N93" s="4" t="s">
        <v>1559</v>
      </c>
      <c r="O93" s="4" t="s">
        <v>1559</v>
      </c>
      <c r="P93" s="4" t="s">
        <v>1559</v>
      </c>
      <c r="Q93" s="4" t="s">
        <v>1559</v>
      </c>
      <c r="R93" s="4" t="s">
        <v>1559</v>
      </c>
      <c r="S93" s="4" t="s">
        <v>1559</v>
      </c>
    </row>
    <row r="94" ht="15.75" customHeight="1">
      <c r="A94" s="1" t="s">
        <v>1559</v>
      </c>
      <c r="B94" s="4" t="s">
        <v>1559</v>
      </c>
      <c r="C94" s="4" t="str">
        <f>IFERROR(VLOOKUP(A94,'Detailed Dashboard'!$A:$AC,19,FALSE),"-")</f>
        <v>-</v>
      </c>
      <c r="D94" s="4" t="str">
        <f t="shared" si="1"/>
        <v>-</v>
      </c>
      <c r="E94" s="4" t="str">
        <f>IFERROR(VLOOKUP(A94,'Detailed Dashboard'!$A:$AC,3,FALSE),"-")</f>
        <v>-</v>
      </c>
      <c r="F94" s="4" t="str">
        <f t="shared" si="2"/>
        <v>-</v>
      </c>
      <c r="G94" s="4" t="str">
        <f>IFERROR(VLOOKUP(A94,'Detailed Dashboard'!$A:$AC,6,FALSE),"-")</f>
        <v>-</v>
      </c>
      <c r="H94" s="4" t="str">
        <f t="shared" si="3"/>
        <v>-</v>
      </c>
      <c r="I94" s="4" t="str">
        <f>IFERROR(IF(VLOOKUP(A94,'Payment Dates'!$A:$B,2,FALSE)="monthly",4, MOD(MONTH(VLOOKUP(A94,'Payment Dates'!$A:$B,2,FALSE)),3)), "-")</f>
        <v>-</v>
      </c>
      <c r="J94" s="4" t="str">
        <f>IFERROR(VLOOKUP(A94,'Detailed Dashboard'!$A:$AC,10,FALSE),"-")</f>
        <v>-</v>
      </c>
      <c r="K94" s="4" t="str">
        <f>IFERROR(VLOOKUP(A26,'Detailed Dashboard'!$A:$AC,7,FALSE),"-")</f>
        <v>-</v>
      </c>
      <c r="L94" s="4" t="str">
        <f>IFERROR(VLOOKUP(A26,'Detailed Dashboard'!$A:$AC,8,FALSE),"-")</f>
        <v>-</v>
      </c>
      <c r="M94" s="4" t="str">
        <f>IFERROR(VLOOKUP(A26,'Detailed Dashboard'!$A:$AC,9,FALSE),"-")</f>
        <v>-</v>
      </c>
      <c r="N94" s="4" t="s">
        <v>1559</v>
      </c>
      <c r="O94" s="4" t="s">
        <v>1559</v>
      </c>
      <c r="P94" s="4" t="s">
        <v>1559</v>
      </c>
      <c r="Q94" s="4" t="s">
        <v>1559</v>
      </c>
      <c r="R94" s="4" t="s">
        <v>1559</v>
      </c>
      <c r="S94" s="4" t="s">
        <v>1559</v>
      </c>
    </row>
    <row r="95" ht="15.75" customHeight="1">
      <c r="A95" s="1" t="s">
        <v>1559</v>
      </c>
      <c r="B95" s="4" t="s">
        <v>1559</v>
      </c>
      <c r="C95" s="4" t="str">
        <f>IFERROR(VLOOKUP(A95,'Detailed Dashboard'!$A:$AC,19,FALSE),"-")</f>
        <v>-</v>
      </c>
      <c r="D95" s="4" t="str">
        <f t="shared" si="1"/>
        <v>-</v>
      </c>
      <c r="E95" s="4" t="str">
        <f>IFERROR(VLOOKUP(A95,'Detailed Dashboard'!$A:$AC,3,FALSE),"-")</f>
        <v>-</v>
      </c>
      <c r="F95" s="4" t="str">
        <f t="shared" si="2"/>
        <v>-</v>
      </c>
      <c r="G95" s="4" t="str">
        <f>IFERROR(VLOOKUP(A95,'Detailed Dashboard'!$A:$AC,6,FALSE),"-")</f>
        <v>-</v>
      </c>
      <c r="H95" s="4" t="str">
        <f t="shared" si="3"/>
        <v>-</v>
      </c>
      <c r="I95" s="4" t="str">
        <f>IFERROR(IF(VLOOKUP(A95,'Payment Dates'!$A:$B,2,FALSE)="monthly",4, MOD(MONTH(VLOOKUP(A95,'Payment Dates'!$A:$B,2,FALSE)),3)), "-")</f>
        <v>-</v>
      </c>
      <c r="J95" s="4" t="str">
        <f>IFERROR(VLOOKUP(A95,'Detailed Dashboard'!$A:$AC,10,FALSE),"-")</f>
        <v>-</v>
      </c>
      <c r="K95" s="4" t="str">
        <f>IFERROR(VLOOKUP(A26,'Detailed Dashboard'!$A:$AC,7,FALSE),"-")</f>
        <v>-</v>
      </c>
      <c r="L95" s="4" t="str">
        <f>IFERROR(VLOOKUP(A26,'Detailed Dashboard'!$A:$AC,8,FALSE),"-")</f>
        <v>-</v>
      </c>
      <c r="M95" s="4" t="str">
        <f>IFERROR(VLOOKUP(A26,'Detailed Dashboard'!$A:$AC,9,FALSE),"-")</f>
        <v>-</v>
      </c>
      <c r="N95" s="4" t="s">
        <v>1559</v>
      </c>
      <c r="O95" s="4" t="s">
        <v>1559</v>
      </c>
      <c r="P95" s="4" t="s">
        <v>1559</v>
      </c>
      <c r="Q95" s="4" t="s">
        <v>1559</v>
      </c>
      <c r="R95" s="4" t="s">
        <v>1559</v>
      </c>
      <c r="S95" s="4" t="s">
        <v>1559</v>
      </c>
    </row>
    <row r="96" ht="15.75" customHeight="1">
      <c r="A96" s="1" t="s">
        <v>1559</v>
      </c>
      <c r="B96" s="4" t="s">
        <v>1559</v>
      </c>
      <c r="C96" s="4" t="str">
        <f>IFERROR(VLOOKUP(A96,'Detailed Dashboard'!$A:$AC,19,FALSE),"-")</f>
        <v>-</v>
      </c>
      <c r="D96" s="4" t="str">
        <f t="shared" si="1"/>
        <v>-</v>
      </c>
      <c r="E96" s="4" t="str">
        <f>IFERROR(VLOOKUP(A96,'Detailed Dashboard'!$A:$AC,3,FALSE),"-")</f>
        <v>-</v>
      </c>
      <c r="F96" s="4" t="str">
        <f t="shared" si="2"/>
        <v>-</v>
      </c>
      <c r="G96" s="4" t="str">
        <f>IFERROR(VLOOKUP(A96,'Detailed Dashboard'!$A:$AC,6,FALSE),"-")</f>
        <v>-</v>
      </c>
      <c r="H96" s="4" t="str">
        <f t="shared" si="3"/>
        <v>-</v>
      </c>
      <c r="I96" s="4" t="str">
        <f>IFERROR(IF(VLOOKUP(A96,'Payment Dates'!$A:$B,2,FALSE)="monthly",4, MOD(MONTH(VLOOKUP(A96,'Payment Dates'!$A:$B,2,FALSE)),3)), "-")</f>
        <v>-</v>
      </c>
      <c r="J96" s="4" t="str">
        <f>IFERROR(VLOOKUP(A96,'Detailed Dashboard'!$A:$AC,10,FALSE),"-")</f>
        <v>-</v>
      </c>
      <c r="K96" s="4" t="str">
        <f>IFERROR(VLOOKUP(A26,'Detailed Dashboard'!$A:$AC,7,FALSE),"-")</f>
        <v>-</v>
      </c>
      <c r="L96" s="4" t="str">
        <f>IFERROR(VLOOKUP(A26,'Detailed Dashboard'!$A:$AC,8,FALSE),"-")</f>
        <v>-</v>
      </c>
      <c r="M96" s="4" t="str">
        <f>IFERROR(VLOOKUP(A26,'Detailed Dashboard'!$A:$AC,9,FALSE),"-")</f>
        <v>-</v>
      </c>
      <c r="N96" s="4" t="s">
        <v>1559</v>
      </c>
      <c r="O96" s="4" t="s">
        <v>1559</v>
      </c>
      <c r="P96" s="4" t="s">
        <v>1559</v>
      </c>
      <c r="Q96" s="4" t="s">
        <v>1559</v>
      </c>
      <c r="R96" s="4" t="s">
        <v>1559</v>
      </c>
      <c r="S96" s="4" t="s">
        <v>1559</v>
      </c>
    </row>
    <row r="97" ht="15.75" customHeight="1">
      <c r="A97" s="1" t="s">
        <v>1559</v>
      </c>
      <c r="B97" s="4" t="s">
        <v>1559</v>
      </c>
      <c r="C97" s="4" t="str">
        <f>IFERROR(VLOOKUP(A97,'Detailed Dashboard'!$A:$AC,19,FALSE),"-")</f>
        <v>-</v>
      </c>
      <c r="D97" s="4" t="str">
        <f t="shared" si="1"/>
        <v>-</v>
      </c>
      <c r="E97" s="4" t="str">
        <f>IFERROR(VLOOKUP(A97,'Detailed Dashboard'!$A:$AC,3,FALSE),"-")</f>
        <v>-</v>
      </c>
      <c r="F97" s="4" t="str">
        <f t="shared" si="2"/>
        <v>-</v>
      </c>
      <c r="G97" s="4" t="str">
        <f>IFERROR(VLOOKUP(A97,'Detailed Dashboard'!$A:$AC,6,FALSE),"-")</f>
        <v>-</v>
      </c>
      <c r="H97" s="4" t="str">
        <f t="shared" si="3"/>
        <v>-</v>
      </c>
      <c r="I97" s="4" t="str">
        <f>IFERROR(IF(VLOOKUP(A97,'Payment Dates'!$A:$B,2,FALSE)="monthly",4, MOD(MONTH(VLOOKUP(A97,'Payment Dates'!$A:$B,2,FALSE)),3)), "-")</f>
        <v>-</v>
      </c>
      <c r="J97" s="4" t="str">
        <f>IFERROR(VLOOKUP(A97,'Detailed Dashboard'!$A:$AC,10,FALSE),"-")</f>
        <v>-</v>
      </c>
      <c r="K97" s="4" t="str">
        <f>IFERROR(VLOOKUP(A26,'Detailed Dashboard'!$A:$AC,7,FALSE),"-")</f>
        <v>-</v>
      </c>
      <c r="L97" s="4" t="str">
        <f>IFERROR(VLOOKUP(A26,'Detailed Dashboard'!$A:$AC,8,FALSE),"-")</f>
        <v>-</v>
      </c>
      <c r="M97" s="4" t="str">
        <f>IFERROR(VLOOKUP(A26,'Detailed Dashboard'!$A:$AC,9,FALSE),"-")</f>
        <v>-</v>
      </c>
      <c r="N97" s="4" t="s">
        <v>1559</v>
      </c>
      <c r="O97" s="4" t="s">
        <v>1559</v>
      </c>
      <c r="P97" s="4" t="s">
        <v>1559</v>
      </c>
      <c r="Q97" s="4" t="s">
        <v>1559</v>
      </c>
      <c r="R97" s="4" t="s">
        <v>1559</v>
      </c>
      <c r="S97" s="4" t="s">
        <v>1559</v>
      </c>
    </row>
    <row r="98" ht="15.75" customHeight="1">
      <c r="A98" s="1" t="s">
        <v>1559</v>
      </c>
      <c r="B98" s="4" t="s">
        <v>1559</v>
      </c>
      <c r="C98" s="4" t="str">
        <f>IFERROR(VLOOKUP(A98,'Detailed Dashboard'!$A:$AC,19,FALSE),"-")</f>
        <v>-</v>
      </c>
      <c r="D98" s="4" t="str">
        <f t="shared" si="1"/>
        <v>-</v>
      </c>
      <c r="E98" s="4" t="str">
        <f>IFERROR(VLOOKUP(A98,'Detailed Dashboard'!$A:$AC,3,FALSE),"-")</f>
        <v>-</v>
      </c>
      <c r="F98" s="4" t="str">
        <f t="shared" si="2"/>
        <v>-</v>
      </c>
      <c r="G98" s="4" t="str">
        <f>IFERROR(VLOOKUP(A98,'Detailed Dashboard'!$A:$AC,6,FALSE),"-")</f>
        <v>-</v>
      </c>
      <c r="H98" s="4" t="str">
        <f t="shared" si="3"/>
        <v>-</v>
      </c>
      <c r="I98" s="4" t="str">
        <f>IFERROR(IF(VLOOKUP(A98,'Payment Dates'!$A:$B,2,FALSE)="monthly",4, MOD(MONTH(VLOOKUP(A98,'Payment Dates'!$A:$B,2,FALSE)),3)), "-")</f>
        <v>-</v>
      </c>
      <c r="J98" s="4" t="str">
        <f>IFERROR(VLOOKUP(A98,'Detailed Dashboard'!$A:$AC,10,FALSE),"-")</f>
        <v>-</v>
      </c>
      <c r="K98" s="4" t="str">
        <f>IFERROR(VLOOKUP(A26,'Detailed Dashboard'!$A:$AC,7,FALSE),"-")</f>
        <v>-</v>
      </c>
      <c r="L98" s="4" t="str">
        <f>IFERROR(VLOOKUP(A26,'Detailed Dashboard'!$A:$AC,8,FALSE),"-")</f>
        <v>-</v>
      </c>
      <c r="M98" s="4" t="str">
        <f>IFERROR(VLOOKUP(A26,'Detailed Dashboard'!$A:$AC,9,FALSE),"-")</f>
        <v>-</v>
      </c>
      <c r="N98" s="4" t="s">
        <v>1559</v>
      </c>
      <c r="O98" s="4" t="s">
        <v>1559</v>
      </c>
      <c r="P98" s="4" t="s">
        <v>1559</v>
      </c>
      <c r="Q98" s="4" t="s">
        <v>1559</v>
      </c>
      <c r="R98" s="4" t="s">
        <v>1559</v>
      </c>
      <c r="S98" s="4" t="s">
        <v>1559</v>
      </c>
    </row>
    <row r="99" ht="15.75" customHeight="1">
      <c r="A99" s="1" t="s">
        <v>1559</v>
      </c>
      <c r="B99" s="4" t="s">
        <v>1559</v>
      </c>
      <c r="C99" s="4" t="str">
        <f>IFERROR(VLOOKUP(A99,'Detailed Dashboard'!$A:$AC,19,FALSE),"-")</f>
        <v>-</v>
      </c>
      <c r="D99" s="4" t="str">
        <f t="shared" si="1"/>
        <v>-</v>
      </c>
      <c r="E99" s="4" t="str">
        <f>IFERROR(VLOOKUP(A99,'Detailed Dashboard'!$A:$AC,3,FALSE),"-")</f>
        <v>-</v>
      </c>
      <c r="F99" s="4" t="str">
        <f t="shared" si="2"/>
        <v>-</v>
      </c>
      <c r="G99" s="4" t="str">
        <f>IFERROR(VLOOKUP(A99,'Detailed Dashboard'!$A:$AC,6,FALSE),"-")</f>
        <v>-</v>
      </c>
      <c r="H99" s="4" t="str">
        <f t="shared" si="3"/>
        <v>-</v>
      </c>
      <c r="I99" s="4" t="str">
        <f>IFERROR(IF(VLOOKUP(A99,'Payment Dates'!$A:$B,2,FALSE)="monthly",4, MOD(MONTH(VLOOKUP(A99,'Payment Dates'!$A:$B,2,FALSE)),3)), "-")</f>
        <v>-</v>
      </c>
      <c r="J99" s="4" t="str">
        <f>IFERROR(VLOOKUP(A99,'Detailed Dashboard'!$A:$AC,10,FALSE),"-")</f>
        <v>-</v>
      </c>
      <c r="K99" s="4" t="str">
        <f>IFERROR(VLOOKUP(A26,'Detailed Dashboard'!$A:$AC,7,FALSE),"-")</f>
        <v>-</v>
      </c>
      <c r="L99" s="4" t="str">
        <f>IFERROR(VLOOKUP(A26,'Detailed Dashboard'!$A:$AC,8,FALSE),"-")</f>
        <v>-</v>
      </c>
      <c r="M99" s="4" t="str">
        <f>IFERROR(VLOOKUP(A26,'Detailed Dashboard'!$A:$AC,9,FALSE),"-")</f>
        <v>-</v>
      </c>
      <c r="N99" s="4" t="s">
        <v>1559</v>
      </c>
      <c r="O99" s="4" t="s">
        <v>1559</v>
      </c>
      <c r="P99" s="4" t="s">
        <v>1559</v>
      </c>
      <c r="Q99" s="4" t="s">
        <v>1559</v>
      </c>
      <c r="R99" s="4" t="s">
        <v>1559</v>
      </c>
      <c r="S99" s="4" t="s">
        <v>1559</v>
      </c>
    </row>
    <row r="100" ht="15.75" customHeight="1">
      <c r="A100" s="1" t="s">
        <v>1559</v>
      </c>
      <c r="B100" s="4" t="s">
        <v>1559</v>
      </c>
      <c r="C100" s="4" t="str">
        <f>IFERROR(VLOOKUP(A100,'Detailed Dashboard'!$A:$AC,19,FALSE),"-")</f>
        <v>-</v>
      </c>
      <c r="D100" s="4" t="str">
        <f t="shared" si="1"/>
        <v>-</v>
      </c>
      <c r="E100" s="4" t="str">
        <f>IFERROR(VLOOKUP(A100,'Detailed Dashboard'!$A:$AC,3,FALSE),"-")</f>
        <v>-</v>
      </c>
      <c r="F100" s="4" t="str">
        <f t="shared" si="2"/>
        <v>-</v>
      </c>
      <c r="G100" s="4" t="str">
        <f>IFERROR(VLOOKUP(A100,'Detailed Dashboard'!$A:$AC,6,FALSE),"-")</f>
        <v>-</v>
      </c>
      <c r="H100" s="4" t="str">
        <f t="shared" si="3"/>
        <v>-</v>
      </c>
      <c r="I100" s="4" t="str">
        <f>IFERROR(IF(VLOOKUP(A100,'Payment Dates'!$A:$B,2,FALSE)="monthly",4, MOD(MONTH(VLOOKUP(A100,'Payment Dates'!$A:$B,2,FALSE)),3)), "-")</f>
        <v>-</v>
      </c>
      <c r="J100" s="4" t="str">
        <f>IFERROR(VLOOKUP(A100,'Detailed Dashboard'!$A:$AC,10,FALSE),"-")</f>
        <v>-</v>
      </c>
      <c r="K100" s="4" t="str">
        <f>IFERROR(VLOOKUP(A26,'Detailed Dashboard'!$A:$AC,7,FALSE),"-")</f>
        <v>-</v>
      </c>
      <c r="L100" s="4" t="str">
        <f>IFERROR(VLOOKUP(A26,'Detailed Dashboard'!$A:$AC,8,FALSE),"-")</f>
        <v>-</v>
      </c>
      <c r="M100" s="4" t="str">
        <f>IFERROR(VLOOKUP(A26,'Detailed Dashboard'!$A:$AC,9,FALSE),"-")</f>
        <v>-</v>
      </c>
      <c r="N100" s="4" t="s">
        <v>1559</v>
      </c>
      <c r="O100" s="4" t="s">
        <v>1559</v>
      </c>
      <c r="P100" s="4" t="s">
        <v>1559</v>
      </c>
      <c r="Q100" s="4" t="s">
        <v>1559</v>
      </c>
      <c r="R100" s="4" t="s">
        <v>1559</v>
      </c>
      <c r="S100" s="4" t="s">
        <v>1559</v>
      </c>
    </row>
    <row r="101" ht="15.75" customHeight="1">
      <c r="A101" s="1" t="s">
        <v>1559</v>
      </c>
      <c r="B101" s="4" t="s">
        <v>1559</v>
      </c>
      <c r="C101" s="4" t="str">
        <f>IFERROR(VLOOKUP(A101,'Detailed Dashboard'!$A:$AC,19,FALSE),"-")</f>
        <v>-</v>
      </c>
      <c r="D101" s="4" t="str">
        <f t="shared" si="1"/>
        <v>-</v>
      </c>
      <c r="E101" s="4" t="str">
        <f>IFERROR(VLOOKUP(A101,'Detailed Dashboard'!$A:$AC,3,FALSE),"-")</f>
        <v>-</v>
      </c>
      <c r="F101" s="4" t="str">
        <f t="shared" si="2"/>
        <v>-</v>
      </c>
      <c r="G101" s="4" t="str">
        <f>IFERROR(VLOOKUP(A101,'Detailed Dashboard'!$A:$AC,6,FALSE),"-")</f>
        <v>-</v>
      </c>
      <c r="H101" s="4" t="str">
        <f t="shared" si="3"/>
        <v>-</v>
      </c>
      <c r="I101" s="4" t="str">
        <f>IFERROR(IF(VLOOKUP(A101,'Payment Dates'!$A:$B,2,FALSE)="monthly",4, MOD(MONTH(VLOOKUP(A101,'Payment Dates'!$A:$B,2,FALSE)),3)), "-")</f>
        <v>-</v>
      </c>
      <c r="J101" s="4" t="str">
        <f>IFERROR(VLOOKUP(A101,'Detailed Dashboard'!$A:$AC,10,FALSE),"-")</f>
        <v>-</v>
      </c>
      <c r="K101" s="4" t="str">
        <f>IFERROR(VLOOKUP(A26,'Detailed Dashboard'!$A:$AC,7,FALSE),"-")</f>
        <v>-</v>
      </c>
      <c r="L101" s="4" t="str">
        <f>IFERROR(VLOOKUP(A26,'Detailed Dashboard'!$A:$AC,8,FALSE),"-")</f>
        <v>-</v>
      </c>
      <c r="M101" s="4" t="str">
        <f>IFERROR(VLOOKUP(A26,'Detailed Dashboard'!$A:$AC,9,FALSE),"-")</f>
        <v>-</v>
      </c>
      <c r="N101" s="4" t="s">
        <v>1559</v>
      </c>
      <c r="O101" s="4" t="s">
        <v>1559</v>
      </c>
      <c r="P101" s="4" t="s">
        <v>1559</v>
      </c>
      <c r="Q101" s="4" t="s">
        <v>1559</v>
      </c>
      <c r="R101" s="4" t="s">
        <v>1559</v>
      </c>
      <c r="S101" s="4" t="s">
        <v>1559</v>
      </c>
    </row>
    <row r="102" ht="15.75" customHeight="1">
      <c r="A102" s="1" t="s">
        <v>1559</v>
      </c>
      <c r="B102" s="4" t="s">
        <v>1559</v>
      </c>
      <c r="C102" s="4" t="str">
        <f>IFERROR(VLOOKUP(A102,'Detailed Dashboard'!$A:$AC,19,FALSE),"-")</f>
        <v>-</v>
      </c>
      <c r="D102" s="4" t="str">
        <f t="shared" si="1"/>
        <v>-</v>
      </c>
      <c r="E102" s="4" t="str">
        <f>IFERROR(VLOOKUP(A102,'Detailed Dashboard'!$A:$AC,3,FALSE),"-")</f>
        <v>-</v>
      </c>
      <c r="F102" s="4" t="str">
        <f t="shared" si="2"/>
        <v>-</v>
      </c>
      <c r="G102" s="4" t="str">
        <f>IFERROR(VLOOKUP(A102,'Detailed Dashboard'!$A:$AC,6,FALSE),"-")</f>
        <v>-</v>
      </c>
      <c r="H102" s="4" t="str">
        <f t="shared" si="3"/>
        <v>-</v>
      </c>
      <c r="I102" s="4" t="str">
        <f>IFERROR(IF(VLOOKUP(A102,'Payment Dates'!$A:$B,2,FALSE)="monthly",4, MOD(MONTH(VLOOKUP(A102,'Payment Dates'!$A:$B,2,FALSE)),3)), "-")</f>
        <v>-</v>
      </c>
      <c r="J102" s="4" t="str">
        <f>IFERROR(VLOOKUP(A102,'Detailed Dashboard'!$A:$AC,10,FALSE),"-")</f>
        <v>-</v>
      </c>
      <c r="K102" s="4" t="str">
        <f>IFERROR(VLOOKUP(A26,'Detailed Dashboard'!$A:$AC,7,FALSE),"-")</f>
        <v>-</v>
      </c>
      <c r="L102" s="4" t="str">
        <f>IFERROR(VLOOKUP(A26,'Detailed Dashboard'!$A:$AC,8,FALSE),"-")</f>
        <v>-</v>
      </c>
      <c r="M102" s="4" t="str">
        <f>IFERROR(VLOOKUP(A26,'Detailed Dashboard'!$A:$AC,9,FALSE),"-")</f>
        <v>-</v>
      </c>
      <c r="N102" s="4" t="s">
        <v>1559</v>
      </c>
      <c r="O102" s="4" t="s">
        <v>1559</v>
      </c>
      <c r="P102" s="4" t="s">
        <v>1559</v>
      </c>
      <c r="Q102" s="4" t="s">
        <v>1559</v>
      </c>
      <c r="R102" s="4" t="s">
        <v>1559</v>
      </c>
      <c r="S102" s="4" t="s">
        <v>1559</v>
      </c>
    </row>
    <row r="103" ht="15.75" customHeight="1">
      <c r="A103" s="1" t="s">
        <v>1559</v>
      </c>
      <c r="B103" s="4" t="s">
        <v>1559</v>
      </c>
      <c r="C103" s="4" t="str">
        <f>IFERROR(VLOOKUP(A103,'Detailed Dashboard'!$A:$AC,19,FALSE),"-")</f>
        <v>-</v>
      </c>
      <c r="D103" s="4" t="str">
        <f t="shared" si="1"/>
        <v>-</v>
      </c>
      <c r="E103" s="4" t="str">
        <f>IFERROR(VLOOKUP(A103,'Detailed Dashboard'!$A:$AC,3,FALSE),"-")</f>
        <v>-</v>
      </c>
      <c r="F103" s="4" t="str">
        <f t="shared" si="2"/>
        <v>-</v>
      </c>
      <c r="G103" s="4" t="str">
        <f>IFERROR(VLOOKUP(A103,'Detailed Dashboard'!$A:$AC,6,FALSE),"-")</f>
        <v>-</v>
      </c>
      <c r="H103" s="4" t="str">
        <f t="shared" si="3"/>
        <v>-</v>
      </c>
      <c r="I103" s="4" t="str">
        <f>IFERROR(IF(VLOOKUP(A103,'Payment Dates'!$A:$B,2,FALSE)="monthly",4, MOD(MONTH(VLOOKUP(A103,'Payment Dates'!$A:$B,2,FALSE)),3)), "-")</f>
        <v>-</v>
      </c>
      <c r="J103" s="4" t="str">
        <f>IFERROR(VLOOKUP(A103,'Detailed Dashboard'!$A:$AC,10,FALSE),"-")</f>
        <v>-</v>
      </c>
      <c r="K103" s="4" t="str">
        <f>IFERROR(VLOOKUP(A26,'Detailed Dashboard'!$A:$AC,7,FALSE),"-")</f>
        <v>-</v>
      </c>
      <c r="L103" s="4" t="str">
        <f>IFERROR(VLOOKUP(A26,'Detailed Dashboard'!$A:$AC,8,FALSE),"-")</f>
        <v>-</v>
      </c>
      <c r="M103" s="4" t="str">
        <f>IFERROR(VLOOKUP(A26,'Detailed Dashboard'!$A:$AC,9,FALSE),"-")</f>
        <v>-</v>
      </c>
      <c r="N103" s="4" t="s">
        <v>1559</v>
      </c>
      <c r="O103" s="4" t="s">
        <v>1559</v>
      </c>
      <c r="P103" s="4" t="s">
        <v>1559</v>
      </c>
      <c r="Q103" s="4" t="s">
        <v>1559</v>
      </c>
      <c r="R103" s="4" t="s">
        <v>1559</v>
      </c>
      <c r="S103" s="4" t="s">
        <v>1559</v>
      </c>
    </row>
    <row r="104" ht="15.75" customHeight="1">
      <c r="A104" s="1" t="s">
        <v>1559</v>
      </c>
      <c r="B104" s="4" t="s">
        <v>1559</v>
      </c>
      <c r="C104" s="4" t="str">
        <f>IFERROR(VLOOKUP(A104,'Detailed Dashboard'!$A:$AC,19,FALSE),"-")</f>
        <v>-</v>
      </c>
      <c r="D104" s="4" t="str">
        <f t="shared" si="1"/>
        <v>-</v>
      </c>
      <c r="E104" s="4" t="str">
        <f>IFERROR(VLOOKUP(A104,'Detailed Dashboard'!$A:$AC,3,FALSE),"-")</f>
        <v>-</v>
      </c>
      <c r="F104" s="4" t="str">
        <f t="shared" si="2"/>
        <v>-</v>
      </c>
      <c r="G104" s="4" t="str">
        <f>IFERROR(VLOOKUP(A104,'Detailed Dashboard'!$A:$AC,6,FALSE),"-")</f>
        <v>-</v>
      </c>
      <c r="H104" s="4" t="str">
        <f t="shared" si="3"/>
        <v>-</v>
      </c>
      <c r="I104" s="4" t="str">
        <f>IFERROR(IF(VLOOKUP(A104,'Payment Dates'!$A:$B,2,FALSE)="monthly",4, MOD(MONTH(VLOOKUP(A104,'Payment Dates'!$A:$B,2,FALSE)),3)), "-")</f>
        <v>-</v>
      </c>
      <c r="J104" s="4" t="str">
        <f>IFERROR(VLOOKUP(A104,'Detailed Dashboard'!$A:$AC,10,FALSE),"-")</f>
        <v>-</v>
      </c>
      <c r="K104" s="4" t="str">
        <f>IFERROR(VLOOKUP(A26,'Detailed Dashboard'!$A:$AC,7,FALSE),"-")</f>
        <v>-</v>
      </c>
      <c r="L104" s="4" t="str">
        <f>IFERROR(VLOOKUP(A26,'Detailed Dashboard'!$A:$AC,8,FALSE),"-")</f>
        <v>-</v>
      </c>
      <c r="M104" s="4" t="str">
        <f>IFERROR(VLOOKUP(A26,'Detailed Dashboard'!$A:$AC,9,FALSE),"-")</f>
        <v>-</v>
      </c>
      <c r="N104" s="4" t="s">
        <v>1559</v>
      </c>
      <c r="O104" s="4" t="s">
        <v>1559</v>
      </c>
      <c r="P104" s="4" t="s">
        <v>1559</v>
      </c>
      <c r="Q104" s="4" t="s">
        <v>1559</v>
      </c>
      <c r="R104" s="4" t="s">
        <v>1559</v>
      </c>
      <c r="S104" s="4" t="s">
        <v>1559</v>
      </c>
    </row>
    <row r="105" ht="15.75" customHeight="1">
      <c r="A105" s="1" t="s">
        <v>1559</v>
      </c>
      <c r="B105" s="4" t="s">
        <v>1559</v>
      </c>
      <c r="C105" s="4" t="str">
        <f>IFERROR(VLOOKUP(A105,'Detailed Dashboard'!$A:$AC,19,FALSE),"-")</f>
        <v>-</v>
      </c>
      <c r="D105" s="4" t="str">
        <f t="shared" si="1"/>
        <v>-</v>
      </c>
      <c r="E105" s="4" t="str">
        <f>IFERROR(VLOOKUP(A105,'Detailed Dashboard'!$A:$AC,3,FALSE),"-")</f>
        <v>-</v>
      </c>
      <c r="F105" s="4" t="str">
        <f t="shared" si="2"/>
        <v>-</v>
      </c>
      <c r="G105" s="4" t="str">
        <f>IFERROR(VLOOKUP(A105,'Detailed Dashboard'!$A:$AC,6,FALSE),"-")</f>
        <v>-</v>
      </c>
      <c r="H105" s="4" t="str">
        <f t="shared" si="3"/>
        <v>-</v>
      </c>
      <c r="I105" s="4" t="str">
        <f>IFERROR(IF(VLOOKUP(A105,'Payment Dates'!$A:$B,2,FALSE)="monthly",4, MOD(MONTH(VLOOKUP(A105,'Payment Dates'!$A:$B,2,FALSE)),3)), "-")</f>
        <v>-</v>
      </c>
      <c r="J105" s="4" t="str">
        <f>IFERROR(VLOOKUP(A105,'Detailed Dashboard'!$A:$AC,10,FALSE),"-")</f>
        <v>-</v>
      </c>
      <c r="K105" s="4" t="str">
        <f>IFERROR(VLOOKUP(A26,'Detailed Dashboard'!$A:$AC,7,FALSE),"-")</f>
        <v>-</v>
      </c>
      <c r="L105" s="4" t="str">
        <f>IFERROR(VLOOKUP(A26,'Detailed Dashboard'!$A:$AC,8,FALSE),"-")</f>
        <v>-</v>
      </c>
      <c r="M105" s="4" t="str">
        <f>IFERROR(VLOOKUP(A26,'Detailed Dashboard'!$A:$AC,9,FALSE),"-")</f>
        <v>-</v>
      </c>
      <c r="N105" s="4" t="s">
        <v>1559</v>
      </c>
      <c r="O105" s="4" t="s">
        <v>1559</v>
      </c>
      <c r="P105" s="4" t="s">
        <v>1559</v>
      </c>
      <c r="Q105" s="4" t="s">
        <v>1559</v>
      </c>
      <c r="R105" s="4" t="s">
        <v>1559</v>
      </c>
      <c r="S105" s="4" t="s">
        <v>1559</v>
      </c>
    </row>
    <row r="106" ht="15.75" customHeight="1">
      <c r="A106" s="1" t="s">
        <v>1559</v>
      </c>
      <c r="B106" s="4" t="s">
        <v>1559</v>
      </c>
      <c r="C106" s="4" t="str">
        <f>IFERROR(VLOOKUP(A106,'Detailed Dashboard'!$A:$AC,19,FALSE),"-")</f>
        <v>-</v>
      </c>
      <c r="D106" s="4" t="str">
        <f t="shared" si="1"/>
        <v>-</v>
      </c>
      <c r="E106" s="4" t="str">
        <f>IFERROR(VLOOKUP(A106,'Detailed Dashboard'!$A:$AC,3,FALSE),"-")</f>
        <v>-</v>
      </c>
      <c r="F106" s="4" t="str">
        <f t="shared" si="2"/>
        <v>-</v>
      </c>
      <c r="G106" s="4" t="str">
        <f>IFERROR(VLOOKUP(A106,'Detailed Dashboard'!$A:$AC,6,FALSE),"-")</f>
        <v>-</v>
      </c>
      <c r="H106" s="4" t="str">
        <f t="shared" si="3"/>
        <v>-</v>
      </c>
      <c r="I106" s="4" t="str">
        <f>IFERROR(IF(VLOOKUP(A106,'Payment Dates'!$A:$B,2,FALSE)="monthly",4, MOD(MONTH(VLOOKUP(A106,'Payment Dates'!$A:$B,2,FALSE)),3)), "-")</f>
        <v>-</v>
      </c>
      <c r="J106" s="4" t="str">
        <f>IFERROR(VLOOKUP(A106,'Detailed Dashboard'!$A:$AC,10,FALSE),"-")</f>
        <v>-</v>
      </c>
      <c r="K106" s="4" t="str">
        <f>IFERROR(VLOOKUP(A26,'Detailed Dashboard'!$A:$AC,7,FALSE),"-")</f>
        <v>-</v>
      </c>
      <c r="L106" s="4" t="str">
        <f>IFERROR(VLOOKUP(A26,'Detailed Dashboard'!$A:$AC,8,FALSE),"-")</f>
        <v>-</v>
      </c>
      <c r="M106" s="4" t="str">
        <f>IFERROR(VLOOKUP(A26,'Detailed Dashboard'!$A:$AC,9,FALSE),"-")</f>
        <v>-</v>
      </c>
      <c r="N106" s="4" t="s">
        <v>1559</v>
      </c>
      <c r="O106" s="4" t="s">
        <v>1559</v>
      </c>
      <c r="P106" s="4" t="s">
        <v>1559</v>
      </c>
      <c r="Q106" s="4" t="s">
        <v>1559</v>
      </c>
      <c r="R106" s="4" t="s">
        <v>1559</v>
      </c>
      <c r="S106" s="4" t="s">
        <v>1559</v>
      </c>
    </row>
    <row r="107" ht="15.75" customHeight="1">
      <c r="A107" s="1" t="s">
        <v>1559</v>
      </c>
      <c r="B107" s="4" t="s">
        <v>1559</v>
      </c>
      <c r="C107" s="4" t="str">
        <f>IFERROR(VLOOKUP(A107,'Detailed Dashboard'!$A:$AC,19,FALSE),"-")</f>
        <v>-</v>
      </c>
      <c r="D107" s="4" t="str">
        <f t="shared" si="1"/>
        <v>-</v>
      </c>
      <c r="E107" s="4" t="str">
        <f>IFERROR(VLOOKUP(A107,'Detailed Dashboard'!$A:$AC,3,FALSE),"-")</f>
        <v>-</v>
      </c>
      <c r="F107" s="4" t="str">
        <f t="shared" si="2"/>
        <v>-</v>
      </c>
      <c r="G107" s="4" t="str">
        <f>IFERROR(VLOOKUP(A107,'Detailed Dashboard'!$A:$AC,6,FALSE),"-")</f>
        <v>-</v>
      </c>
      <c r="H107" s="4" t="str">
        <f t="shared" si="3"/>
        <v>-</v>
      </c>
      <c r="I107" s="4" t="str">
        <f>IFERROR(IF(VLOOKUP(A107,'Payment Dates'!$A:$B,2,FALSE)="monthly",4, MOD(MONTH(VLOOKUP(A107,'Payment Dates'!$A:$B,2,FALSE)),3)), "-")</f>
        <v>-</v>
      </c>
      <c r="J107" s="4" t="str">
        <f>IFERROR(VLOOKUP(A107,'Detailed Dashboard'!$A:$AC,10,FALSE),"-")</f>
        <v>-</v>
      </c>
      <c r="K107" s="4" t="str">
        <f>IFERROR(VLOOKUP(A26,'Detailed Dashboard'!$A:$AC,7,FALSE),"-")</f>
        <v>-</v>
      </c>
      <c r="L107" s="4" t="str">
        <f>IFERROR(VLOOKUP(A26,'Detailed Dashboard'!$A:$AC,8,FALSE),"-")</f>
        <v>-</v>
      </c>
      <c r="M107" s="4" t="str">
        <f>IFERROR(VLOOKUP(A26,'Detailed Dashboard'!$A:$AC,9,FALSE),"-")</f>
        <v>-</v>
      </c>
      <c r="N107" s="4" t="s">
        <v>1559</v>
      </c>
      <c r="O107" s="4" t="s">
        <v>1559</v>
      </c>
      <c r="P107" s="4" t="s">
        <v>1559</v>
      </c>
      <c r="Q107" s="4" t="s">
        <v>1559</v>
      </c>
      <c r="R107" s="4" t="s">
        <v>1559</v>
      </c>
      <c r="S107" s="4" t="s">
        <v>1559</v>
      </c>
    </row>
    <row r="108" ht="15.75" customHeight="1">
      <c r="A108" s="1" t="s">
        <v>1559</v>
      </c>
      <c r="B108" s="4" t="s">
        <v>1559</v>
      </c>
      <c r="C108" s="4" t="str">
        <f>IFERROR(VLOOKUP(A108,'Detailed Dashboard'!$A:$AC,19,FALSE),"-")</f>
        <v>-</v>
      </c>
      <c r="D108" s="4" t="str">
        <f t="shared" si="1"/>
        <v>-</v>
      </c>
      <c r="E108" s="4" t="str">
        <f>IFERROR(VLOOKUP(A108,'Detailed Dashboard'!$A:$AC,3,FALSE),"-")</f>
        <v>-</v>
      </c>
      <c r="F108" s="4" t="str">
        <f t="shared" si="2"/>
        <v>-</v>
      </c>
      <c r="G108" s="4" t="str">
        <f>IFERROR(VLOOKUP(A108,'Detailed Dashboard'!$A:$AC,6,FALSE),"-")</f>
        <v>-</v>
      </c>
      <c r="H108" s="4" t="str">
        <f t="shared" si="3"/>
        <v>-</v>
      </c>
      <c r="I108" s="4" t="str">
        <f>IFERROR(IF(VLOOKUP(A108,'Payment Dates'!$A:$B,2,FALSE)="monthly",4, MOD(MONTH(VLOOKUP(A108,'Payment Dates'!$A:$B,2,FALSE)),3)), "-")</f>
        <v>-</v>
      </c>
      <c r="J108" s="4" t="str">
        <f>IFERROR(VLOOKUP(A108,'Detailed Dashboard'!$A:$AC,10,FALSE),"-")</f>
        <v>-</v>
      </c>
      <c r="K108" s="4" t="str">
        <f>IFERROR(VLOOKUP(A26,'Detailed Dashboard'!$A:$AC,7,FALSE),"-")</f>
        <v>-</v>
      </c>
      <c r="L108" s="4" t="str">
        <f>IFERROR(VLOOKUP(A26,'Detailed Dashboard'!$A:$AC,8,FALSE),"-")</f>
        <v>-</v>
      </c>
      <c r="M108" s="4" t="str">
        <f>IFERROR(VLOOKUP(A26,'Detailed Dashboard'!$A:$AC,9,FALSE),"-")</f>
        <v>-</v>
      </c>
      <c r="N108" s="4" t="s">
        <v>1559</v>
      </c>
      <c r="O108" s="4" t="s">
        <v>1559</v>
      </c>
      <c r="P108" s="4" t="s">
        <v>1559</v>
      </c>
      <c r="Q108" s="4" t="s">
        <v>1559</v>
      </c>
      <c r="R108" s="4" t="s">
        <v>1559</v>
      </c>
      <c r="S108" s="4" t="s">
        <v>1559</v>
      </c>
    </row>
    <row r="109" ht="15.75" customHeight="1">
      <c r="A109" s="1" t="s">
        <v>1559</v>
      </c>
      <c r="B109" s="4" t="s">
        <v>1559</v>
      </c>
      <c r="C109" s="4" t="str">
        <f>IFERROR(VLOOKUP(A109,'Detailed Dashboard'!$A:$AC,19,FALSE),"-")</f>
        <v>-</v>
      </c>
      <c r="D109" s="4" t="str">
        <f t="shared" si="1"/>
        <v>-</v>
      </c>
      <c r="E109" s="4" t="str">
        <f>IFERROR(VLOOKUP(A109,'Detailed Dashboard'!$A:$AC,3,FALSE),"-")</f>
        <v>-</v>
      </c>
      <c r="F109" s="4" t="str">
        <f t="shared" si="2"/>
        <v>-</v>
      </c>
      <c r="G109" s="4" t="str">
        <f>IFERROR(VLOOKUP(A109,'Detailed Dashboard'!$A:$AC,6,FALSE),"-")</f>
        <v>-</v>
      </c>
      <c r="H109" s="4" t="str">
        <f t="shared" si="3"/>
        <v>-</v>
      </c>
      <c r="I109" s="4" t="str">
        <f>IFERROR(IF(VLOOKUP(A109,'Payment Dates'!$A:$B,2,FALSE)="monthly",4, MOD(MONTH(VLOOKUP(A109,'Payment Dates'!$A:$B,2,FALSE)),3)), "-")</f>
        <v>-</v>
      </c>
      <c r="J109" s="4" t="str">
        <f>IFERROR(VLOOKUP(A109,'Detailed Dashboard'!$A:$AC,10,FALSE),"-")</f>
        <v>-</v>
      </c>
      <c r="K109" s="4" t="str">
        <f>IFERROR(VLOOKUP(A26,'Detailed Dashboard'!$A:$AC,7,FALSE),"-")</f>
        <v>-</v>
      </c>
      <c r="L109" s="4" t="str">
        <f>IFERROR(VLOOKUP(A26,'Detailed Dashboard'!$A:$AC,8,FALSE),"-")</f>
        <v>-</v>
      </c>
      <c r="M109" s="4" t="str">
        <f>IFERROR(VLOOKUP(A26,'Detailed Dashboard'!$A:$AC,9,FALSE),"-")</f>
        <v>-</v>
      </c>
      <c r="N109" s="4" t="s">
        <v>1559</v>
      </c>
      <c r="O109" s="4" t="s">
        <v>1559</v>
      </c>
      <c r="P109" s="4" t="s">
        <v>1559</v>
      </c>
      <c r="Q109" s="4" t="s">
        <v>1559</v>
      </c>
      <c r="R109" s="4" t="s">
        <v>1559</v>
      </c>
      <c r="S109" s="4" t="s">
        <v>1559</v>
      </c>
    </row>
    <row r="110" ht="15.75" customHeight="1">
      <c r="A110" s="1" t="s">
        <v>1559</v>
      </c>
      <c r="B110" s="4" t="s">
        <v>1559</v>
      </c>
      <c r="C110" s="4" t="str">
        <f>IFERROR(VLOOKUP(A110,'Detailed Dashboard'!$A:$AC,19,FALSE),"-")</f>
        <v>-</v>
      </c>
      <c r="D110" s="4" t="str">
        <f t="shared" si="1"/>
        <v>-</v>
      </c>
      <c r="E110" s="4" t="str">
        <f>IFERROR(VLOOKUP(A110,'Detailed Dashboard'!$A:$AC,3,FALSE),"-")</f>
        <v>-</v>
      </c>
      <c r="F110" s="4" t="str">
        <f t="shared" si="2"/>
        <v>-</v>
      </c>
      <c r="G110" s="4" t="str">
        <f>IFERROR(VLOOKUP(A110,'Detailed Dashboard'!$A:$AC,6,FALSE),"-")</f>
        <v>-</v>
      </c>
      <c r="H110" s="4" t="str">
        <f t="shared" si="3"/>
        <v>-</v>
      </c>
      <c r="I110" s="4" t="str">
        <f>IFERROR(IF(VLOOKUP(A110,'Payment Dates'!$A:$B,2,FALSE)="monthly",4, MOD(MONTH(VLOOKUP(A110,'Payment Dates'!$A:$B,2,FALSE)),3)), "-")</f>
        <v>-</v>
      </c>
      <c r="J110" s="4" t="str">
        <f>IFERROR(VLOOKUP(A110,'Detailed Dashboard'!$A:$AC,10,FALSE),"-")</f>
        <v>-</v>
      </c>
      <c r="K110" s="4" t="str">
        <f>IFERROR(VLOOKUP(A26,'Detailed Dashboard'!$A:$AC,7,FALSE),"-")</f>
        <v>-</v>
      </c>
      <c r="L110" s="4" t="str">
        <f>IFERROR(VLOOKUP(A26,'Detailed Dashboard'!$A:$AC,8,FALSE),"-")</f>
        <v>-</v>
      </c>
      <c r="M110" s="4" t="str">
        <f>IFERROR(VLOOKUP(A26,'Detailed Dashboard'!$A:$AC,9,FALSE),"-")</f>
        <v>-</v>
      </c>
      <c r="N110" s="4" t="s">
        <v>1559</v>
      </c>
      <c r="O110" s="4" t="s">
        <v>1559</v>
      </c>
      <c r="P110" s="4" t="s">
        <v>1559</v>
      </c>
      <c r="Q110" s="4" t="s">
        <v>1559</v>
      </c>
      <c r="R110" s="4" t="s">
        <v>1559</v>
      </c>
      <c r="S110" s="4" t="s">
        <v>1559</v>
      </c>
    </row>
    <row r="111" ht="15.75" customHeight="1">
      <c r="A111" s="1" t="s">
        <v>1559</v>
      </c>
      <c r="B111" s="4" t="s">
        <v>1559</v>
      </c>
      <c r="C111" s="4" t="str">
        <f>IFERROR(VLOOKUP(A111,'Detailed Dashboard'!$A:$AC,19,FALSE),"-")</f>
        <v>-</v>
      </c>
      <c r="D111" s="4" t="str">
        <f t="shared" si="1"/>
        <v>-</v>
      </c>
      <c r="E111" s="4" t="str">
        <f>IFERROR(VLOOKUP(A111,'Detailed Dashboard'!$A:$AC,3,FALSE),"-")</f>
        <v>-</v>
      </c>
      <c r="F111" s="4" t="str">
        <f t="shared" si="2"/>
        <v>-</v>
      </c>
      <c r="G111" s="4" t="str">
        <f>IFERROR(VLOOKUP(A111,'Detailed Dashboard'!$A:$AC,6,FALSE),"-")</f>
        <v>-</v>
      </c>
      <c r="H111" s="4" t="str">
        <f t="shared" si="3"/>
        <v>-</v>
      </c>
      <c r="I111" s="4" t="str">
        <f>IFERROR(IF(VLOOKUP(A111,'Payment Dates'!$A:$B,2,FALSE)="monthly",4, MOD(MONTH(VLOOKUP(A111,'Payment Dates'!$A:$B,2,FALSE)),3)), "-")</f>
        <v>-</v>
      </c>
      <c r="J111" s="4" t="str">
        <f>IFERROR(VLOOKUP(A111,'Detailed Dashboard'!$A:$AC,10,FALSE),"-")</f>
        <v>-</v>
      </c>
      <c r="K111" s="4" t="str">
        <f>IFERROR(VLOOKUP(A26,'Detailed Dashboard'!$A:$AC,7,FALSE),"-")</f>
        <v>-</v>
      </c>
      <c r="L111" s="4" t="str">
        <f>IFERROR(VLOOKUP(A26,'Detailed Dashboard'!$A:$AC,8,FALSE),"-")</f>
        <v>-</v>
      </c>
      <c r="M111" s="4" t="str">
        <f>IFERROR(VLOOKUP(A26,'Detailed Dashboard'!$A:$AC,9,FALSE),"-")</f>
        <v>-</v>
      </c>
      <c r="N111" s="4" t="s">
        <v>1559</v>
      </c>
      <c r="O111" s="4" t="s">
        <v>1559</v>
      </c>
      <c r="P111" s="4" t="s">
        <v>1559</v>
      </c>
      <c r="Q111" s="4" t="s">
        <v>1559</v>
      </c>
      <c r="R111" s="4" t="s">
        <v>1559</v>
      </c>
      <c r="S111" s="4" t="s">
        <v>1559</v>
      </c>
    </row>
    <row r="112" ht="15.75" customHeight="1">
      <c r="A112" s="1" t="s">
        <v>1559</v>
      </c>
      <c r="B112" s="4" t="s">
        <v>1559</v>
      </c>
      <c r="C112" s="4" t="str">
        <f>IFERROR(VLOOKUP(A112,'Detailed Dashboard'!$A:$AC,19,FALSE),"-")</f>
        <v>-</v>
      </c>
      <c r="D112" s="4" t="str">
        <f t="shared" si="1"/>
        <v>-</v>
      </c>
      <c r="E112" s="4" t="str">
        <f>IFERROR(VLOOKUP(A112,'Detailed Dashboard'!$A:$AC,3,FALSE),"-")</f>
        <v>-</v>
      </c>
      <c r="F112" s="4" t="str">
        <f t="shared" si="2"/>
        <v>-</v>
      </c>
      <c r="G112" s="4" t="str">
        <f>IFERROR(VLOOKUP(A112,'Detailed Dashboard'!$A:$AC,6,FALSE),"-")</f>
        <v>-</v>
      </c>
      <c r="H112" s="4" t="str">
        <f t="shared" si="3"/>
        <v>-</v>
      </c>
      <c r="I112" s="4" t="str">
        <f>IFERROR(IF(VLOOKUP(A112,'Payment Dates'!$A:$B,2,FALSE)="monthly",4, MOD(MONTH(VLOOKUP(A112,'Payment Dates'!$A:$B,2,FALSE)),3)), "-")</f>
        <v>-</v>
      </c>
      <c r="J112" s="4" t="str">
        <f>IFERROR(VLOOKUP(A112,'Detailed Dashboard'!$A:$AC,10,FALSE),"-")</f>
        <v>-</v>
      </c>
      <c r="K112" s="4" t="str">
        <f>IFERROR(VLOOKUP(A26,'Detailed Dashboard'!$A:$AC,7,FALSE),"-")</f>
        <v>-</v>
      </c>
      <c r="L112" s="4" t="str">
        <f>IFERROR(VLOOKUP(A26,'Detailed Dashboard'!$A:$AC,8,FALSE),"-")</f>
        <v>-</v>
      </c>
      <c r="M112" s="4" t="str">
        <f>IFERROR(VLOOKUP(A26,'Detailed Dashboard'!$A:$AC,9,FALSE),"-")</f>
        <v>-</v>
      </c>
      <c r="N112" s="4" t="s">
        <v>1559</v>
      </c>
      <c r="O112" s="4" t="s">
        <v>1559</v>
      </c>
      <c r="P112" s="4" t="s">
        <v>1559</v>
      </c>
      <c r="Q112" s="4" t="s">
        <v>1559</v>
      </c>
      <c r="R112" s="4" t="s">
        <v>1559</v>
      </c>
      <c r="S112" s="4" t="s">
        <v>1559</v>
      </c>
    </row>
    <row r="113" ht="15.75" customHeight="1">
      <c r="A113" s="1" t="s">
        <v>1559</v>
      </c>
      <c r="B113" s="4" t="s">
        <v>1559</v>
      </c>
      <c r="C113" s="4" t="str">
        <f>IFERROR(VLOOKUP(A113,'Detailed Dashboard'!$A:$AC,19,FALSE),"-")</f>
        <v>-</v>
      </c>
      <c r="D113" s="4" t="str">
        <f t="shared" si="1"/>
        <v>-</v>
      </c>
      <c r="E113" s="4" t="str">
        <f>IFERROR(VLOOKUP(A113,'Detailed Dashboard'!$A:$AC,3,FALSE),"-")</f>
        <v>-</v>
      </c>
      <c r="F113" s="4" t="str">
        <f t="shared" si="2"/>
        <v>-</v>
      </c>
      <c r="G113" s="4" t="str">
        <f>IFERROR(VLOOKUP(A113,'Detailed Dashboard'!$A:$AC,6,FALSE),"-")</f>
        <v>-</v>
      </c>
      <c r="H113" s="4" t="str">
        <f t="shared" si="3"/>
        <v>-</v>
      </c>
      <c r="I113" s="4" t="str">
        <f>IFERROR(IF(VLOOKUP(A113,'Payment Dates'!$A:$B,2,FALSE)="monthly",4, MOD(MONTH(VLOOKUP(A113,'Payment Dates'!$A:$B,2,FALSE)),3)), "-")</f>
        <v>-</v>
      </c>
      <c r="J113" s="4" t="str">
        <f>IFERROR(VLOOKUP(A113,'Detailed Dashboard'!$A:$AC,10,FALSE),"-")</f>
        <v>-</v>
      </c>
      <c r="K113" s="4" t="str">
        <f>IFERROR(VLOOKUP(A26,'Detailed Dashboard'!$A:$AC,7,FALSE),"-")</f>
        <v>-</v>
      </c>
      <c r="L113" s="4" t="str">
        <f>IFERROR(VLOOKUP(A26,'Detailed Dashboard'!$A:$AC,8,FALSE),"-")</f>
        <v>-</v>
      </c>
      <c r="M113" s="4" t="str">
        <f>IFERROR(VLOOKUP(A26,'Detailed Dashboard'!$A:$AC,9,FALSE),"-")</f>
        <v>-</v>
      </c>
      <c r="N113" s="4" t="s">
        <v>1559</v>
      </c>
      <c r="O113" s="4" t="s">
        <v>1559</v>
      </c>
      <c r="P113" s="4" t="s">
        <v>1559</v>
      </c>
      <c r="Q113" s="4" t="s">
        <v>1559</v>
      </c>
      <c r="R113" s="4" t="s">
        <v>1559</v>
      </c>
      <c r="S113" s="4" t="s">
        <v>1559</v>
      </c>
    </row>
    <row r="114" ht="15.75" customHeight="1">
      <c r="A114" s="1" t="s">
        <v>1559</v>
      </c>
      <c r="B114" s="4" t="s">
        <v>1559</v>
      </c>
      <c r="C114" s="4" t="str">
        <f>IFERROR(VLOOKUP(A114,'Detailed Dashboard'!$A:$AC,19,FALSE),"-")</f>
        <v>-</v>
      </c>
      <c r="D114" s="4" t="str">
        <f t="shared" si="1"/>
        <v>-</v>
      </c>
      <c r="E114" s="4" t="str">
        <f>IFERROR(VLOOKUP(A114,'Detailed Dashboard'!$A:$AC,3,FALSE),"-")</f>
        <v>-</v>
      </c>
      <c r="F114" s="4" t="str">
        <f t="shared" si="2"/>
        <v>-</v>
      </c>
      <c r="G114" s="4" t="str">
        <f>IFERROR(VLOOKUP(A114,'Detailed Dashboard'!$A:$AC,6,FALSE),"-")</f>
        <v>-</v>
      </c>
      <c r="H114" s="4" t="str">
        <f t="shared" si="3"/>
        <v>-</v>
      </c>
      <c r="I114" s="4" t="str">
        <f>IFERROR(IF(VLOOKUP(A114,'Payment Dates'!$A:$B,2,FALSE)="monthly",4, MOD(MONTH(VLOOKUP(A114,'Payment Dates'!$A:$B,2,FALSE)),3)), "-")</f>
        <v>-</v>
      </c>
      <c r="J114" s="4" t="str">
        <f>IFERROR(VLOOKUP(A114,'Detailed Dashboard'!$A:$AC,10,FALSE),"-")</f>
        <v>-</v>
      </c>
      <c r="K114" s="4" t="str">
        <f>IFERROR(VLOOKUP(A26,'Detailed Dashboard'!$A:$AC,7,FALSE),"-")</f>
        <v>-</v>
      </c>
      <c r="L114" s="4" t="str">
        <f>IFERROR(VLOOKUP(A26,'Detailed Dashboard'!$A:$AC,8,FALSE),"-")</f>
        <v>-</v>
      </c>
      <c r="M114" s="4" t="str">
        <f>IFERROR(VLOOKUP(A26,'Detailed Dashboard'!$A:$AC,9,FALSE),"-")</f>
        <v>-</v>
      </c>
      <c r="N114" s="4" t="s">
        <v>1559</v>
      </c>
      <c r="O114" s="4" t="s">
        <v>1559</v>
      </c>
      <c r="P114" s="4" t="s">
        <v>1559</v>
      </c>
      <c r="Q114" s="4" t="s">
        <v>1559</v>
      </c>
      <c r="R114" s="4" t="s">
        <v>1559</v>
      </c>
      <c r="S114" s="4" t="s">
        <v>1559</v>
      </c>
    </row>
    <row r="115" ht="15.75" customHeight="1">
      <c r="A115" s="1" t="s">
        <v>1559</v>
      </c>
      <c r="B115" s="4" t="s">
        <v>1559</v>
      </c>
      <c r="C115" s="4" t="str">
        <f>IFERROR(VLOOKUP(A115,'Detailed Dashboard'!$A:$AC,19,FALSE),"-")</f>
        <v>-</v>
      </c>
      <c r="D115" s="4" t="str">
        <f t="shared" si="1"/>
        <v>-</v>
      </c>
      <c r="E115" s="4" t="str">
        <f>IFERROR(VLOOKUP(A115,'Detailed Dashboard'!$A:$AC,3,FALSE),"-")</f>
        <v>-</v>
      </c>
      <c r="F115" s="4" t="str">
        <f t="shared" si="2"/>
        <v>-</v>
      </c>
      <c r="G115" s="4" t="str">
        <f>IFERROR(VLOOKUP(A115,'Detailed Dashboard'!$A:$AC,6,FALSE),"-")</f>
        <v>-</v>
      </c>
      <c r="H115" s="4" t="str">
        <f t="shared" si="3"/>
        <v>-</v>
      </c>
      <c r="I115" s="4" t="str">
        <f>IFERROR(IF(VLOOKUP(A115,'Payment Dates'!$A:$B,2,FALSE)="monthly",4, MOD(MONTH(VLOOKUP(A115,'Payment Dates'!$A:$B,2,FALSE)),3)), "-")</f>
        <v>-</v>
      </c>
      <c r="J115" s="4" t="str">
        <f>IFERROR(VLOOKUP(A115,'Detailed Dashboard'!$A:$AC,10,FALSE),"-")</f>
        <v>-</v>
      </c>
      <c r="K115" s="4" t="str">
        <f>IFERROR(VLOOKUP(A26,'Detailed Dashboard'!$A:$AC,7,FALSE),"-")</f>
        <v>-</v>
      </c>
      <c r="L115" s="4" t="str">
        <f>IFERROR(VLOOKUP(A26,'Detailed Dashboard'!$A:$AC,8,FALSE),"-")</f>
        <v>-</v>
      </c>
      <c r="M115" s="4" t="str">
        <f>IFERROR(VLOOKUP(A26,'Detailed Dashboard'!$A:$AC,9,FALSE),"-")</f>
        <v>-</v>
      </c>
      <c r="N115" s="4" t="s">
        <v>1559</v>
      </c>
      <c r="O115" s="4" t="s">
        <v>1559</v>
      </c>
      <c r="P115" s="4" t="s">
        <v>1559</v>
      </c>
      <c r="Q115" s="4" t="s">
        <v>1559</v>
      </c>
      <c r="R115" s="4" t="s">
        <v>1559</v>
      </c>
      <c r="S115" s="4" t="s">
        <v>1559</v>
      </c>
    </row>
    <row r="116" ht="15.75" customHeight="1">
      <c r="A116" s="1" t="s">
        <v>1559</v>
      </c>
      <c r="B116" s="4" t="s">
        <v>1559</v>
      </c>
      <c r="C116" s="4" t="str">
        <f>IFERROR(VLOOKUP(A116,'Detailed Dashboard'!$A:$AC,19,FALSE),"-")</f>
        <v>-</v>
      </c>
      <c r="D116" s="4" t="str">
        <f t="shared" si="1"/>
        <v>-</v>
      </c>
      <c r="E116" s="4" t="str">
        <f>IFERROR(VLOOKUP(A116,'Detailed Dashboard'!$A:$AC,3,FALSE),"-")</f>
        <v>-</v>
      </c>
      <c r="F116" s="4" t="str">
        <f t="shared" si="2"/>
        <v>-</v>
      </c>
      <c r="G116" s="4" t="str">
        <f>IFERROR(VLOOKUP(A116,'Detailed Dashboard'!$A:$AC,6,FALSE),"-")</f>
        <v>-</v>
      </c>
      <c r="H116" s="4" t="str">
        <f t="shared" si="3"/>
        <v>-</v>
      </c>
      <c r="I116" s="4" t="str">
        <f>IFERROR(IF(VLOOKUP(A116,'Payment Dates'!$A:$B,2,FALSE)="monthly",4, MOD(MONTH(VLOOKUP(A116,'Payment Dates'!$A:$B,2,FALSE)),3)), "-")</f>
        <v>-</v>
      </c>
      <c r="J116" s="4" t="str">
        <f>IFERROR(VLOOKUP(A116,'Detailed Dashboard'!$A:$AC,10,FALSE),"-")</f>
        <v>-</v>
      </c>
      <c r="K116" s="4" t="str">
        <f>IFERROR(VLOOKUP(A26,'Detailed Dashboard'!$A:$AC,7,FALSE),"-")</f>
        <v>-</v>
      </c>
      <c r="L116" s="4" t="str">
        <f>IFERROR(VLOOKUP(A26,'Detailed Dashboard'!$A:$AC,8,FALSE),"-")</f>
        <v>-</v>
      </c>
      <c r="M116" s="4" t="str">
        <f>IFERROR(VLOOKUP(A26,'Detailed Dashboard'!$A:$AC,9,FALSE),"-")</f>
        <v>-</v>
      </c>
      <c r="N116" s="4" t="s">
        <v>1559</v>
      </c>
      <c r="O116" s="4" t="s">
        <v>1559</v>
      </c>
      <c r="P116" s="4" t="s">
        <v>1559</v>
      </c>
      <c r="Q116" s="4" t="s">
        <v>1559</v>
      </c>
      <c r="R116" s="4" t="s">
        <v>1559</v>
      </c>
      <c r="S116" s="4" t="s">
        <v>1559</v>
      </c>
    </row>
    <row r="117" ht="15.75" customHeight="1">
      <c r="A117" s="1" t="s">
        <v>1559</v>
      </c>
      <c r="B117" s="4" t="s">
        <v>1559</v>
      </c>
      <c r="C117" s="4" t="str">
        <f>IFERROR(VLOOKUP(A117,'Detailed Dashboard'!$A:$AC,19,FALSE),"-")</f>
        <v>-</v>
      </c>
      <c r="D117" s="4" t="str">
        <f t="shared" si="1"/>
        <v>-</v>
      </c>
      <c r="E117" s="4" t="str">
        <f>IFERROR(VLOOKUP(A117,'Detailed Dashboard'!$A:$AC,3,FALSE),"-")</f>
        <v>-</v>
      </c>
      <c r="F117" s="4" t="str">
        <f t="shared" si="2"/>
        <v>-</v>
      </c>
      <c r="G117" s="4" t="str">
        <f>IFERROR(VLOOKUP(A117,'Detailed Dashboard'!$A:$AC,6,FALSE),"-")</f>
        <v>-</v>
      </c>
      <c r="H117" s="4" t="str">
        <f t="shared" si="3"/>
        <v>-</v>
      </c>
      <c r="I117" s="4" t="str">
        <f>IFERROR(IF(VLOOKUP(A117,'Payment Dates'!$A:$B,2,FALSE)="monthly",4, MOD(MONTH(VLOOKUP(A117,'Payment Dates'!$A:$B,2,FALSE)),3)), "-")</f>
        <v>-</v>
      </c>
      <c r="J117" s="4" t="str">
        <f>IFERROR(VLOOKUP(A117,'Detailed Dashboard'!$A:$AC,10,FALSE),"-")</f>
        <v>-</v>
      </c>
      <c r="K117" s="4" t="str">
        <f>IFERROR(VLOOKUP(A26,'Detailed Dashboard'!$A:$AC,7,FALSE),"-")</f>
        <v>-</v>
      </c>
      <c r="L117" s="4" t="str">
        <f>IFERROR(VLOOKUP(A26,'Detailed Dashboard'!$A:$AC,8,FALSE),"-")</f>
        <v>-</v>
      </c>
      <c r="M117" s="4" t="str">
        <f>IFERROR(VLOOKUP(A26,'Detailed Dashboard'!$A:$AC,9,FALSE),"-")</f>
        <v>-</v>
      </c>
      <c r="N117" s="4" t="s">
        <v>1559</v>
      </c>
      <c r="O117" s="4" t="s">
        <v>1559</v>
      </c>
      <c r="P117" s="4" t="s">
        <v>1559</v>
      </c>
      <c r="Q117" s="4" t="s">
        <v>1559</v>
      </c>
      <c r="R117" s="4" t="s">
        <v>1559</v>
      </c>
      <c r="S117" s="4" t="s">
        <v>1559</v>
      </c>
    </row>
    <row r="118" ht="15.75" customHeight="1">
      <c r="A118" s="1" t="s">
        <v>1559</v>
      </c>
      <c r="B118" s="4" t="s">
        <v>1559</v>
      </c>
      <c r="C118" s="4" t="str">
        <f>IFERROR(VLOOKUP(A118,'Detailed Dashboard'!$A:$AC,19,FALSE),"-")</f>
        <v>-</v>
      </c>
      <c r="D118" s="4" t="str">
        <f t="shared" si="1"/>
        <v>-</v>
      </c>
      <c r="E118" s="4" t="str">
        <f>IFERROR(VLOOKUP(A118,'Detailed Dashboard'!$A:$AC,3,FALSE),"-")</f>
        <v>-</v>
      </c>
      <c r="F118" s="4" t="str">
        <f t="shared" si="2"/>
        <v>-</v>
      </c>
      <c r="G118" s="4" t="str">
        <f>IFERROR(VLOOKUP(A118,'Detailed Dashboard'!$A:$AC,6,FALSE),"-")</f>
        <v>-</v>
      </c>
      <c r="H118" s="4" t="str">
        <f t="shared" si="3"/>
        <v>-</v>
      </c>
      <c r="I118" s="4" t="str">
        <f>IFERROR(IF(VLOOKUP(A118,'Payment Dates'!$A:$B,2,FALSE)="monthly",4, MOD(MONTH(VLOOKUP(A118,'Payment Dates'!$A:$B,2,FALSE)),3)), "-")</f>
        <v>-</v>
      </c>
      <c r="J118" s="4" t="str">
        <f>IFERROR(VLOOKUP(A118,'Detailed Dashboard'!$A:$AC,10,FALSE),"-")</f>
        <v>-</v>
      </c>
      <c r="K118" s="4" t="str">
        <f>IFERROR(VLOOKUP(A26,'Detailed Dashboard'!$A:$AC,7,FALSE),"-")</f>
        <v>-</v>
      </c>
      <c r="L118" s="4" t="str">
        <f>IFERROR(VLOOKUP(A26,'Detailed Dashboard'!$A:$AC,8,FALSE),"-")</f>
        <v>-</v>
      </c>
      <c r="M118" s="4" t="str">
        <f>IFERROR(VLOOKUP(A26,'Detailed Dashboard'!$A:$AC,9,FALSE),"-")</f>
        <v>-</v>
      </c>
      <c r="N118" s="4" t="s">
        <v>1559</v>
      </c>
      <c r="O118" s="4" t="s">
        <v>1559</v>
      </c>
      <c r="P118" s="4" t="s">
        <v>1559</v>
      </c>
      <c r="Q118" s="4" t="s">
        <v>1559</v>
      </c>
      <c r="R118" s="4" t="s">
        <v>1559</v>
      </c>
      <c r="S118" s="4" t="s">
        <v>1559</v>
      </c>
    </row>
    <row r="119" ht="15.75" customHeight="1">
      <c r="A119" s="1" t="s">
        <v>1559</v>
      </c>
      <c r="B119" s="4" t="s">
        <v>1559</v>
      </c>
      <c r="C119" s="4" t="str">
        <f>IFERROR(VLOOKUP(A119,'Detailed Dashboard'!$A:$AC,19,FALSE),"-")</f>
        <v>-</v>
      </c>
      <c r="D119" s="4" t="str">
        <f t="shared" si="1"/>
        <v>-</v>
      </c>
      <c r="E119" s="4" t="str">
        <f>IFERROR(VLOOKUP(A119,'Detailed Dashboard'!$A:$AC,3,FALSE),"-")</f>
        <v>-</v>
      </c>
      <c r="F119" s="4" t="str">
        <f t="shared" si="2"/>
        <v>-</v>
      </c>
      <c r="G119" s="4" t="str">
        <f>IFERROR(VLOOKUP(A119,'Detailed Dashboard'!$A:$AC,6,FALSE),"-")</f>
        <v>-</v>
      </c>
      <c r="H119" s="4" t="str">
        <f t="shared" si="3"/>
        <v>-</v>
      </c>
      <c r="I119" s="4" t="str">
        <f>IFERROR(IF(VLOOKUP(A119,'Payment Dates'!$A:$B,2,FALSE)="monthly",4, MOD(MONTH(VLOOKUP(A119,'Payment Dates'!$A:$B,2,FALSE)),3)), "-")</f>
        <v>-</v>
      </c>
      <c r="J119" s="4" t="str">
        <f>IFERROR(VLOOKUP(A119,'Detailed Dashboard'!$A:$AC,10,FALSE),"-")</f>
        <v>-</v>
      </c>
      <c r="K119" s="4" t="str">
        <f>IFERROR(VLOOKUP(A26,'Detailed Dashboard'!$A:$AC,7,FALSE),"-")</f>
        <v>-</v>
      </c>
      <c r="L119" s="4" t="str">
        <f>IFERROR(VLOOKUP(A26,'Detailed Dashboard'!$A:$AC,8,FALSE),"-")</f>
        <v>-</v>
      </c>
      <c r="M119" s="4" t="str">
        <f>IFERROR(VLOOKUP(A26,'Detailed Dashboard'!$A:$AC,9,FALSE),"-")</f>
        <v>-</v>
      </c>
      <c r="N119" s="4" t="s">
        <v>1559</v>
      </c>
      <c r="O119" s="4" t="s">
        <v>1559</v>
      </c>
      <c r="P119" s="4" t="s">
        <v>1559</v>
      </c>
      <c r="Q119" s="4" t="s">
        <v>1559</v>
      </c>
      <c r="R119" s="4" t="s">
        <v>1559</v>
      </c>
      <c r="S119" s="4" t="s">
        <v>1559</v>
      </c>
    </row>
    <row r="120" ht="15.75" customHeight="1">
      <c r="A120" s="1" t="s">
        <v>1559</v>
      </c>
      <c r="B120" s="4" t="s">
        <v>1559</v>
      </c>
      <c r="C120" s="4" t="str">
        <f>IFERROR(VLOOKUP(A120,'Detailed Dashboard'!$A:$AC,19,FALSE),"-")</f>
        <v>-</v>
      </c>
      <c r="D120" s="4" t="str">
        <f t="shared" si="1"/>
        <v>-</v>
      </c>
      <c r="E120" s="4" t="str">
        <f>IFERROR(VLOOKUP(A120,'Detailed Dashboard'!$A:$AC,3,FALSE),"-")</f>
        <v>-</v>
      </c>
      <c r="F120" s="4" t="str">
        <f t="shared" si="2"/>
        <v>-</v>
      </c>
      <c r="G120" s="4" t="str">
        <f>IFERROR(VLOOKUP(A120,'Detailed Dashboard'!$A:$AC,6,FALSE),"-")</f>
        <v>-</v>
      </c>
      <c r="H120" s="4" t="str">
        <f t="shared" si="3"/>
        <v>-</v>
      </c>
      <c r="I120" s="4" t="str">
        <f>IFERROR(IF(VLOOKUP(A120,'Payment Dates'!$A:$B,2,FALSE)="monthly",4, MOD(MONTH(VLOOKUP(A120,'Payment Dates'!$A:$B,2,FALSE)),3)), "-")</f>
        <v>-</v>
      </c>
      <c r="J120" s="4" t="str">
        <f>IFERROR(VLOOKUP(A120,'Detailed Dashboard'!$A:$AC,10,FALSE),"-")</f>
        <v>-</v>
      </c>
      <c r="K120" s="4" t="str">
        <f>IFERROR(VLOOKUP(A26,'Detailed Dashboard'!$A:$AC,7,FALSE),"-")</f>
        <v>-</v>
      </c>
      <c r="L120" s="4" t="str">
        <f>IFERROR(VLOOKUP(A26,'Detailed Dashboard'!$A:$AC,8,FALSE),"-")</f>
        <v>-</v>
      </c>
      <c r="M120" s="4" t="str">
        <f>IFERROR(VLOOKUP(A26,'Detailed Dashboard'!$A:$AC,9,FALSE),"-")</f>
        <v>-</v>
      </c>
      <c r="N120" s="4" t="s">
        <v>1559</v>
      </c>
      <c r="O120" s="4" t="s">
        <v>1559</v>
      </c>
      <c r="P120" s="4" t="s">
        <v>1559</v>
      </c>
      <c r="Q120" s="4" t="s">
        <v>1559</v>
      </c>
      <c r="R120" s="4" t="s">
        <v>1559</v>
      </c>
      <c r="S120" s="4" t="s">
        <v>1559</v>
      </c>
    </row>
    <row r="121" ht="15.75" customHeight="1">
      <c r="A121" s="1" t="s">
        <v>1559</v>
      </c>
      <c r="B121" s="4" t="s">
        <v>1559</v>
      </c>
      <c r="C121" s="4" t="str">
        <f>IFERROR(VLOOKUP(A121,'Detailed Dashboard'!$A:$AC,19,FALSE),"-")</f>
        <v>-</v>
      </c>
      <c r="D121" s="4" t="str">
        <f t="shared" si="1"/>
        <v>-</v>
      </c>
      <c r="E121" s="4" t="str">
        <f>IFERROR(VLOOKUP(A121,'Detailed Dashboard'!$A:$AC,3,FALSE),"-")</f>
        <v>-</v>
      </c>
      <c r="F121" s="4" t="str">
        <f t="shared" si="2"/>
        <v>-</v>
      </c>
      <c r="G121" s="4" t="str">
        <f>IFERROR(VLOOKUP(A121,'Detailed Dashboard'!$A:$AC,6,FALSE),"-")</f>
        <v>-</v>
      </c>
      <c r="H121" s="4" t="str">
        <f t="shared" si="3"/>
        <v>-</v>
      </c>
      <c r="I121" s="4" t="str">
        <f>IFERROR(IF(VLOOKUP(A121,'Payment Dates'!$A:$B,2,FALSE)="monthly",4, MOD(MONTH(VLOOKUP(A121,'Payment Dates'!$A:$B,2,FALSE)),3)), "-")</f>
        <v>-</v>
      </c>
      <c r="J121" s="4" t="str">
        <f>IFERROR(VLOOKUP(A121,'Detailed Dashboard'!$A:$AC,10,FALSE),"-")</f>
        <v>-</v>
      </c>
      <c r="K121" s="4" t="str">
        <f>IFERROR(VLOOKUP(A26,'Detailed Dashboard'!$A:$AC,7,FALSE),"-")</f>
        <v>-</v>
      </c>
      <c r="L121" s="4" t="str">
        <f>IFERROR(VLOOKUP(A26,'Detailed Dashboard'!$A:$AC,8,FALSE),"-")</f>
        <v>-</v>
      </c>
      <c r="M121" s="4" t="str">
        <f>IFERROR(VLOOKUP(A26,'Detailed Dashboard'!$A:$AC,9,FALSE),"-")</f>
        <v>-</v>
      </c>
      <c r="N121" s="4" t="s">
        <v>1559</v>
      </c>
      <c r="O121" s="4" t="s">
        <v>1559</v>
      </c>
      <c r="P121" s="4" t="s">
        <v>1559</v>
      </c>
      <c r="Q121" s="4" t="s">
        <v>1559</v>
      </c>
      <c r="R121" s="4" t="s">
        <v>1559</v>
      </c>
      <c r="S121" s="4" t="s">
        <v>1559</v>
      </c>
    </row>
    <row r="122" ht="15.75" customHeight="1">
      <c r="A122" s="1" t="s">
        <v>1559</v>
      </c>
      <c r="B122" s="4" t="s">
        <v>1559</v>
      </c>
      <c r="C122" s="4" t="str">
        <f>IFERROR(VLOOKUP(A122,'Detailed Dashboard'!$A:$AC,19,FALSE),"-")</f>
        <v>-</v>
      </c>
      <c r="D122" s="4" t="str">
        <f t="shared" si="1"/>
        <v>-</v>
      </c>
      <c r="E122" s="4" t="str">
        <f>IFERROR(VLOOKUP(A122,'Detailed Dashboard'!$A:$AC,3,FALSE),"-")</f>
        <v>-</v>
      </c>
      <c r="F122" s="4" t="str">
        <f t="shared" si="2"/>
        <v>-</v>
      </c>
      <c r="G122" s="4" t="str">
        <f>IFERROR(VLOOKUP(A122,'Detailed Dashboard'!$A:$AC,6,FALSE),"-")</f>
        <v>-</v>
      </c>
      <c r="H122" s="4" t="str">
        <f t="shared" si="3"/>
        <v>-</v>
      </c>
      <c r="I122" s="4" t="str">
        <f>IFERROR(IF(VLOOKUP(A122,'Payment Dates'!$A:$B,2,FALSE)="monthly",4, MOD(MONTH(VLOOKUP(A122,'Payment Dates'!$A:$B,2,FALSE)),3)), "-")</f>
        <v>-</v>
      </c>
      <c r="J122" s="4" t="str">
        <f>IFERROR(VLOOKUP(A122,'Detailed Dashboard'!$A:$AC,10,FALSE),"-")</f>
        <v>-</v>
      </c>
      <c r="K122" s="4" t="str">
        <f>IFERROR(VLOOKUP(A26,'Detailed Dashboard'!$A:$AC,7,FALSE),"-")</f>
        <v>-</v>
      </c>
      <c r="L122" s="4" t="str">
        <f>IFERROR(VLOOKUP(A26,'Detailed Dashboard'!$A:$AC,8,FALSE),"-")</f>
        <v>-</v>
      </c>
      <c r="M122" s="4" t="str">
        <f>IFERROR(VLOOKUP(A26,'Detailed Dashboard'!$A:$AC,9,FALSE),"-")</f>
        <v>-</v>
      </c>
      <c r="N122" s="4" t="s">
        <v>1559</v>
      </c>
      <c r="O122" s="4" t="s">
        <v>1559</v>
      </c>
      <c r="P122" s="4" t="s">
        <v>1559</v>
      </c>
      <c r="Q122" s="4" t="s">
        <v>1559</v>
      </c>
      <c r="R122" s="4" t="s">
        <v>1559</v>
      </c>
      <c r="S122" s="4" t="s">
        <v>1559</v>
      </c>
    </row>
    <row r="123" ht="15.75" customHeight="1">
      <c r="A123" s="1" t="s">
        <v>1559</v>
      </c>
      <c r="B123" s="4" t="s">
        <v>1559</v>
      </c>
      <c r="C123" s="4" t="str">
        <f>IFERROR(VLOOKUP(A123,'Detailed Dashboard'!$A:$AC,19,FALSE),"-")</f>
        <v>-</v>
      </c>
      <c r="D123" s="4" t="str">
        <f t="shared" si="1"/>
        <v>-</v>
      </c>
      <c r="E123" s="4" t="str">
        <f>IFERROR(VLOOKUP(A123,'Detailed Dashboard'!$A:$AC,3,FALSE),"-")</f>
        <v>-</v>
      </c>
      <c r="F123" s="4" t="str">
        <f t="shared" si="2"/>
        <v>-</v>
      </c>
      <c r="G123" s="4" t="str">
        <f>IFERROR(VLOOKUP(A123,'Detailed Dashboard'!$A:$AC,6,FALSE),"-")</f>
        <v>-</v>
      </c>
      <c r="H123" s="4" t="str">
        <f t="shared" si="3"/>
        <v>-</v>
      </c>
      <c r="I123" s="4" t="str">
        <f>IFERROR(IF(VLOOKUP(A123,'Payment Dates'!$A:$B,2,FALSE)="monthly",4, MOD(MONTH(VLOOKUP(A123,'Payment Dates'!$A:$B,2,FALSE)),3)), "-")</f>
        <v>-</v>
      </c>
      <c r="J123" s="4" t="str">
        <f>IFERROR(VLOOKUP(A123,'Detailed Dashboard'!$A:$AC,10,FALSE),"-")</f>
        <v>-</v>
      </c>
      <c r="K123" s="4" t="str">
        <f>IFERROR(VLOOKUP(A26,'Detailed Dashboard'!$A:$AC,7,FALSE),"-")</f>
        <v>-</v>
      </c>
      <c r="L123" s="4" t="str">
        <f>IFERROR(VLOOKUP(A26,'Detailed Dashboard'!$A:$AC,8,FALSE),"-")</f>
        <v>-</v>
      </c>
      <c r="M123" s="4" t="str">
        <f>IFERROR(VLOOKUP(A26,'Detailed Dashboard'!$A:$AC,9,FALSE),"-")</f>
        <v>-</v>
      </c>
      <c r="N123" s="4" t="s">
        <v>1559</v>
      </c>
      <c r="O123" s="4" t="s">
        <v>1559</v>
      </c>
      <c r="P123" s="4" t="s">
        <v>1559</v>
      </c>
      <c r="Q123" s="4" t="s">
        <v>1559</v>
      </c>
      <c r="R123" s="4" t="s">
        <v>1559</v>
      </c>
      <c r="S123" s="4" t="s">
        <v>1559</v>
      </c>
    </row>
    <row r="124" ht="15.75" customHeight="1">
      <c r="A124" s="1" t="s">
        <v>1559</v>
      </c>
      <c r="B124" s="4" t="s">
        <v>1559</v>
      </c>
      <c r="C124" s="4" t="str">
        <f>IFERROR(VLOOKUP(A124,'Detailed Dashboard'!$A:$AC,19,FALSE),"-")</f>
        <v>-</v>
      </c>
      <c r="D124" s="4" t="str">
        <f t="shared" si="1"/>
        <v>-</v>
      </c>
      <c r="E124" s="4" t="str">
        <f>IFERROR(VLOOKUP(A124,'Detailed Dashboard'!$A:$AC,3,FALSE),"-")</f>
        <v>-</v>
      </c>
      <c r="F124" s="4" t="str">
        <f t="shared" si="2"/>
        <v>-</v>
      </c>
      <c r="G124" s="4" t="str">
        <f>IFERROR(VLOOKUP(A124,'Detailed Dashboard'!$A:$AC,6,FALSE),"-")</f>
        <v>-</v>
      </c>
      <c r="H124" s="4" t="str">
        <f t="shared" si="3"/>
        <v>-</v>
      </c>
      <c r="I124" s="4" t="str">
        <f>IFERROR(IF(VLOOKUP(A124,'Payment Dates'!$A:$B,2,FALSE)="monthly",4, MOD(MONTH(VLOOKUP(A124,'Payment Dates'!$A:$B,2,FALSE)),3)), "-")</f>
        <v>-</v>
      </c>
      <c r="J124" s="4" t="str">
        <f>IFERROR(VLOOKUP(A124,'Detailed Dashboard'!$A:$AC,10,FALSE),"-")</f>
        <v>-</v>
      </c>
      <c r="K124" s="4" t="str">
        <f>IFERROR(VLOOKUP(A26,'Detailed Dashboard'!$A:$AC,7,FALSE),"-")</f>
        <v>-</v>
      </c>
      <c r="L124" s="4" t="str">
        <f>IFERROR(VLOOKUP(A26,'Detailed Dashboard'!$A:$AC,8,FALSE),"-")</f>
        <v>-</v>
      </c>
      <c r="M124" s="4" t="str">
        <f>IFERROR(VLOOKUP(A26,'Detailed Dashboard'!$A:$AC,9,FALSE),"-")</f>
        <v>-</v>
      </c>
      <c r="N124" s="4" t="s">
        <v>1559</v>
      </c>
      <c r="O124" s="4" t="s">
        <v>1559</v>
      </c>
      <c r="P124" s="4" t="s">
        <v>1559</v>
      </c>
      <c r="Q124" s="4" t="s">
        <v>1559</v>
      </c>
      <c r="R124" s="4" t="s">
        <v>1559</v>
      </c>
      <c r="S124" s="4" t="s">
        <v>1559</v>
      </c>
    </row>
    <row r="125" ht="15.75" customHeight="1">
      <c r="A125" s="1" t="s">
        <v>1559</v>
      </c>
      <c r="B125" s="4" t="s">
        <v>1559</v>
      </c>
      <c r="C125" s="4" t="str">
        <f>IFERROR(VLOOKUP(A125,'Detailed Dashboard'!$A:$AC,19,FALSE),"-")</f>
        <v>-</v>
      </c>
      <c r="D125" s="4" t="str">
        <f t="shared" si="1"/>
        <v>-</v>
      </c>
      <c r="E125" s="4" t="str">
        <f>IFERROR(VLOOKUP(A125,'Detailed Dashboard'!$A:$AC,3,FALSE),"-")</f>
        <v>-</v>
      </c>
      <c r="F125" s="4" t="str">
        <f t="shared" si="2"/>
        <v>-</v>
      </c>
      <c r="G125" s="4" t="str">
        <f>IFERROR(VLOOKUP(A125,'Detailed Dashboard'!$A:$AC,6,FALSE),"-")</f>
        <v>-</v>
      </c>
      <c r="H125" s="4" t="str">
        <f t="shared" si="3"/>
        <v>-</v>
      </c>
      <c r="I125" s="4" t="str">
        <f>IFERROR(IF(VLOOKUP(A125,'Payment Dates'!$A:$B,2,FALSE)="monthly",4, MOD(MONTH(VLOOKUP(A125,'Payment Dates'!$A:$B,2,FALSE)),3)), "-")</f>
        <v>-</v>
      </c>
      <c r="J125" s="4" t="str">
        <f>IFERROR(VLOOKUP(A125,'Detailed Dashboard'!$A:$AC,10,FALSE),"-")</f>
        <v>-</v>
      </c>
      <c r="K125" s="4" t="str">
        <f>IFERROR(VLOOKUP(A26,'Detailed Dashboard'!$A:$AC,7,FALSE),"-")</f>
        <v>-</v>
      </c>
      <c r="L125" s="4" t="str">
        <f>IFERROR(VLOOKUP(A26,'Detailed Dashboard'!$A:$AC,8,FALSE),"-")</f>
        <v>-</v>
      </c>
      <c r="M125" s="4" t="str">
        <f>IFERROR(VLOOKUP(A26,'Detailed Dashboard'!$A:$AC,9,FALSE),"-")</f>
        <v>-</v>
      </c>
      <c r="N125" s="4" t="s">
        <v>1559</v>
      </c>
      <c r="O125" s="4" t="s">
        <v>1559</v>
      </c>
      <c r="P125" s="4" t="s">
        <v>1559</v>
      </c>
      <c r="Q125" s="4" t="s">
        <v>1559</v>
      </c>
      <c r="R125" s="4" t="s">
        <v>1559</v>
      </c>
      <c r="S125" s="4" t="s">
        <v>1559</v>
      </c>
    </row>
    <row r="126" ht="15.75" customHeight="1">
      <c r="A126" s="1" t="s">
        <v>1559</v>
      </c>
      <c r="B126" s="4" t="s">
        <v>1559</v>
      </c>
      <c r="C126" s="4" t="str">
        <f>IFERROR(VLOOKUP(A126,'Detailed Dashboard'!$A:$AC,19,FALSE),"-")</f>
        <v>-</v>
      </c>
      <c r="D126" s="4" t="str">
        <f t="shared" si="1"/>
        <v>-</v>
      </c>
      <c r="E126" s="4" t="str">
        <f>IFERROR(VLOOKUP(A126,'Detailed Dashboard'!$A:$AC,3,FALSE),"-")</f>
        <v>-</v>
      </c>
      <c r="F126" s="4" t="str">
        <f t="shared" si="2"/>
        <v>-</v>
      </c>
      <c r="G126" s="4" t="str">
        <f>IFERROR(VLOOKUP(A126,'Detailed Dashboard'!$A:$AC,6,FALSE),"-")</f>
        <v>-</v>
      </c>
      <c r="H126" s="4" t="str">
        <f t="shared" si="3"/>
        <v>-</v>
      </c>
      <c r="I126" s="4" t="str">
        <f>IFERROR(IF(VLOOKUP(A126,'Payment Dates'!$A:$B,2,FALSE)="monthly",4, MOD(MONTH(VLOOKUP(A126,'Payment Dates'!$A:$B,2,FALSE)),3)), "-")</f>
        <v>-</v>
      </c>
      <c r="J126" s="4" t="str">
        <f>IFERROR(VLOOKUP(A126,'Detailed Dashboard'!$A:$AC,10,FALSE),"-")</f>
        <v>-</v>
      </c>
      <c r="K126" s="4" t="str">
        <f>IFERROR(VLOOKUP(A26,'Detailed Dashboard'!$A:$AC,7,FALSE),"-")</f>
        <v>-</v>
      </c>
      <c r="L126" s="4" t="str">
        <f>IFERROR(VLOOKUP(A26,'Detailed Dashboard'!$A:$AC,8,FALSE),"-")</f>
        <v>-</v>
      </c>
      <c r="M126" s="4" t="str">
        <f>IFERROR(VLOOKUP(A26,'Detailed Dashboard'!$A:$AC,9,FALSE),"-")</f>
        <v>-</v>
      </c>
      <c r="N126" s="4" t="s">
        <v>1559</v>
      </c>
      <c r="O126" s="4" t="s">
        <v>1559</v>
      </c>
      <c r="P126" s="4" t="s">
        <v>1559</v>
      </c>
      <c r="Q126" s="4" t="s">
        <v>1559</v>
      </c>
      <c r="R126" s="4" t="s">
        <v>1559</v>
      </c>
      <c r="S126" s="4" t="s">
        <v>1559</v>
      </c>
    </row>
    <row r="127" ht="15.75" customHeight="1">
      <c r="A127" s="1" t="s">
        <v>1559</v>
      </c>
      <c r="B127" s="4" t="s">
        <v>1559</v>
      </c>
      <c r="C127" s="4" t="str">
        <f>IFERROR(VLOOKUP(A127,'Detailed Dashboard'!$A:$AC,19,FALSE),"-")</f>
        <v>-</v>
      </c>
      <c r="D127" s="4" t="str">
        <f t="shared" si="1"/>
        <v>-</v>
      </c>
      <c r="E127" s="4" t="str">
        <f>IFERROR(VLOOKUP(A127,'Detailed Dashboard'!$A:$AC,3,FALSE),"-")</f>
        <v>-</v>
      </c>
      <c r="F127" s="4" t="str">
        <f t="shared" si="2"/>
        <v>-</v>
      </c>
      <c r="G127" s="4" t="str">
        <f>IFERROR(VLOOKUP(A127,'Detailed Dashboard'!$A:$AC,6,FALSE),"-")</f>
        <v>-</v>
      </c>
      <c r="H127" s="4" t="str">
        <f t="shared" si="3"/>
        <v>-</v>
      </c>
      <c r="I127" s="4" t="str">
        <f>IFERROR(IF(VLOOKUP(A127,'Payment Dates'!$A:$B,2,FALSE)="monthly",4, MOD(MONTH(VLOOKUP(A127,'Payment Dates'!$A:$B,2,FALSE)),3)), "-")</f>
        <v>-</v>
      </c>
      <c r="J127" s="4" t="str">
        <f>IFERROR(VLOOKUP(A127,'Detailed Dashboard'!$A:$AC,10,FALSE),"-")</f>
        <v>-</v>
      </c>
      <c r="K127" s="4" t="str">
        <f>IFERROR(VLOOKUP(A26,'Detailed Dashboard'!$A:$AC,7,FALSE),"-")</f>
        <v>-</v>
      </c>
      <c r="L127" s="4" t="str">
        <f>IFERROR(VLOOKUP(A26,'Detailed Dashboard'!$A:$AC,8,FALSE),"-")</f>
        <v>-</v>
      </c>
      <c r="M127" s="4" t="str">
        <f>IFERROR(VLOOKUP(A26,'Detailed Dashboard'!$A:$AC,9,FALSE),"-")</f>
        <v>-</v>
      </c>
      <c r="N127" s="4" t="s">
        <v>1559</v>
      </c>
      <c r="O127" s="4" t="s">
        <v>1559</v>
      </c>
      <c r="P127" s="4" t="s">
        <v>1559</v>
      </c>
      <c r="Q127" s="4" t="s">
        <v>1559</v>
      </c>
      <c r="R127" s="4" t="s">
        <v>1559</v>
      </c>
      <c r="S127" s="4" t="s">
        <v>1559</v>
      </c>
    </row>
    <row r="128" ht="15.75" customHeight="1">
      <c r="A128" s="1" t="s">
        <v>1559</v>
      </c>
      <c r="B128" s="4" t="s">
        <v>1559</v>
      </c>
      <c r="C128" s="4" t="str">
        <f>IFERROR(VLOOKUP(A128,'Detailed Dashboard'!$A:$AC,19,FALSE),"-")</f>
        <v>-</v>
      </c>
      <c r="D128" s="4" t="str">
        <f t="shared" si="1"/>
        <v>-</v>
      </c>
      <c r="E128" s="4" t="str">
        <f>IFERROR(VLOOKUP(A128,'Detailed Dashboard'!$A:$AC,3,FALSE),"-")</f>
        <v>-</v>
      </c>
      <c r="F128" s="4" t="str">
        <f t="shared" si="2"/>
        <v>-</v>
      </c>
      <c r="G128" s="4" t="str">
        <f>IFERROR(VLOOKUP(A128,'Detailed Dashboard'!$A:$AC,6,FALSE),"-")</f>
        <v>-</v>
      </c>
      <c r="H128" s="4" t="str">
        <f t="shared" si="3"/>
        <v>-</v>
      </c>
      <c r="I128" s="4" t="str">
        <f>IFERROR(IF(VLOOKUP(A128,'Payment Dates'!$A:$B,2,FALSE)="monthly",4, MOD(MONTH(VLOOKUP(A128,'Payment Dates'!$A:$B,2,FALSE)),3)), "-")</f>
        <v>-</v>
      </c>
      <c r="J128" s="4" t="str">
        <f>IFERROR(VLOOKUP(A128,'Detailed Dashboard'!$A:$AC,10,FALSE),"-")</f>
        <v>-</v>
      </c>
      <c r="K128" s="4" t="str">
        <f>IFERROR(VLOOKUP(A26,'Detailed Dashboard'!$A:$AC,7,FALSE),"-")</f>
        <v>-</v>
      </c>
      <c r="L128" s="4" t="str">
        <f>IFERROR(VLOOKUP(A26,'Detailed Dashboard'!$A:$AC,8,FALSE),"-")</f>
        <v>-</v>
      </c>
      <c r="M128" s="4" t="str">
        <f>IFERROR(VLOOKUP(A26,'Detailed Dashboard'!$A:$AC,9,FALSE),"-")</f>
        <v>-</v>
      </c>
      <c r="N128" s="4" t="s">
        <v>1559</v>
      </c>
      <c r="O128" s="4" t="s">
        <v>1559</v>
      </c>
      <c r="P128" s="4" t="s">
        <v>1559</v>
      </c>
      <c r="Q128" s="4" t="s">
        <v>1559</v>
      </c>
      <c r="R128" s="4" t="s">
        <v>1559</v>
      </c>
      <c r="S128" s="4" t="s">
        <v>1559</v>
      </c>
    </row>
    <row r="129" ht="15.75" customHeight="1">
      <c r="A129" s="1" t="s">
        <v>1559</v>
      </c>
      <c r="B129" s="4" t="s">
        <v>1559</v>
      </c>
      <c r="C129" s="4" t="str">
        <f>IFERROR(VLOOKUP(A129,'Detailed Dashboard'!$A:$AC,19,FALSE),"-")</f>
        <v>-</v>
      </c>
      <c r="D129" s="4" t="str">
        <f t="shared" si="1"/>
        <v>-</v>
      </c>
      <c r="E129" s="4" t="str">
        <f>IFERROR(VLOOKUP(A129,'Detailed Dashboard'!$A:$AC,3,FALSE),"-")</f>
        <v>-</v>
      </c>
      <c r="F129" s="4" t="str">
        <f t="shared" si="2"/>
        <v>-</v>
      </c>
      <c r="G129" s="4" t="str">
        <f>IFERROR(VLOOKUP(A129,'Detailed Dashboard'!$A:$AC,6,FALSE),"-")</f>
        <v>-</v>
      </c>
      <c r="H129" s="4" t="str">
        <f t="shared" si="3"/>
        <v>-</v>
      </c>
      <c r="I129" s="4" t="str">
        <f>IFERROR(IF(VLOOKUP(A129,'Payment Dates'!$A:$B,2,FALSE)="monthly",4, MOD(MONTH(VLOOKUP(A129,'Payment Dates'!$A:$B,2,FALSE)),3)), "-")</f>
        <v>-</v>
      </c>
      <c r="J129" s="4" t="str">
        <f>IFERROR(VLOOKUP(A129,'Detailed Dashboard'!$A:$AC,10,FALSE),"-")</f>
        <v>-</v>
      </c>
      <c r="K129" s="4" t="str">
        <f>IFERROR(VLOOKUP(A26,'Detailed Dashboard'!$A:$AC,7,FALSE),"-")</f>
        <v>-</v>
      </c>
      <c r="L129" s="4" t="str">
        <f>IFERROR(VLOOKUP(A26,'Detailed Dashboard'!$A:$AC,8,FALSE),"-")</f>
        <v>-</v>
      </c>
      <c r="M129" s="4" t="str">
        <f>IFERROR(VLOOKUP(A26,'Detailed Dashboard'!$A:$AC,9,FALSE),"-")</f>
        <v>-</v>
      </c>
      <c r="N129" s="4" t="s">
        <v>1559</v>
      </c>
      <c r="O129" s="4" t="s">
        <v>1559</v>
      </c>
      <c r="P129" s="4" t="s">
        <v>1559</v>
      </c>
      <c r="Q129" s="4" t="s">
        <v>1559</v>
      </c>
      <c r="R129" s="4" t="s">
        <v>1559</v>
      </c>
      <c r="S129" s="4" t="s">
        <v>1559</v>
      </c>
    </row>
    <row r="130" ht="15.75" customHeight="1">
      <c r="A130" s="1" t="s">
        <v>1559</v>
      </c>
      <c r="B130" s="4" t="s">
        <v>1559</v>
      </c>
      <c r="C130" s="4" t="str">
        <f>IFERROR(VLOOKUP(A130,'Detailed Dashboard'!$A:$AC,19,FALSE),"-")</f>
        <v>-</v>
      </c>
      <c r="D130" s="4" t="str">
        <f t="shared" si="1"/>
        <v>-</v>
      </c>
      <c r="E130" s="4" t="str">
        <f>IFERROR(VLOOKUP(A130,'Detailed Dashboard'!$A:$AC,3,FALSE),"-")</f>
        <v>-</v>
      </c>
      <c r="F130" s="4" t="str">
        <f t="shared" si="2"/>
        <v>-</v>
      </c>
      <c r="G130" s="4" t="str">
        <f>IFERROR(VLOOKUP(A130,'Detailed Dashboard'!$A:$AC,6,FALSE),"-")</f>
        <v>-</v>
      </c>
      <c r="H130" s="4" t="str">
        <f t="shared" si="3"/>
        <v>-</v>
      </c>
      <c r="I130" s="4" t="str">
        <f>IFERROR(IF(VLOOKUP(A130,'Payment Dates'!$A:$B,2,FALSE)="monthly",4, MOD(MONTH(VLOOKUP(A130,'Payment Dates'!$A:$B,2,FALSE)),3)), "-")</f>
        <v>-</v>
      </c>
      <c r="J130" s="4" t="str">
        <f>IFERROR(VLOOKUP(A130,'Detailed Dashboard'!$A:$AC,10,FALSE),"-")</f>
        <v>-</v>
      </c>
      <c r="K130" s="4" t="str">
        <f>IFERROR(VLOOKUP(A26,'Detailed Dashboard'!$A:$AC,7,FALSE),"-")</f>
        <v>-</v>
      </c>
      <c r="L130" s="4" t="str">
        <f>IFERROR(VLOOKUP(A26,'Detailed Dashboard'!$A:$AC,8,FALSE),"-")</f>
        <v>-</v>
      </c>
      <c r="M130" s="4" t="str">
        <f>IFERROR(VLOOKUP(A26,'Detailed Dashboard'!$A:$AC,9,FALSE),"-")</f>
        <v>-</v>
      </c>
      <c r="N130" s="4" t="s">
        <v>1559</v>
      </c>
      <c r="O130" s="4" t="s">
        <v>1559</v>
      </c>
      <c r="P130" s="4" t="s">
        <v>1559</v>
      </c>
      <c r="Q130" s="4" t="s">
        <v>1559</v>
      </c>
      <c r="R130" s="4" t="s">
        <v>1559</v>
      </c>
      <c r="S130" s="4" t="s">
        <v>1559</v>
      </c>
    </row>
    <row r="131" ht="15.75" customHeight="1">
      <c r="A131" s="1" t="s">
        <v>1559</v>
      </c>
      <c r="B131" s="4" t="s">
        <v>1559</v>
      </c>
      <c r="C131" s="4" t="str">
        <f>IFERROR(VLOOKUP(A131,'Detailed Dashboard'!$A:$AC,19,FALSE),"-")</f>
        <v>-</v>
      </c>
      <c r="D131" s="4" t="str">
        <f t="shared" si="1"/>
        <v>-</v>
      </c>
      <c r="E131" s="4" t="str">
        <f>IFERROR(VLOOKUP(A131,'Detailed Dashboard'!$A:$AC,3,FALSE),"-")</f>
        <v>-</v>
      </c>
      <c r="F131" s="4" t="str">
        <f t="shared" si="2"/>
        <v>-</v>
      </c>
      <c r="G131" s="4" t="str">
        <f>IFERROR(VLOOKUP(A131,'Detailed Dashboard'!$A:$AC,6,FALSE),"-")</f>
        <v>-</v>
      </c>
      <c r="H131" s="4" t="str">
        <f t="shared" si="3"/>
        <v>-</v>
      </c>
      <c r="I131" s="4" t="str">
        <f>IFERROR(IF(VLOOKUP(A131,'Payment Dates'!$A:$B,2,FALSE)="monthly",4, MOD(MONTH(VLOOKUP(A131,'Payment Dates'!$A:$B,2,FALSE)),3)), "-")</f>
        <v>-</v>
      </c>
      <c r="J131" s="4" t="str">
        <f>IFERROR(VLOOKUP(A131,'Detailed Dashboard'!$A:$AC,10,FALSE),"-")</f>
        <v>-</v>
      </c>
      <c r="K131" s="4" t="str">
        <f>IFERROR(VLOOKUP(A26,'Detailed Dashboard'!$A:$AC,7,FALSE),"-")</f>
        <v>-</v>
      </c>
      <c r="L131" s="4" t="str">
        <f>IFERROR(VLOOKUP(A26,'Detailed Dashboard'!$A:$AC,8,FALSE),"-")</f>
        <v>-</v>
      </c>
      <c r="M131" s="4" t="str">
        <f>IFERROR(VLOOKUP(A26,'Detailed Dashboard'!$A:$AC,9,FALSE),"-")</f>
        <v>-</v>
      </c>
      <c r="N131" s="4" t="s">
        <v>1559</v>
      </c>
      <c r="O131" s="4" t="s">
        <v>1559</v>
      </c>
      <c r="P131" s="4" t="s">
        <v>1559</v>
      </c>
      <c r="Q131" s="4" t="s">
        <v>1559</v>
      </c>
      <c r="R131" s="4" t="s">
        <v>1559</v>
      </c>
      <c r="S131" s="4" t="s">
        <v>1559</v>
      </c>
    </row>
    <row r="132" ht="15.75" customHeight="1">
      <c r="A132" s="1" t="s">
        <v>1559</v>
      </c>
      <c r="B132" s="4" t="s">
        <v>1559</v>
      </c>
      <c r="C132" s="4" t="str">
        <f>IFERROR(VLOOKUP(A132,'Detailed Dashboard'!$A:$AC,19,FALSE),"-")</f>
        <v>-</v>
      </c>
      <c r="D132" s="4" t="str">
        <f t="shared" si="1"/>
        <v>-</v>
      </c>
      <c r="E132" s="4" t="str">
        <f>IFERROR(VLOOKUP(A132,'Detailed Dashboard'!$A:$AC,3,FALSE),"-")</f>
        <v>-</v>
      </c>
      <c r="F132" s="4" t="str">
        <f t="shared" si="2"/>
        <v>-</v>
      </c>
      <c r="G132" s="4" t="str">
        <f>IFERROR(VLOOKUP(A132,'Detailed Dashboard'!$A:$AC,6,FALSE),"-")</f>
        <v>-</v>
      </c>
      <c r="H132" s="4" t="str">
        <f t="shared" si="3"/>
        <v>-</v>
      </c>
      <c r="I132" s="4" t="str">
        <f>IFERROR(IF(VLOOKUP(A132,'Payment Dates'!$A:$B,2,FALSE)="monthly",4, MOD(MONTH(VLOOKUP(A132,'Payment Dates'!$A:$B,2,FALSE)),3)), "-")</f>
        <v>-</v>
      </c>
      <c r="J132" s="4" t="str">
        <f>IFERROR(VLOOKUP(A132,'Detailed Dashboard'!$A:$AC,10,FALSE),"-")</f>
        <v>-</v>
      </c>
      <c r="K132" s="4" t="str">
        <f>IFERROR(VLOOKUP(A26,'Detailed Dashboard'!$A:$AC,7,FALSE),"-")</f>
        <v>-</v>
      </c>
      <c r="L132" s="4" t="str">
        <f>IFERROR(VLOOKUP(A26,'Detailed Dashboard'!$A:$AC,8,FALSE),"-")</f>
        <v>-</v>
      </c>
      <c r="M132" s="4" t="str">
        <f>IFERROR(VLOOKUP(A26,'Detailed Dashboard'!$A:$AC,9,FALSE),"-")</f>
        <v>-</v>
      </c>
      <c r="N132" s="4" t="s">
        <v>1559</v>
      </c>
      <c r="O132" s="4" t="s">
        <v>1559</v>
      </c>
      <c r="P132" s="4" t="s">
        <v>1559</v>
      </c>
      <c r="Q132" s="4" t="s">
        <v>1559</v>
      </c>
      <c r="R132" s="4" t="s">
        <v>1559</v>
      </c>
      <c r="S132" s="4" t="s">
        <v>1559</v>
      </c>
    </row>
    <row r="133" ht="15.75" customHeight="1">
      <c r="A133" s="1" t="s">
        <v>1559</v>
      </c>
      <c r="B133" s="4" t="s">
        <v>1559</v>
      </c>
      <c r="C133" s="4" t="str">
        <f>IFERROR(VLOOKUP(A133,'Detailed Dashboard'!$A:$AC,19,FALSE),"-")</f>
        <v>-</v>
      </c>
      <c r="D133" s="4" t="str">
        <f t="shared" si="1"/>
        <v>-</v>
      </c>
      <c r="E133" s="4" t="str">
        <f>IFERROR(VLOOKUP(A133,'Detailed Dashboard'!$A:$AC,3,FALSE),"-")</f>
        <v>-</v>
      </c>
      <c r="F133" s="4" t="str">
        <f t="shared" si="2"/>
        <v>-</v>
      </c>
      <c r="G133" s="4" t="str">
        <f>IFERROR(VLOOKUP(A133,'Detailed Dashboard'!$A:$AC,6,FALSE),"-")</f>
        <v>-</v>
      </c>
      <c r="H133" s="4" t="str">
        <f t="shared" si="3"/>
        <v>-</v>
      </c>
      <c r="I133" s="4" t="str">
        <f>IFERROR(IF(VLOOKUP(A133,'Payment Dates'!$A:$B,2,FALSE)="monthly",4, MOD(MONTH(VLOOKUP(A133,'Payment Dates'!$A:$B,2,FALSE)),3)), "-")</f>
        <v>-</v>
      </c>
      <c r="J133" s="4" t="str">
        <f>IFERROR(VLOOKUP(A133,'Detailed Dashboard'!$A:$AC,10,FALSE),"-")</f>
        <v>-</v>
      </c>
      <c r="K133" s="4" t="str">
        <f>IFERROR(VLOOKUP(A26,'Detailed Dashboard'!$A:$AC,7,FALSE),"-")</f>
        <v>-</v>
      </c>
      <c r="L133" s="4" t="str">
        <f>IFERROR(VLOOKUP(A26,'Detailed Dashboard'!$A:$AC,8,FALSE),"-")</f>
        <v>-</v>
      </c>
      <c r="M133" s="4" t="str">
        <f>IFERROR(VLOOKUP(A26,'Detailed Dashboard'!$A:$AC,9,FALSE),"-")</f>
        <v>-</v>
      </c>
      <c r="N133" s="4" t="s">
        <v>1559</v>
      </c>
      <c r="O133" s="4" t="s">
        <v>1559</v>
      </c>
      <c r="P133" s="4" t="s">
        <v>1559</v>
      </c>
      <c r="Q133" s="4" t="s">
        <v>1559</v>
      </c>
      <c r="R133" s="4" t="s">
        <v>1559</v>
      </c>
      <c r="S133" s="4" t="s">
        <v>1559</v>
      </c>
    </row>
    <row r="134" ht="15.75" customHeight="1">
      <c r="A134" s="1" t="s">
        <v>1559</v>
      </c>
      <c r="B134" s="4" t="s">
        <v>1559</v>
      </c>
      <c r="C134" s="4" t="str">
        <f>IFERROR(VLOOKUP(A134,'Detailed Dashboard'!$A:$AC,19,FALSE),"-")</f>
        <v>-</v>
      </c>
      <c r="D134" s="4" t="str">
        <f t="shared" si="1"/>
        <v>-</v>
      </c>
      <c r="E134" s="4" t="str">
        <f>IFERROR(VLOOKUP(A134,'Detailed Dashboard'!$A:$AC,3,FALSE),"-")</f>
        <v>-</v>
      </c>
      <c r="F134" s="4" t="str">
        <f t="shared" si="2"/>
        <v>-</v>
      </c>
      <c r="G134" s="4" t="str">
        <f>IFERROR(VLOOKUP(A134,'Detailed Dashboard'!$A:$AC,6,FALSE),"-")</f>
        <v>-</v>
      </c>
      <c r="H134" s="4" t="str">
        <f t="shared" si="3"/>
        <v>-</v>
      </c>
      <c r="I134" s="4" t="str">
        <f>IFERROR(IF(VLOOKUP(A134,'Payment Dates'!$A:$B,2,FALSE)="monthly",4, MOD(MONTH(VLOOKUP(A134,'Payment Dates'!$A:$B,2,FALSE)),3)), "-")</f>
        <v>-</v>
      </c>
      <c r="J134" s="4" t="str">
        <f>IFERROR(VLOOKUP(A134,'Detailed Dashboard'!$A:$AC,10,FALSE),"-")</f>
        <v>-</v>
      </c>
      <c r="K134" s="4" t="str">
        <f>IFERROR(VLOOKUP(A26,'Detailed Dashboard'!$A:$AC,7,FALSE),"-")</f>
        <v>-</v>
      </c>
      <c r="L134" s="4" t="str">
        <f>IFERROR(VLOOKUP(A26,'Detailed Dashboard'!$A:$AC,8,FALSE),"-")</f>
        <v>-</v>
      </c>
      <c r="M134" s="4" t="str">
        <f>IFERROR(VLOOKUP(A26,'Detailed Dashboard'!$A:$AC,9,FALSE),"-")</f>
        <v>-</v>
      </c>
      <c r="N134" s="4" t="s">
        <v>1559</v>
      </c>
      <c r="O134" s="4" t="s">
        <v>1559</v>
      </c>
      <c r="P134" s="4" t="s">
        <v>1559</v>
      </c>
      <c r="Q134" s="4" t="s">
        <v>1559</v>
      </c>
      <c r="R134" s="4" t="s">
        <v>1559</v>
      </c>
      <c r="S134" s="4" t="s">
        <v>1559</v>
      </c>
    </row>
    <row r="135" ht="15.75" customHeight="1">
      <c r="A135" s="1" t="s">
        <v>1559</v>
      </c>
      <c r="B135" s="4" t="s">
        <v>1559</v>
      </c>
      <c r="C135" s="4" t="str">
        <f>IFERROR(VLOOKUP(A135,'Detailed Dashboard'!$A:$AC,19,FALSE),"-")</f>
        <v>-</v>
      </c>
      <c r="D135" s="4" t="str">
        <f t="shared" si="1"/>
        <v>-</v>
      </c>
      <c r="E135" s="4" t="str">
        <f>IFERROR(VLOOKUP(A135,'Detailed Dashboard'!$A:$AC,3,FALSE),"-")</f>
        <v>-</v>
      </c>
      <c r="F135" s="4" t="str">
        <f t="shared" si="2"/>
        <v>-</v>
      </c>
      <c r="G135" s="4" t="str">
        <f>IFERROR(VLOOKUP(A135,'Detailed Dashboard'!$A:$AC,6,FALSE),"-")</f>
        <v>-</v>
      </c>
      <c r="H135" s="4" t="str">
        <f t="shared" si="3"/>
        <v>-</v>
      </c>
      <c r="I135" s="4" t="str">
        <f>IFERROR(IF(VLOOKUP(A135,'Payment Dates'!$A:$B,2,FALSE)="monthly",4, MOD(MONTH(VLOOKUP(A135,'Payment Dates'!$A:$B,2,FALSE)),3)), "-")</f>
        <v>-</v>
      </c>
      <c r="J135" s="4" t="str">
        <f>IFERROR(VLOOKUP(A135,'Detailed Dashboard'!$A:$AC,10,FALSE),"-")</f>
        <v>-</v>
      </c>
      <c r="K135" s="4" t="str">
        <f>IFERROR(VLOOKUP(A26,'Detailed Dashboard'!$A:$AC,7,FALSE),"-")</f>
        <v>-</v>
      </c>
      <c r="L135" s="4" t="str">
        <f>IFERROR(VLOOKUP(A26,'Detailed Dashboard'!$A:$AC,8,FALSE),"-")</f>
        <v>-</v>
      </c>
      <c r="M135" s="4" t="str">
        <f>IFERROR(VLOOKUP(A26,'Detailed Dashboard'!$A:$AC,9,FALSE),"-")</f>
        <v>-</v>
      </c>
      <c r="N135" s="4" t="s">
        <v>1559</v>
      </c>
      <c r="O135" s="4" t="s">
        <v>1559</v>
      </c>
      <c r="P135" s="4" t="s">
        <v>1559</v>
      </c>
      <c r="Q135" s="4" t="s">
        <v>1559</v>
      </c>
      <c r="R135" s="4" t="s">
        <v>1559</v>
      </c>
      <c r="S135" s="4" t="s">
        <v>1559</v>
      </c>
    </row>
    <row r="136" ht="15.75" customHeight="1">
      <c r="A136" s="1" t="s">
        <v>1559</v>
      </c>
      <c r="B136" s="4" t="s">
        <v>1559</v>
      </c>
      <c r="C136" s="4" t="str">
        <f>IFERROR(VLOOKUP(A136,'Detailed Dashboard'!$A:$AC,19,FALSE),"-")</f>
        <v>-</v>
      </c>
      <c r="D136" s="4" t="str">
        <f t="shared" si="1"/>
        <v>-</v>
      </c>
      <c r="E136" s="4" t="str">
        <f>IFERROR(VLOOKUP(A136,'Detailed Dashboard'!$A:$AC,3,FALSE),"-")</f>
        <v>-</v>
      </c>
      <c r="F136" s="4" t="str">
        <f t="shared" si="2"/>
        <v>-</v>
      </c>
      <c r="G136" s="4" t="str">
        <f>IFERROR(VLOOKUP(A136,'Detailed Dashboard'!$A:$AC,6,FALSE),"-")</f>
        <v>-</v>
      </c>
      <c r="H136" s="4" t="str">
        <f t="shared" si="3"/>
        <v>-</v>
      </c>
      <c r="I136" s="4" t="str">
        <f>IFERROR(IF(VLOOKUP(A136,'Payment Dates'!$A:$B,2,FALSE)="monthly",4, MOD(MONTH(VLOOKUP(A136,'Payment Dates'!$A:$B,2,FALSE)),3)), "-")</f>
        <v>-</v>
      </c>
      <c r="J136" s="4" t="str">
        <f>IFERROR(VLOOKUP(A136,'Detailed Dashboard'!$A:$AC,10,FALSE),"-")</f>
        <v>-</v>
      </c>
      <c r="K136" s="4" t="str">
        <f>IFERROR(VLOOKUP(A26,'Detailed Dashboard'!$A:$AC,7,FALSE),"-")</f>
        <v>-</v>
      </c>
      <c r="L136" s="4" t="str">
        <f>IFERROR(VLOOKUP(A26,'Detailed Dashboard'!$A:$AC,8,FALSE),"-")</f>
        <v>-</v>
      </c>
      <c r="M136" s="4" t="str">
        <f>IFERROR(VLOOKUP(A26,'Detailed Dashboard'!$A:$AC,9,FALSE),"-")</f>
        <v>-</v>
      </c>
      <c r="N136" s="4" t="s">
        <v>1559</v>
      </c>
      <c r="O136" s="4" t="s">
        <v>1559</v>
      </c>
      <c r="P136" s="4" t="s">
        <v>1559</v>
      </c>
      <c r="Q136" s="4" t="s">
        <v>1559</v>
      </c>
      <c r="R136" s="4" t="s">
        <v>1559</v>
      </c>
      <c r="S136" s="4" t="s">
        <v>1559</v>
      </c>
    </row>
    <row r="137" ht="15.75" customHeight="1">
      <c r="A137" s="1" t="s">
        <v>1559</v>
      </c>
      <c r="B137" s="4" t="s">
        <v>1559</v>
      </c>
      <c r="C137" s="4" t="str">
        <f>IFERROR(VLOOKUP(A137,'Detailed Dashboard'!$A:$AC,19,FALSE),"-")</f>
        <v>-</v>
      </c>
      <c r="D137" s="4" t="str">
        <f t="shared" si="1"/>
        <v>-</v>
      </c>
      <c r="E137" s="4" t="str">
        <f>IFERROR(VLOOKUP(A137,'Detailed Dashboard'!$A:$AC,3,FALSE),"-")</f>
        <v>-</v>
      </c>
      <c r="F137" s="4" t="str">
        <f t="shared" si="2"/>
        <v>-</v>
      </c>
      <c r="G137" s="4" t="str">
        <f>IFERROR(VLOOKUP(A137,'Detailed Dashboard'!$A:$AC,6,FALSE),"-")</f>
        <v>-</v>
      </c>
      <c r="H137" s="4" t="str">
        <f t="shared" si="3"/>
        <v>-</v>
      </c>
      <c r="I137" s="4" t="str">
        <f>IFERROR(IF(VLOOKUP(A137,'Payment Dates'!$A:$B,2,FALSE)="monthly",4, MOD(MONTH(VLOOKUP(A137,'Payment Dates'!$A:$B,2,FALSE)),3)), "-")</f>
        <v>-</v>
      </c>
      <c r="J137" s="4" t="str">
        <f>IFERROR(VLOOKUP(A137,'Detailed Dashboard'!$A:$AC,10,FALSE),"-")</f>
        <v>-</v>
      </c>
      <c r="K137" s="4" t="str">
        <f>IFERROR(VLOOKUP(A26,'Detailed Dashboard'!$A:$AC,7,FALSE),"-")</f>
        <v>-</v>
      </c>
      <c r="L137" s="4" t="str">
        <f>IFERROR(VLOOKUP(A26,'Detailed Dashboard'!$A:$AC,8,FALSE),"-")</f>
        <v>-</v>
      </c>
      <c r="M137" s="4" t="str">
        <f>IFERROR(VLOOKUP(A26,'Detailed Dashboard'!$A:$AC,9,FALSE),"-")</f>
        <v>-</v>
      </c>
      <c r="N137" s="4" t="s">
        <v>1559</v>
      </c>
      <c r="O137" s="4" t="s">
        <v>1559</v>
      </c>
      <c r="P137" s="4" t="s">
        <v>1559</v>
      </c>
      <c r="Q137" s="4" t="s">
        <v>1559</v>
      </c>
      <c r="R137" s="4" t="s">
        <v>1559</v>
      </c>
      <c r="S137" s="4" t="s">
        <v>1559</v>
      </c>
    </row>
    <row r="138" ht="15.75" customHeight="1">
      <c r="A138" s="1" t="s">
        <v>1559</v>
      </c>
      <c r="B138" s="4" t="s">
        <v>1559</v>
      </c>
      <c r="C138" s="4" t="str">
        <f>IFERROR(VLOOKUP(A138,'Detailed Dashboard'!$A:$AC,19,FALSE),"-")</f>
        <v>-</v>
      </c>
      <c r="D138" s="4" t="str">
        <f t="shared" si="1"/>
        <v>-</v>
      </c>
      <c r="E138" s="4" t="str">
        <f>IFERROR(VLOOKUP(A138,'Detailed Dashboard'!$A:$AC,3,FALSE),"-")</f>
        <v>-</v>
      </c>
      <c r="F138" s="4" t="str">
        <f t="shared" si="2"/>
        <v>-</v>
      </c>
      <c r="G138" s="4" t="str">
        <f>IFERROR(VLOOKUP(A138,'Detailed Dashboard'!$A:$AC,6,FALSE),"-")</f>
        <v>-</v>
      </c>
      <c r="H138" s="4" t="str">
        <f t="shared" si="3"/>
        <v>-</v>
      </c>
      <c r="I138" s="4" t="str">
        <f>IFERROR(IF(VLOOKUP(A138,'Payment Dates'!$A:$B,2,FALSE)="monthly",4, MOD(MONTH(VLOOKUP(A138,'Payment Dates'!$A:$B,2,FALSE)),3)), "-")</f>
        <v>-</v>
      </c>
      <c r="J138" s="4" t="str">
        <f>IFERROR(VLOOKUP(A138,'Detailed Dashboard'!$A:$AC,10,FALSE),"-")</f>
        <v>-</v>
      </c>
      <c r="K138" s="4" t="str">
        <f>IFERROR(VLOOKUP(A26,'Detailed Dashboard'!$A:$AC,7,FALSE),"-")</f>
        <v>-</v>
      </c>
      <c r="L138" s="4" t="str">
        <f>IFERROR(VLOOKUP(A26,'Detailed Dashboard'!$A:$AC,8,FALSE),"-")</f>
        <v>-</v>
      </c>
      <c r="M138" s="4" t="str">
        <f>IFERROR(VLOOKUP(A26,'Detailed Dashboard'!$A:$AC,9,FALSE),"-")</f>
        <v>-</v>
      </c>
      <c r="N138" s="4" t="s">
        <v>1559</v>
      </c>
      <c r="O138" s="4" t="s">
        <v>1559</v>
      </c>
      <c r="P138" s="4" t="s">
        <v>1559</v>
      </c>
      <c r="Q138" s="4" t="s">
        <v>1559</v>
      </c>
      <c r="R138" s="4" t="s">
        <v>1559</v>
      </c>
      <c r="S138" s="4" t="s">
        <v>1559</v>
      </c>
    </row>
    <row r="139" ht="15.75" customHeight="1">
      <c r="A139" s="1" t="s">
        <v>1559</v>
      </c>
      <c r="B139" s="4" t="s">
        <v>1559</v>
      </c>
      <c r="C139" s="4" t="str">
        <f>IFERROR(VLOOKUP(A139,'Detailed Dashboard'!$A:$AC,19,FALSE),"-")</f>
        <v>-</v>
      </c>
      <c r="D139" s="4" t="str">
        <f t="shared" si="1"/>
        <v>-</v>
      </c>
      <c r="E139" s="4" t="str">
        <f>IFERROR(VLOOKUP(A139,'Detailed Dashboard'!$A:$AC,3,FALSE),"-")</f>
        <v>-</v>
      </c>
      <c r="F139" s="4" t="str">
        <f t="shared" si="2"/>
        <v>-</v>
      </c>
      <c r="G139" s="4" t="str">
        <f>IFERROR(VLOOKUP(A139,'Detailed Dashboard'!$A:$AC,6,FALSE),"-")</f>
        <v>-</v>
      </c>
      <c r="H139" s="4" t="str">
        <f t="shared" si="3"/>
        <v>-</v>
      </c>
      <c r="I139" s="4" t="str">
        <f>IFERROR(IF(VLOOKUP(A139,'Payment Dates'!$A:$B,2,FALSE)="monthly",4, MOD(MONTH(VLOOKUP(A139,'Payment Dates'!$A:$B,2,FALSE)),3)), "-")</f>
        <v>-</v>
      </c>
      <c r="J139" s="4" t="str">
        <f>IFERROR(VLOOKUP(A139,'Detailed Dashboard'!$A:$AC,10,FALSE),"-")</f>
        <v>-</v>
      </c>
      <c r="K139" s="4" t="str">
        <f>IFERROR(VLOOKUP(A26,'Detailed Dashboard'!$A:$AC,7,FALSE),"-")</f>
        <v>-</v>
      </c>
      <c r="L139" s="4" t="str">
        <f>IFERROR(VLOOKUP(A26,'Detailed Dashboard'!$A:$AC,8,FALSE),"-")</f>
        <v>-</v>
      </c>
      <c r="M139" s="4" t="str">
        <f>IFERROR(VLOOKUP(A26,'Detailed Dashboard'!$A:$AC,9,FALSE),"-")</f>
        <v>-</v>
      </c>
      <c r="N139" s="4" t="s">
        <v>1559</v>
      </c>
      <c r="O139" s="4" t="s">
        <v>1559</v>
      </c>
      <c r="P139" s="4" t="s">
        <v>1559</v>
      </c>
      <c r="Q139" s="4" t="s">
        <v>1559</v>
      </c>
      <c r="R139" s="4" t="s">
        <v>1559</v>
      </c>
      <c r="S139" s="4" t="s">
        <v>1559</v>
      </c>
    </row>
    <row r="140" ht="15.75" customHeight="1">
      <c r="A140" s="1" t="s">
        <v>1559</v>
      </c>
      <c r="B140" s="4" t="s">
        <v>1559</v>
      </c>
      <c r="C140" s="4" t="str">
        <f>IFERROR(VLOOKUP(A140,'Detailed Dashboard'!$A:$AC,19,FALSE),"-")</f>
        <v>-</v>
      </c>
      <c r="D140" s="4" t="str">
        <f t="shared" si="1"/>
        <v>-</v>
      </c>
      <c r="E140" s="4" t="str">
        <f>IFERROR(VLOOKUP(A140,'Detailed Dashboard'!$A:$AC,3,FALSE),"-")</f>
        <v>-</v>
      </c>
      <c r="F140" s="4" t="str">
        <f t="shared" si="2"/>
        <v>-</v>
      </c>
      <c r="G140" s="4" t="str">
        <f>IFERROR(VLOOKUP(A140,'Detailed Dashboard'!$A:$AC,6,FALSE),"-")</f>
        <v>-</v>
      </c>
      <c r="H140" s="4" t="str">
        <f t="shared" si="3"/>
        <v>-</v>
      </c>
      <c r="I140" s="4" t="str">
        <f>IFERROR(IF(VLOOKUP(A140,'Payment Dates'!$A:$B,2,FALSE)="monthly",4, MOD(MONTH(VLOOKUP(A140,'Payment Dates'!$A:$B,2,FALSE)),3)), "-")</f>
        <v>-</v>
      </c>
      <c r="J140" s="4" t="str">
        <f>IFERROR(VLOOKUP(A140,'Detailed Dashboard'!$A:$AC,10,FALSE),"-")</f>
        <v>-</v>
      </c>
      <c r="K140" s="4" t="str">
        <f>IFERROR(VLOOKUP(A26,'Detailed Dashboard'!$A:$AC,7,FALSE),"-")</f>
        <v>-</v>
      </c>
      <c r="L140" s="4" t="str">
        <f>IFERROR(VLOOKUP(A26,'Detailed Dashboard'!$A:$AC,8,FALSE),"-")</f>
        <v>-</v>
      </c>
      <c r="M140" s="4" t="str">
        <f>IFERROR(VLOOKUP(A26,'Detailed Dashboard'!$A:$AC,9,FALSE),"-")</f>
        <v>-</v>
      </c>
      <c r="N140" s="4" t="s">
        <v>1559</v>
      </c>
      <c r="O140" s="4" t="s">
        <v>1559</v>
      </c>
      <c r="P140" s="4" t="s">
        <v>1559</v>
      </c>
      <c r="Q140" s="4" t="s">
        <v>1559</v>
      </c>
      <c r="R140" s="4" t="s">
        <v>1559</v>
      </c>
      <c r="S140" s="4" t="s">
        <v>1559</v>
      </c>
    </row>
    <row r="141" ht="15.75" customHeight="1">
      <c r="A141" s="1" t="s">
        <v>1559</v>
      </c>
      <c r="B141" s="4" t="s">
        <v>1559</v>
      </c>
      <c r="C141" s="4" t="str">
        <f>IFERROR(VLOOKUP(A141,'Detailed Dashboard'!$A:$AC,19,FALSE),"-")</f>
        <v>-</v>
      </c>
      <c r="D141" s="4" t="str">
        <f t="shared" si="1"/>
        <v>-</v>
      </c>
      <c r="E141" s="4" t="str">
        <f>IFERROR(VLOOKUP(A141,'Detailed Dashboard'!$A:$AC,3,FALSE),"-")</f>
        <v>-</v>
      </c>
      <c r="F141" s="4" t="str">
        <f t="shared" si="2"/>
        <v>-</v>
      </c>
      <c r="G141" s="4" t="str">
        <f>IFERROR(VLOOKUP(A141,'Detailed Dashboard'!$A:$AC,6,FALSE),"-")</f>
        <v>-</v>
      </c>
      <c r="H141" s="4" t="str">
        <f t="shared" si="3"/>
        <v>-</v>
      </c>
      <c r="I141" s="4" t="str">
        <f>IFERROR(IF(VLOOKUP(A141,'Payment Dates'!$A:$B,2,FALSE)="monthly",4, MOD(MONTH(VLOOKUP(A141,'Payment Dates'!$A:$B,2,FALSE)),3)), "-")</f>
        <v>-</v>
      </c>
      <c r="J141" s="4" t="str">
        <f>IFERROR(VLOOKUP(A141,'Detailed Dashboard'!$A:$AC,10,FALSE),"-")</f>
        <v>-</v>
      </c>
      <c r="K141" s="4" t="str">
        <f>IFERROR(VLOOKUP(A26,'Detailed Dashboard'!$A:$AC,7,FALSE),"-")</f>
        <v>-</v>
      </c>
      <c r="L141" s="4" t="str">
        <f>IFERROR(VLOOKUP(A26,'Detailed Dashboard'!$A:$AC,8,FALSE),"-")</f>
        <v>-</v>
      </c>
      <c r="M141" s="4" t="str">
        <f>IFERROR(VLOOKUP(A26,'Detailed Dashboard'!$A:$AC,9,FALSE),"-")</f>
        <v>-</v>
      </c>
      <c r="N141" s="4" t="s">
        <v>1559</v>
      </c>
      <c r="O141" s="4" t="s">
        <v>1559</v>
      </c>
      <c r="P141" s="4" t="s">
        <v>1559</v>
      </c>
      <c r="Q141" s="4" t="s">
        <v>1559</v>
      </c>
      <c r="R141" s="4" t="s">
        <v>1559</v>
      </c>
      <c r="S141" s="4" t="s">
        <v>1559</v>
      </c>
    </row>
    <row r="142" ht="15.75" customHeight="1">
      <c r="A142" s="1" t="s">
        <v>1559</v>
      </c>
      <c r="B142" s="4" t="s">
        <v>1559</v>
      </c>
      <c r="C142" s="4" t="str">
        <f>IFERROR(VLOOKUP(A142,'Detailed Dashboard'!$A:$AC,19,FALSE),"-")</f>
        <v>-</v>
      </c>
      <c r="D142" s="4" t="str">
        <f t="shared" si="1"/>
        <v>-</v>
      </c>
      <c r="E142" s="4" t="str">
        <f>IFERROR(VLOOKUP(A142,'Detailed Dashboard'!$A:$AC,3,FALSE),"-")</f>
        <v>-</v>
      </c>
      <c r="F142" s="4" t="str">
        <f t="shared" si="2"/>
        <v>-</v>
      </c>
      <c r="G142" s="4" t="str">
        <f>IFERROR(VLOOKUP(A142,'Detailed Dashboard'!$A:$AC,6,FALSE),"-")</f>
        <v>-</v>
      </c>
      <c r="H142" s="4" t="str">
        <f t="shared" si="3"/>
        <v>-</v>
      </c>
      <c r="I142" s="4" t="str">
        <f>IFERROR(IF(VLOOKUP(A142,'Payment Dates'!$A:$B,2,FALSE)="monthly",4, MOD(MONTH(VLOOKUP(A142,'Payment Dates'!$A:$B,2,FALSE)),3)), "-")</f>
        <v>-</v>
      </c>
      <c r="J142" s="4" t="str">
        <f>IFERROR(VLOOKUP(A142,'Detailed Dashboard'!$A:$AC,10,FALSE),"-")</f>
        <v>-</v>
      </c>
      <c r="K142" s="4" t="str">
        <f>IFERROR(VLOOKUP(A26,'Detailed Dashboard'!$A:$AC,7,FALSE),"-")</f>
        <v>-</v>
      </c>
      <c r="L142" s="4" t="str">
        <f>IFERROR(VLOOKUP(A26,'Detailed Dashboard'!$A:$AC,8,FALSE),"-")</f>
        <v>-</v>
      </c>
      <c r="M142" s="4" t="str">
        <f>IFERROR(VLOOKUP(A26,'Detailed Dashboard'!$A:$AC,9,FALSE),"-")</f>
        <v>-</v>
      </c>
      <c r="N142" s="4" t="s">
        <v>1559</v>
      </c>
      <c r="O142" s="4" t="s">
        <v>1559</v>
      </c>
      <c r="P142" s="4" t="s">
        <v>1559</v>
      </c>
      <c r="Q142" s="4" t="s">
        <v>1559</v>
      </c>
      <c r="R142" s="4" t="s">
        <v>1559</v>
      </c>
      <c r="S142" s="4" t="s">
        <v>1559</v>
      </c>
    </row>
    <row r="143" ht="15.75" customHeight="1">
      <c r="A143" s="1" t="s">
        <v>1559</v>
      </c>
      <c r="B143" s="4" t="s">
        <v>1559</v>
      </c>
      <c r="C143" s="4" t="str">
        <f>IFERROR(VLOOKUP(A143,'Detailed Dashboard'!$A:$AC,19,FALSE),"-")</f>
        <v>-</v>
      </c>
      <c r="D143" s="4" t="str">
        <f t="shared" si="1"/>
        <v>-</v>
      </c>
      <c r="E143" s="4" t="str">
        <f>IFERROR(VLOOKUP(A143,'Detailed Dashboard'!$A:$AC,3,FALSE),"-")</f>
        <v>-</v>
      </c>
      <c r="F143" s="4" t="str">
        <f t="shared" si="2"/>
        <v>-</v>
      </c>
      <c r="G143" s="4" t="str">
        <f>IFERROR(VLOOKUP(A143,'Detailed Dashboard'!$A:$AC,6,FALSE),"-")</f>
        <v>-</v>
      </c>
      <c r="H143" s="4" t="str">
        <f t="shared" si="3"/>
        <v>-</v>
      </c>
      <c r="I143" s="4" t="str">
        <f>IFERROR(IF(VLOOKUP(A143,'Payment Dates'!$A:$B,2,FALSE)="monthly",4, MOD(MONTH(VLOOKUP(A143,'Payment Dates'!$A:$B,2,FALSE)),3)), "-")</f>
        <v>-</v>
      </c>
      <c r="J143" s="4" t="str">
        <f>IFERROR(VLOOKUP(A143,'Detailed Dashboard'!$A:$AC,10,FALSE),"-")</f>
        <v>-</v>
      </c>
      <c r="K143" s="4" t="str">
        <f>IFERROR(VLOOKUP(A26,'Detailed Dashboard'!$A:$AC,7,FALSE),"-")</f>
        <v>-</v>
      </c>
      <c r="L143" s="4" t="str">
        <f>IFERROR(VLOOKUP(A26,'Detailed Dashboard'!$A:$AC,8,FALSE),"-")</f>
        <v>-</v>
      </c>
      <c r="M143" s="4" t="str">
        <f>IFERROR(VLOOKUP(A26,'Detailed Dashboard'!$A:$AC,9,FALSE),"-")</f>
        <v>-</v>
      </c>
      <c r="N143" s="4" t="s">
        <v>1559</v>
      </c>
      <c r="O143" s="4" t="s">
        <v>1559</v>
      </c>
      <c r="P143" s="4" t="s">
        <v>1559</v>
      </c>
      <c r="Q143" s="4" t="s">
        <v>1559</v>
      </c>
      <c r="R143" s="4" t="s">
        <v>1559</v>
      </c>
      <c r="S143" s="4" t="s">
        <v>1559</v>
      </c>
    </row>
    <row r="144" ht="15.75" customHeight="1">
      <c r="A144" s="1" t="s">
        <v>1559</v>
      </c>
      <c r="B144" s="4" t="s">
        <v>1559</v>
      </c>
      <c r="C144" s="4" t="str">
        <f>IFERROR(VLOOKUP(A144,'Detailed Dashboard'!$A:$AC,19,FALSE),"-")</f>
        <v>-</v>
      </c>
      <c r="D144" s="4" t="str">
        <f t="shared" si="1"/>
        <v>-</v>
      </c>
      <c r="E144" s="4" t="str">
        <f>IFERROR(VLOOKUP(A144,'Detailed Dashboard'!$A:$AC,3,FALSE),"-")</f>
        <v>-</v>
      </c>
      <c r="F144" s="4" t="str">
        <f t="shared" si="2"/>
        <v>-</v>
      </c>
      <c r="G144" s="4" t="str">
        <f>IFERROR(VLOOKUP(A144,'Detailed Dashboard'!$A:$AC,6,FALSE),"-")</f>
        <v>-</v>
      </c>
      <c r="H144" s="4" t="str">
        <f t="shared" si="3"/>
        <v>-</v>
      </c>
      <c r="I144" s="4" t="str">
        <f>IFERROR(IF(VLOOKUP(A144,'Payment Dates'!$A:$B,2,FALSE)="monthly",4, MOD(MONTH(VLOOKUP(A144,'Payment Dates'!$A:$B,2,FALSE)),3)), "-")</f>
        <v>-</v>
      </c>
      <c r="J144" s="4" t="str">
        <f>IFERROR(VLOOKUP(A144,'Detailed Dashboard'!$A:$AC,10,FALSE),"-")</f>
        <v>-</v>
      </c>
      <c r="K144" s="4" t="str">
        <f>IFERROR(VLOOKUP(A26,'Detailed Dashboard'!$A:$AC,7,FALSE),"-")</f>
        <v>-</v>
      </c>
      <c r="L144" s="4" t="str">
        <f>IFERROR(VLOOKUP(A26,'Detailed Dashboard'!$A:$AC,8,FALSE),"-")</f>
        <v>-</v>
      </c>
      <c r="M144" s="4" t="str">
        <f>IFERROR(VLOOKUP(A26,'Detailed Dashboard'!$A:$AC,9,FALSE),"-")</f>
        <v>-</v>
      </c>
      <c r="N144" s="4" t="s">
        <v>1559</v>
      </c>
      <c r="O144" s="4" t="s">
        <v>1559</v>
      </c>
      <c r="P144" s="4" t="s">
        <v>1559</v>
      </c>
      <c r="Q144" s="4" t="s">
        <v>1559</v>
      </c>
      <c r="R144" s="4" t="s">
        <v>1559</v>
      </c>
      <c r="S144" s="4" t="s">
        <v>1559</v>
      </c>
    </row>
    <row r="145" ht="15.75" customHeight="1">
      <c r="A145" s="1" t="s">
        <v>1559</v>
      </c>
      <c r="B145" s="4" t="s">
        <v>1559</v>
      </c>
      <c r="C145" s="4" t="str">
        <f>IFERROR(VLOOKUP(A145,'Detailed Dashboard'!$A:$AC,19,FALSE),"-")</f>
        <v>-</v>
      </c>
      <c r="D145" s="4" t="str">
        <f t="shared" si="1"/>
        <v>-</v>
      </c>
      <c r="E145" s="4" t="str">
        <f>IFERROR(VLOOKUP(A145,'Detailed Dashboard'!$A:$AC,3,FALSE),"-")</f>
        <v>-</v>
      </c>
      <c r="F145" s="4" t="str">
        <f t="shared" si="2"/>
        <v>-</v>
      </c>
      <c r="G145" s="4" t="str">
        <f>IFERROR(VLOOKUP(A145,'Detailed Dashboard'!$A:$AC,6,FALSE),"-")</f>
        <v>-</v>
      </c>
      <c r="H145" s="4" t="str">
        <f t="shared" si="3"/>
        <v>-</v>
      </c>
      <c r="I145" s="4" t="str">
        <f>IFERROR(IF(VLOOKUP(A145,'Payment Dates'!$A:$B,2,FALSE)="monthly",4, MOD(MONTH(VLOOKUP(A145,'Payment Dates'!$A:$B,2,FALSE)),3)), "-")</f>
        <v>-</v>
      </c>
      <c r="J145" s="4" t="str">
        <f>IFERROR(VLOOKUP(A145,'Detailed Dashboard'!$A:$AC,10,FALSE),"-")</f>
        <v>-</v>
      </c>
      <c r="K145" s="4" t="str">
        <f>IFERROR(VLOOKUP(A26,'Detailed Dashboard'!$A:$AC,7,FALSE),"-")</f>
        <v>-</v>
      </c>
      <c r="L145" s="4" t="str">
        <f>IFERROR(VLOOKUP(A26,'Detailed Dashboard'!$A:$AC,8,FALSE),"-")</f>
        <v>-</v>
      </c>
      <c r="M145" s="4" t="str">
        <f>IFERROR(VLOOKUP(A26,'Detailed Dashboard'!$A:$AC,9,FALSE),"-")</f>
        <v>-</v>
      </c>
      <c r="N145" s="4" t="s">
        <v>1559</v>
      </c>
      <c r="O145" s="4" t="s">
        <v>1559</v>
      </c>
      <c r="P145" s="4" t="s">
        <v>1559</v>
      </c>
      <c r="Q145" s="4" t="s">
        <v>1559</v>
      </c>
      <c r="R145" s="4" t="s">
        <v>1559</v>
      </c>
      <c r="S145" s="4" t="s">
        <v>1559</v>
      </c>
    </row>
    <row r="146" ht="15.75" customHeight="1">
      <c r="A146" s="1" t="s">
        <v>1559</v>
      </c>
      <c r="B146" s="4" t="s">
        <v>1559</v>
      </c>
      <c r="C146" s="4" t="str">
        <f>IFERROR(VLOOKUP(A146,'Detailed Dashboard'!$A:$AC,19,FALSE),"-")</f>
        <v>-</v>
      </c>
      <c r="D146" s="4" t="str">
        <f t="shared" si="1"/>
        <v>-</v>
      </c>
      <c r="E146" s="4" t="str">
        <f>IFERROR(VLOOKUP(A146,'Detailed Dashboard'!$A:$AC,3,FALSE),"-")</f>
        <v>-</v>
      </c>
      <c r="F146" s="4" t="str">
        <f t="shared" si="2"/>
        <v>-</v>
      </c>
      <c r="G146" s="4" t="str">
        <f>IFERROR(VLOOKUP(A146,'Detailed Dashboard'!$A:$AC,6,FALSE),"-")</f>
        <v>-</v>
      </c>
      <c r="H146" s="4" t="str">
        <f t="shared" si="3"/>
        <v>-</v>
      </c>
      <c r="I146" s="4" t="str">
        <f>IFERROR(IF(VLOOKUP(A146,'Payment Dates'!$A:$B,2,FALSE)="monthly",4, MOD(MONTH(VLOOKUP(A146,'Payment Dates'!$A:$B,2,FALSE)),3)), "-")</f>
        <v>-</v>
      </c>
      <c r="J146" s="4" t="str">
        <f>IFERROR(VLOOKUP(A146,'Detailed Dashboard'!$A:$AC,10,FALSE),"-")</f>
        <v>-</v>
      </c>
      <c r="K146" s="4" t="str">
        <f>IFERROR(VLOOKUP(A26,'Detailed Dashboard'!$A:$AC,7,FALSE),"-")</f>
        <v>-</v>
      </c>
      <c r="L146" s="4" t="str">
        <f>IFERROR(VLOOKUP(A26,'Detailed Dashboard'!$A:$AC,8,FALSE),"-")</f>
        <v>-</v>
      </c>
      <c r="M146" s="4" t="str">
        <f>IFERROR(VLOOKUP(A26,'Detailed Dashboard'!$A:$AC,9,FALSE),"-")</f>
        <v>-</v>
      </c>
      <c r="N146" s="4" t="s">
        <v>1559</v>
      </c>
      <c r="O146" s="4" t="s">
        <v>1559</v>
      </c>
      <c r="P146" s="4" t="s">
        <v>1559</v>
      </c>
      <c r="Q146" s="4" t="s">
        <v>1559</v>
      </c>
      <c r="R146" s="4" t="s">
        <v>1559</v>
      </c>
      <c r="S146" s="4" t="s">
        <v>1559</v>
      </c>
    </row>
    <row r="147" ht="15.75" customHeight="1">
      <c r="A147" s="1" t="s">
        <v>1559</v>
      </c>
      <c r="B147" s="4" t="s">
        <v>1559</v>
      </c>
      <c r="C147" s="4" t="str">
        <f>IFERROR(VLOOKUP(A147,'Detailed Dashboard'!$A:$AC,19,FALSE),"-")</f>
        <v>-</v>
      </c>
      <c r="D147" s="4" t="str">
        <f t="shared" si="1"/>
        <v>-</v>
      </c>
      <c r="E147" s="4" t="str">
        <f>IFERROR(VLOOKUP(A147,'Detailed Dashboard'!$A:$AC,3,FALSE),"-")</f>
        <v>-</v>
      </c>
      <c r="F147" s="4" t="str">
        <f t="shared" si="2"/>
        <v>-</v>
      </c>
      <c r="G147" s="4" t="str">
        <f>IFERROR(VLOOKUP(A147,'Detailed Dashboard'!$A:$AC,6,FALSE),"-")</f>
        <v>-</v>
      </c>
      <c r="H147" s="4" t="str">
        <f t="shared" si="3"/>
        <v>-</v>
      </c>
      <c r="I147" s="4" t="str">
        <f>IFERROR(IF(VLOOKUP(A147,'Payment Dates'!$A:$B,2,FALSE)="monthly",4, MOD(MONTH(VLOOKUP(A147,'Payment Dates'!$A:$B,2,FALSE)),3)), "-")</f>
        <v>-</v>
      </c>
      <c r="J147" s="4" t="str">
        <f>IFERROR(VLOOKUP(A147,'Detailed Dashboard'!$A:$AC,10,FALSE),"-")</f>
        <v>-</v>
      </c>
      <c r="K147" s="4" t="str">
        <f>IFERROR(VLOOKUP(A26,'Detailed Dashboard'!$A:$AC,7,FALSE),"-")</f>
        <v>-</v>
      </c>
      <c r="L147" s="4" t="str">
        <f>IFERROR(VLOOKUP(A26,'Detailed Dashboard'!$A:$AC,8,FALSE),"-")</f>
        <v>-</v>
      </c>
      <c r="M147" s="4" t="str">
        <f>IFERROR(VLOOKUP(A26,'Detailed Dashboard'!$A:$AC,9,FALSE),"-")</f>
        <v>-</v>
      </c>
      <c r="N147" s="4" t="s">
        <v>1559</v>
      </c>
      <c r="O147" s="4" t="s">
        <v>1559</v>
      </c>
      <c r="P147" s="4" t="s">
        <v>1559</v>
      </c>
      <c r="Q147" s="4" t="s">
        <v>1559</v>
      </c>
      <c r="R147" s="4" t="s">
        <v>1559</v>
      </c>
      <c r="S147" s="4" t="s">
        <v>1559</v>
      </c>
    </row>
    <row r="148" ht="15.75" customHeight="1">
      <c r="A148" s="1" t="s">
        <v>1559</v>
      </c>
      <c r="B148" s="4" t="s">
        <v>1559</v>
      </c>
      <c r="C148" s="4" t="str">
        <f>IFERROR(VLOOKUP(A148,'Detailed Dashboard'!$A:$AC,19,FALSE),"-")</f>
        <v>-</v>
      </c>
      <c r="D148" s="4" t="str">
        <f t="shared" si="1"/>
        <v>-</v>
      </c>
      <c r="E148" s="4" t="str">
        <f>IFERROR(VLOOKUP(A148,'Detailed Dashboard'!$A:$AC,3,FALSE),"-")</f>
        <v>-</v>
      </c>
      <c r="F148" s="4" t="str">
        <f t="shared" si="2"/>
        <v>-</v>
      </c>
      <c r="G148" s="4" t="str">
        <f>IFERROR(VLOOKUP(A148,'Detailed Dashboard'!$A:$AC,6,FALSE),"-")</f>
        <v>-</v>
      </c>
      <c r="H148" s="4" t="str">
        <f t="shared" si="3"/>
        <v>-</v>
      </c>
      <c r="I148" s="4" t="str">
        <f>IFERROR(IF(VLOOKUP(A148,'Payment Dates'!$A:$B,2,FALSE)="monthly",4, MOD(MONTH(VLOOKUP(A148,'Payment Dates'!$A:$B,2,FALSE)),3)), "-")</f>
        <v>-</v>
      </c>
      <c r="J148" s="4" t="str">
        <f>IFERROR(VLOOKUP(A148,'Detailed Dashboard'!$A:$AC,10,FALSE),"-")</f>
        <v>-</v>
      </c>
      <c r="K148" s="4" t="str">
        <f>IFERROR(VLOOKUP(A26,'Detailed Dashboard'!$A:$AC,7,FALSE),"-")</f>
        <v>-</v>
      </c>
      <c r="L148" s="4" t="str">
        <f>IFERROR(VLOOKUP(A26,'Detailed Dashboard'!$A:$AC,8,FALSE),"-")</f>
        <v>-</v>
      </c>
      <c r="M148" s="4" t="str">
        <f>IFERROR(VLOOKUP(A26,'Detailed Dashboard'!$A:$AC,9,FALSE),"-")</f>
        <v>-</v>
      </c>
      <c r="N148" s="4" t="s">
        <v>1559</v>
      </c>
      <c r="O148" s="4" t="s">
        <v>1559</v>
      </c>
      <c r="P148" s="4" t="s">
        <v>1559</v>
      </c>
      <c r="Q148" s="4" t="s">
        <v>1559</v>
      </c>
      <c r="R148" s="4" t="s">
        <v>1559</v>
      </c>
      <c r="S148" s="4" t="s">
        <v>1559</v>
      </c>
    </row>
    <row r="149" ht="15.75" customHeight="1">
      <c r="A149" s="1" t="s">
        <v>1559</v>
      </c>
      <c r="B149" s="4" t="s">
        <v>1559</v>
      </c>
      <c r="C149" s="4" t="str">
        <f>IFERROR(VLOOKUP(A149,'Detailed Dashboard'!$A:$AC,19,FALSE),"-")</f>
        <v>-</v>
      </c>
      <c r="D149" s="4" t="str">
        <f t="shared" si="1"/>
        <v>-</v>
      </c>
      <c r="E149" s="4" t="str">
        <f>IFERROR(VLOOKUP(A149,'Detailed Dashboard'!$A:$AC,3,FALSE),"-")</f>
        <v>-</v>
      </c>
      <c r="F149" s="4" t="str">
        <f t="shared" si="2"/>
        <v>-</v>
      </c>
      <c r="G149" s="4" t="str">
        <f>IFERROR(VLOOKUP(A149,'Detailed Dashboard'!$A:$AC,6,FALSE),"-")</f>
        <v>-</v>
      </c>
      <c r="H149" s="4" t="str">
        <f t="shared" si="3"/>
        <v>-</v>
      </c>
      <c r="I149" s="4" t="str">
        <f>IFERROR(IF(VLOOKUP(A149,'Payment Dates'!$A:$B,2,FALSE)="monthly",4, MOD(MONTH(VLOOKUP(A149,'Payment Dates'!$A:$B,2,FALSE)),3)), "-")</f>
        <v>-</v>
      </c>
      <c r="J149" s="4" t="str">
        <f>IFERROR(VLOOKUP(A149,'Detailed Dashboard'!$A:$AC,10,FALSE),"-")</f>
        <v>-</v>
      </c>
      <c r="K149" s="4" t="str">
        <f>IFERROR(VLOOKUP(A26,'Detailed Dashboard'!$A:$AC,7,FALSE),"-")</f>
        <v>-</v>
      </c>
      <c r="L149" s="4" t="str">
        <f>IFERROR(VLOOKUP(A26,'Detailed Dashboard'!$A:$AC,8,FALSE),"-")</f>
        <v>-</v>
      </c>
      <c r="M149" s="4" t="str">
        <f>IFERROR(VLOOKUP(A26,'Detailed Dashboard'!$A:$AC,9,FALSE),"-")</f>
        <v>-</v>
      </c>
      <c r="N149" s="4" t="s">
        <v>1559</v>
      </c>
      <c r="O149" s="4" t="s">
        <v>1559</v>
      </c>
      <c r="P149" s="4" t="s">
        <v>1559</v>
      </c>
      <c r="Q149" s="4" t="s">
        <v>1559</v>
      </c>
      <c r="R149" s="4" t="s">
        <v>1559</v>
      </c>
      <c r="S149" s="4" t="s">
        <v>1559</v>
      </c>
    </row>
    <row r="150" ht="15.75" customHeight="1">
      <c r="A150" s="1" t="s">
        <v>1559</v>
      </c>
      <c r="B150" s="4" t="s">
        <v>1559</v>
      </c>
      <c r="C150" s="4" t="str">
        <f>IFERROR(VLOOKUP(A150,'Detailed Dashboard'!$A:$AC,19,FALSE),"-")</f>
        <v>-</v>
      </c>
      <c r="D150" s="4" t="str">
        <f t="shared" si="1"/>
        <v>-</v>
      </c>
      <c r="E150" s="4" t="str">
        <f>IFERROR(VLOOKUP(A150,'Detailed Dashboard'!$A:$AC,3,FALSE),"-")</f>
        <v>-</v>
      </c>
      <c r="F150" s="4" t="str">
        <f t="shared" si="2"/>
        <v>-</v>
      </c>
      <c r="G150" s="4" t="str">
        <f>IFERROR(VLOOKUP(A150,'Detailed Dashboard'!$A:$AC,6,FALSE),"-")</f>
        <v>-</v>
      </c>
      <c r="H150" s="4" t="str">
        <f t="shared" si="3"/>
        <v>-</v>
      </c>
      <c r="I150" s="4" t="str">
        <f>IFERROR(IF(VLOOKUP(A150,'Payment Dates'!$A:$B,2,FALSE)="monthly",4, MOD(MONTH(VLOOKUP(A150,'Payment Dates'!$A:$B,2,FALSE)),3)), "-")</f>
        <v>-</v>
      </c>
      <c r="J150" s="4" t="str">
        <f>IFERROR(VLOOKUP(A150,'Detailed Dashboard'!$A:$AC,10,FALSE),"-")</f>
        <v>-</v>
      </c>
      <c r="K150" s="4" t="str">
        <f>IFERROR(VLOOKUP(A26,'Detailed Dashboard'!$A:$AC,7,FALSE),"-")</f>
        <v>-</v>
      </c>
      <c r="L150" s="4" t="str">
        <f>IFERROR(VLOOKUP(A26,'Detailed Dashboard'!$A:$AC,8,FALSE),"-")</f>
        <v>-</v>
      </c>
      <c r="M150" s="4" t="str">
        <f>IFERROR(VLOOKUP(A26,'Detailed Dashboard'!$A:$AC,9,FALSE),"-")</f>
        <v>-</v>
      </c>
      <c r="N150" s="4" t="s">
        <v>1559</v>
      </c>
      <c r="O150" s="4" t="s">
        <v>1559</v>
      </c>
      <c r="P150" s="4" t="s">
        <v>1559</v>
      </c>
      <c r="Q150" s="4" t="s">
        <v>1559</v>
      </c>
      <c r="R150" s="4" t="s">
        <v>1559</v>
      </c>
      <c r="S150" s="4" t="s">
        <v>1559</v>
      </c>
    </row>
    <row r="151" ht="15.75" customHeight="1">
      <c r="A151" s="1" t="s">
        <v>1559</v>
      </c>
      <c r="B151" s="4" t="s">
        <v>1559</v>
      </c>
      <c r="C151" s="4" t="str">
        <f>IFERROR(VLOOKUP(A151,'Detailed Dashboard'!$A:$AC,19,FALSE),"-")</f>
        <v>-</v>
      </c>
      <c r="D151" s="4" t="str">
        <f t="shared" si="1"/>
        <v>-</v>
      </c>
      <c r="E151" s="4" t="str">
        <f>IFERROR(VLOOKUP(A151,'Detailed Dashboard'!$A:$AC,3,FALSE),"-")</f>
        <v>-</v>
      </c>
      <c r="F151" s="4" t="str">
        <f t="shared" si="2"/>
        <v>-</v>
      </c>
      <c r="G151" s="4" t="str">
        <f>IFERROR(VLOOKUP(A151,'Detailed Dashboard'!$A:$AC,6,FALSE),"-")</f>
        <v>-</v>
      </c>
      <c r="H151" s="4" t="str">
        <f t="shared" si="3"/>
        <v>-</v>
      </c>
      <c r="I151" s="4" t="str">
        <f>IFERROR(IF(VLOOKUP(A151,'Payment Dates'!$A:$B,2,FALSE)="monthly",4, MOD(MONTH(VLOOKUP(A151,'Payment Dates'!$A:$B,2,FALSE)),3)), "-")</f>
        <v>-</v>
      </c>
      <c r="J151" s="4" t="str">
        <f>IFERROR(VLOOKUP(A151,'Detailed Dashboard'!$A:$AC,10,FALSE),"-")</f>
        <v>-</v>
      </c>
      <c r="K151" s="4" t="str">
        <f>IFERROR(VLOOKUP(A26,'Detailed Dashboard'!$A:$AC,7,FALSE),"-")</f>
        <v>-</v>
      </c>
      <c r="L151" s="4" t="str">
        <f>IFERROR(VLOOKUP(A26,'Detailed Dashboard'!$A:$AC,8,FALSE),"-")</f>
        <v>-</v>
      </c>
      <c r="M151" s="4" t="str">
        <f>IFERROR(VLOOKUP(A26,'Detailed Dashboard'!$A:$AC,9,FALSE),"-")</f>
        <v>-</v>
      </c>
      <c r="N151" s="4" t="s">
        <v>1559</v>
      </c>
      <c r="O151" s="4" t="s">
        <v>1559</v>
      </c>
      <c r="P151" s="4" t="s">
        <v>1559</v>
      </c>
      <c r="Q151" s="4" t="s">
        <v>1559</v>
      </c>
      <c r="R151" s="4" t="s">
        <v>1559</v>
      </c>
      <c r="S151" s="4" t="s">
        <v>1559</v>
      </c>
    </row>
    <row r="152" ht="15.75" customHeight="1">
      <c r="A152" s="1" t="s">
        <v>1559</v>
      </c>
      <c r="B152" s="4" t="s">
        <v>1559</v>
      </c>
      <c r="C152" s="4" t="str">
        <f>IFERROR(VLOOKUP(A152,'Detailed Dashboard'!$A:$AC,19,FALSE),"-")</f>
        <v>-</v>
      </c>
      <c r="D152" s="4" t="str">
        <f t="shared" si="1"/>
        <v>-</v>
      </c>
      <c r="E152" s="4" t="str">
        <f>IFERROR(VLOOKUP(A152,'Detailed Dashboard'!$A:$AC,3,FALSE),"-")</f>
        <v>-</v>
      </c>
      <c r="F152" s="4" t="str">
        <f t="shared" si="2"/>
        <v>-</v>
      </c>
      <c r="G152" s="4" t="str">
        <f>IFERROR(VLOOKUP(A152,'Detailed Dashboard'!$A:$AC,6,FALSE),"-")</f>
        <v>-</v>
      </c>
      <c r="H152" s="4" t="str">
        <f t="shared" si="3"/>
        <v>-</v>
      </c>
      <c r="I152" s="4" t="str">
        <f>IFERROR(IF(VLOOKUP(A152,'Payment Dates'!$A:$B,2,FALSE)="monthly",4, MOD(MONTH(VLOOKUP(A152,'Payment Dates'!$A:$B,2,FALSE)),3)), "-")</f>
        <v>-</v>
      </c>
      <c r="J152" s="4" t="str">
        <f>IFERROR(VLOOKUP(A152,'Detailed Dashboard'!$A:$AC,10,FALSE),"-")</f>
        <v>-</v>
      </c>
      <c r="K152" s="4" t="str">
        <f>IFERROR(VLOOKUP(A26,'Detailed Dashboard'!$A:$AC,7,FALSE),"-")</f>
        <v>-</v>
      </c>
      <c r="L152" s="4" t="str">
        <f>IFERROR(VLOOKUP(A26,'Detailed Dashboard'!$A:$AC,8,FALSE),"-")</f>
        <v>-</v>
      </c>
      <c r="M152" s="4" t="str">
        <f>IFERROR(VLOOKUP(A26,'Detailed Dashboard'!$A:$AC,9,FALSE),"-")</f>
        <v>-</v>
      </c>
      <c r="N152" s="4" t="s">
        <v>1559</v>
      </c>
      <c r="O152" s="4" t="s">
        <v>1559</v>
      </c>
      <c r="P152" s="4" t="s">
        <v>1559</v>
      </c>
      <c r="Q152" s="4" t="s">
        <v>1559</v>
      </c>
      <c r="R152" s="4" t="s">
        <v>1559</v>
      </c>
      <c r="S152" s="4" t="s">
        <v>1559</v>
      </c>
    </row>
    <row r="153" ht="15.75" customHeight="1">
      <c r="A153" s="1" t="s">
        <v>1559</v>
      </c>
      <c r="B153" s="4" t="s">
        <v>1559</v>
      </c>
      <c r="C153" s="4" t="str">
        <f>IFERROR(VLOOKUP(A153,'Detailed Dashboard'!$A:$AC,19,FALSE),"-")</f>
        <v>-</v>
      </c>
      <c r="D153" s="4" t="str">
        <f t="shared" si="1"/>
        <v>-</v>
      </c>
      <c r="E153" s="4" t="str">
        <f>IFERROR(VLOOKUP(A153,'Detailed Dashboard'!$A:$AC,3,FALSE),"-")</f>
        <v>-</v>
      </c>
      <c r="F153" s="4" t="str">
        <f t="shared" si="2"/>
        <v>-</v>
      </c>
      <c r="G153" s="4" t="str">
        <f>IFERROR(VLOOKUP(A153,'Detailed Dashboard'!$A:$AC,6,FALSE),"-")</f>
        <v>-</v>
      </c>
      <c r="H153" s="4" t="str">
        <f t="shared" si="3"/>
        <v>-</v>
      </c>
      <c r="I153" s="4" t="str">
        <f>IFERROR(IF(VLOOKUP(A153,'Payment Dates'!$A:$B,2,FALSE)="monthly",4, MOD(MONTH(VLOOKUP(A153,'Payment Dates'!$A:$B,2,FALSE)),3)), "-")</f>
        <v>-</v>
      </c>
      <c r="J153" s="4" t="str">
        <f>IFERROR(VLOOKUP(A153,'Detailed Dashboard'!$A:$AC,10,FALSE),"-")</f>
        <v>-</v>
      </c>
      <c r="K153" s="4" t="str">
        <f>IFERROR(VLOOKUP(A26,'Detailed Dashboard'!$A:$AC,7,FALSE),"-")</f>
        <v>-</v>
      </c>
      <c r="L153" s="4" t="str">
        <f>IFERROR(VLOOKUP(A26,'Detailed Dashboard'!$A:$AC,8,FALSE),"-")</f>
        <v>-</v>
      </c>
      <c r="M153" s="4" t="str">
        <f>IFERROR(VLOOKUP(A26,'Detailed Dashboard'!$A:$AC,9,FALSE),"-")</f>
        <v>-</v>
      </c>
      <c r="N153" s="4" t="s">
        <v>1559</v>
      </c>
      <c r="O153" s="4" t="s">
        <v>1559</v>
      </c>
      <c r="P153" s="4" t="s">
        <v>1559</v>
      </c>
      <c r="Q153" s="4" t="s">
        <v>1559</v>
      </c>
      <c r="R153" s="4" t="s">
        <v>1559</v>
      </c>
      <c r="S153" s="4" t="s">
        <v>1559</v>
      </c>
    </row>
    <row r="154" ht="15.75" customHeight="1">
      <c r="A154" s="1" t="s">
        <v>1559</v>
      </c>
      <c r="B154" s="4" t="s">
        <v>1559</v>
      </c>
      <c r="C154" s="4" t="str">
        <f>IFERROR(VLOOKUP(A154,'Detailed Dashboard'!$A:$AC,19,FALSE),"-")</f>
        <v>-</v>
      </c>
      <c r="D154" s="4" t="str">
        <f t="shared" si="1"/>
        <v>-</v>
      </c>
      <c r="E154" s="4" t="str">
        <f>IFERROR(VLOOKUP(A154,'Detailed Dashboard'!$A:$AC,3,FALSE),"-")</f>
        <v>-</v>
      </c>
      <c r="F154" s="4" t="str">
        <f t="shared" si="2"/>
        <v>-</v>
      </c>
      <c r="G154" s="4" t="str">
        <f>IFERROR(VLOOKUP(A154,'Detailed Dashboard'!$A:$AC,6,FALSE),"-")</f>
        <v>-</v>
      </c>
      <c r="H154" s="4" t="str">
        <f t="shared" si="3"/>
        <v>-</v>
      </c>
      <c r="I154" s="4" t="str">
        <f>IFERROR(IF(VLOOKUP(A154,'Payment Dates'!$A:$B,2,FALSE)="monthly",4, MOD(MONTH(VLOOKUP(A154,'Payment Dates'!$A:$B,2,FALSE)),3)), "-")</f>
        <v>-</v>
      </c>
      <c r="J154" s="4" t="str">
        <f>IFERROR(VLOOKUP(A154,'Detailed Dashboard'!$A:$AC,10,FALSE),"-")</f>
        <v>-</v>
      </c>
      <c r="K154" s="4" t="str">
        <f>IFERROR(VLOOKUP(A26,'Detailed Dashboard'!$A:$AC,7,FALSE),"-")</f>
        <v>-</v>
      </c>
      <c r="L154" s="4" t="str">
        <f>IFERROR(VLOOKUP(A26,'Detailed Dashboard'!$A:$AC,8,FALSE),"-")</f>
        <v>-</v>
      </c>
      <c r="M154" s="4" t="str">
        <f>IFERROR(VLOOKUP(A26,'Detailed Dashboard'!$A:$AC,9,FALSE),"-")</f>
        <v>-</v>
      </c>
      <c r="N154" s="4" t="s">
        <v>1559</v>
      </c>
      <c r="O154" s="4" t="s">
        <v>1559</v>
      </c>
      <c r="P154" s="4" t="s">
        <v>1559</v>
      </c>
      <c r="Q154" s="4" t="s">
        <v>1559</v>
      </c>
      <c r="R154" s="4" t="s">
        <v>1559</v>
      </c>
      <c r="S154" s="4" t="s">
        <v>1559</v>
      </c>
    </row>
    <row r="155" ht="15.75" customHeight="1">
      <c r="A155" s="1" t="s">
        <v>1559</v>
      </c>
      <c r="B155" s="4" t="s">
        <v>1559</v>
      </c>
      <c r="C155" s="4" t="str">
        <f>IFERROR(VLOOKUP(A155,'Detailed Dashboard'!$A:$AC,19,FALSE),"-")</f>
        <v>-</v>
      </c>
      <c r="D155" s="4" t="str">
        <f t="shared" si="1"/>
        <v>-</v>
      </c>
      <c r="E155" s="4" t="str">
        <f>IFERROR(VLOOKUP(A155,'Detailed Dashboard'!$A:$AC,3,FALSE),"-")</f>
        <v>-</v>
      </c>
      <c r="F155" s="4" t="str">
        <f t="shared" si="2"/>
        <v>-</v>
      </c>
      <c r="G155" s="4" t="str">
        <f>IFERROR(VLOOKUP(A155,'Detailed Dashboard'!$A:$AC,6,FALSE),"-")</f>
        <v>-</v>
      </c>
      <c r="H155" s="4" t="str">
        <f t="shared" si="3"/>
        <v>-</v>
      </c>
      <c r="I155" s="4" t="str">
        <f>IFERROR(IF(VLOOKUP(A155,'Payment Dates'!$A:$B,2,FALSE)="monthly",4, MOD(MONTH(VLOOKUP(A155,'Payment Dates'!$A:$B,2,FALSE)),3)), "-")</f>
        <v>-</v>
      </c>
      <c r="J155" s="4" t="str">
        <f>IFERROR(VLOOKUP(A155,'Detailed Dashboard'!$A:$AC,10,FALSE),"-")</f>
        <v>-</v>
      </c>
      <c r="K155" s="4" t="str">
        <f>IFERROR(VLOOKUP(A26,'Detailed Dashboard'!$A:$AC,7,FALSE),"-")</f>
        <v>-</v>
      </c>
      <c r="L155" s="4" t="str">
        <f>IFERROR(VLOOKUP(A26,'Detailed Dashboard'!$A:$AC,8,FALSE),"-")</f>
        <v>-</v>
      </c>
      <c r="M155" s="4" t="str">
        <f>IFERROR(VLOOKUP(A26,'Detailed Dashboard'!$A:$AC,9,FALSE),"-")</f>
        <v>-</v>
      </c>
      <c r="N155" s="4" t="s">
        <v>1559</v>
      </c>
      <c r="O155" s="4" t="s">
        <v>1559</v>
      </c>
      <c r="P155" s="4" t="s">
        <v>1559</v>
      </c>
      <c r="Q155" s="4" t="s">
        <v>1559</v>
      </c>
      <c r="R155" s="4" t="s">
        <v>1559</v>
      </c>
      <c r="S155" s="4" t="s">
        <v>1559</v>
      </c>
    </row>
    <row r="156" ht="15.75" customHeight="1">
      <c r="A156" s="1" t="s">
        <v>1559</v>
      </c>
      <c r="B156" s="4" t="s">
        <v>1559</v>
      </c>
      <c r="C156" s="4" t="str">
        <f>IFERROR(VLOOKUP(A156,'Detailed Dashboard'!$A:$AC,19,FALSE),"-")</f>
        <v>-</v>
      </c>
      <c r="D156" s="4" t="str">
        <f t="shared" si="1"/>
        <v>-</v>
      </c>
      <c r="E156" s="4" t="str">
        <f>IFERROR(VLOOKUP(A156,'Detailed Dashboard'!$A:$AC,3,FALSE),"-")</f>
        <v>-</v>
      </c>
      <c r="F156" s="4" t="str">
        <f t="shared" si="2"/>
        <v>-</v>
      </c>
      <c r="G156" s="4" t="str">
        <f>IFERROR(VLOOKUP(A156,'Detailed Dashboard'!$A:$AC,6,FALSE),"-")</f>
        <v>-</v>
      </c>
      <c r="H156" s="4" t="str">
        <f t="shared" si="3"/>
        <v>-</v>
      </c>
      <c r="I156" s="4" t="str">
        <f>IFERROR(IF(VLOOKUP(A156,'Payment Dates'!$A:$B,2,FALSE)="monthly",4, MOD(MONTH(VLOOKUP(A156,'Payment Dates'!$A:$B,2,FALSE)),3)), "-")</f>
        <v>-</v>
      </c>
      <c r="J156" s="4" t="str">
        <f>IFERROR(VLOOKUP(A156,'Detailed Dashboard'!$A:$AC,10,FALSE),"-")</f>
        <v>-</v>
      </c>
      <c r="K156" s="4" t="str">
        <f>IFERROR(VLOOKUP(A26,'Detailed Dashboard'!$A:$AC,7,FALSE),"-")</f>
        <v>-</v>
      </c>
      <c r="L156" s="4" t="str">
        <f>IFERROR(VLOOKUP(A26,'Detailed Dashboard'!$A:$AC,8,FALSE),"-")</f>
        <v>-</v>
      </c>
      <c r="M156" s="4" t="str">
        <f>IFERROR(VLOOKUP(A26,'Detailed Dashboard'!$A:$AC,9,FALSE),"-")</f>
        <v>-</v>
      </c>
      <c r="N156" s="4" t="s">
        <v>1559</v>
      </c>
      <c r="O156" s="4" t="s">
        <v>1559</v>
      </c>
      <c r="P156" s="4" t="s">
        <v>1559</v>
      </c>
      <c r="Q156" s="4" t="s">
        <v>1559</v>
      </c>
      <c r="R156" s="4" t="s">
        <v>1559</v>
      </c>
      <c r="S156" s="4" t="s">
        <v>1559</v>
      </c>
    </row>
    <row r="157" ht="15.75" customHeight="1">
      <c r="A157" s="1" t="s">
        <v>1559</v>
      </c>
      <c r="B157" s="4" t="s">
        <v>1559</v>
      </c>
      <c r="C157" s="4" t="str">
        <f>IFERROR(VLOOKUP(A157,'Detailed Dashboard'!$A:$AC,19,FALSE),"-")</f>
        <v>-</v>
      </c>
      <c r="D157" s="4" t="str">
        <f t="shared" si="1"/>
        <v>-</v>
      </c>
      <c r="E157" s="4" t="str">
        <f>IFERROR(VLOOKUP(A157,'Detailed Dashboard'!$A:$AC,3,FALSE),"-")</f>
        <v>-</v>
      </c>
      <c r="F157" s="4" t="str">
        <f t="shared" si="2"/>
        <v>-</v>
      </c>
      <c r="G157" s="4" t="str">
        <f>IFERROR(VLOOKUP(A157,'Detailed Dashboard'!$A:$AC,6,FALSE),"-")</f>
        <v>-</v>
      </c>
      <c r="H157" s="4" t="str">
        <f t="shared" si="3"/>
        <v>-</v>
      </c>
      <c r="I157" s="4" t="str">
        <f>IFERROR(IF(VLOOKUP(A157,'Payment Dates'!$A:$B,2,FALSE)="monthly",4, MOD(MONTH(VLOOKUP(A157,'Payment Dates'!$A:$B,2,FALSE)),3)), "-")</f>
        <v>-</v>
      </c>
      <c r="J157" s="4" t="str">
        <f>IFERROR(VLOOKUP(A157,'Detailed Dashboard'!$A:$AC,10,FALSE),"-")</f>
        <v>-</v>
      </c>
      <c r="K157" s="4" t="str">
        <f>IFERROR(VLOOKUP(A26,'Detailed Dashboard'!$A:$AC,7,FALSE),"-")</f>
        <v>-</v>
      </c>
      <c r="L157" s="4" t="str">
        <f>IFERROR(VLOOKUP(A26,'Detailed Dashboard'!$A:$AC,8,FALSE),"-")</f>
        <v>-</v>
      </c>
      <c r="M157" s="4" t="str">
        <f>IFERROR(VLOOKUP(A26,'Detailed Dashboard'!$A:$AC,9,FALSE),"-")</f>
        <v>-</v>
      </c>
      <c r="N157" s="4" t="s">
        <v>1559</v>
      </c>
      <c r="O157" s="4" t="s">
        <v>1559</v>
      </c>
      <c r="P157" s="4" t="s">
        <v>1559</v>
      </c>
      <c r="Q157" s="4" t="s">
        <v>1559</v>
      </c>
      <c r="R157" s="4" t="s">
        <v>1559</v>
      </c>
      <c r="S157" s="4" t="s">
        <v>1559</v>
      </c>
    </row>
    <row r="158" ht="15.75" customHeight="1">
      <c r="A158" s="1" t="s">
        <v>1559</v>
      </c>
      <c r="B158" s="4" t="s">
        <v>1559</v>
      </c>
      <c r="C158" s="4" t="str">
        <f>IFERROR(VLOOKUP(A158,'Detailed Dashboard'!$A:$AC,19,FALSE),"-")</f>
        <v>-</v>
      </c>
      <c r="D158" s="4" t="str">
        <f t="shared" si="1"/>
        <v>-</v>
      </c>
      <c r="E158" s="4" t="str">
        <f>IFERROR(VLOOKUP(A158,'Detailed Dashboard'!$A:$AC,3,FALSE),"-")</f>
        <v>-</v>
      </c>
      <c r="F158" s="4" t="str">
        <f t="shared" si="2"/>
        <v>-</v>
      </c>
      <c r="G158" s="4" t="str">
        <f>IFERROR(VLOOKUP(A158,'Detailed Dashboard'!$A:$AC,6,FALSE),"-")</f>
        <v>-</v>
      </c>
      <c r="H158" s="4" t="str">
        <f t="shared" si="3"/>
        <v>-</v>
      </c>
      <c r="I158" s="4" t="str">
        <f>IFERROR(IF(VLOOKUP(A158,'Payment Dates'!$A:$B,2,FALSE)="monthly",4, MOD(MONTH(VLOOKUP(A158,'Payment Dates'!$A:$B,2,FALSE)),3)), "-")</f>
        <v>-</v>
      </c>
      <c r="J158" s="4" t="str">
        <f>IFERROR(VLOOKUP(A158,'Detailed Dashboard'!$A:$AC,10,FALSE),"-")</f>
        <v>-</v>
      </c>
      <c r="K158" s="4" t="str">
        <f>IFERROR(VLOOKUP(A26,'Detailed Dashboard'!$A:$AC,7,FALSE),"-")</f>
        <v>-</v>
      </c>
      <c r="L158" s="4" t="str">
        <f>IFERROR(VLOOKUP(A26,'Detailed Dashboard'!$A:$AC,8,FALSE),"-")</f>
        <v>-</v>
      </c>
      <c r="M158" s="4" t="str">
        <f>IFERROR(VLOOKUP(A26,'Detailed Dashboard'!$A:$AC,9,FALSE),"-")</f>
        <v>-</v>
      </c>
      <c r="N158" s="4" t="s">
        <v>1559</v>
      </c>
      <c r="O158" s="4" t="s">
        <v>1559</v>
      </c>
      <c r="P158" s="4" t="s">
        <v>1559</v>
      </c>
      <c r="Q158" s="4" t="s">
        <v>1559</v>
      </c>
      <c r="R158" s="4" t="s">
        <v>1559</v>
      </c>
      <c r="S158" s="4" t="s">
        <v>1559</v>
      </c>
    </row>
    <row r="159" ht="15.75" customHeight="1">
      <c r="A159" s="1" t="s">
        <v>1559</v>
      </c>
      <c r="B159" s="4" t="s">
        <v>1559</v>
      </c>
      <c r="C159" s="4" t="str">
        <f>IFERROR(VLOOKUP(A159,'Detailed Dashboard'!$A:$AC,19,FALSE),"-")</f>
        <v>-</v>
      </c>
      <c r="D159" s="4" t="str">
        <f t="shared" si="1"/>
        <v>-</v>
      </c>
      <c r="E159" s="4" t="str">
        <f>IFERROR(VLOOKUP(A159,'Detailed Dashboard'!$A:$AC,3,FALSE),"-")</f>
        <v>-</v>
      </c>
      <c r="F159" s="4" t="str">
        <f t="shared" si="2"/>
        <v>-</v>
      </c>
      <c r="G159" s="4" t="str">
        <f>IFERROR(VLOOKUP(A159,'Detailed Dashboard'!$A:$AC,6,FALSE),"-")</f>
        <v>-</v>
      </c>
      <c r="H159" s="4" t="str">
        <f t="shared" si="3"/>
        <v>-</v>
      </c>
      <c r="I159" s="4" t="str">
        <f>IFERROR(IF(VLOOKUP(A159,'Payment Dates'!$A:$B,2,FALSE)="monthly",4, MOD(MONTH(VLOOKUP(A159,'Payment Dates'!$A:$B,2,FALSE)),3)), "-")</f>
        <v>-</v>
      </c>
      <c r="J159" s="4" t="str">
        <f>IFERROR(VLOOKUP(A159,'Detailed Dashboard'!$A:$AC,10,FALSE),"-")</f>
        <v>-</v>
      </c>
      <c r="K159" s="4" t="str">
        <f>IFERROR(VLOOKUP(A26,'Detailed Dashboard'!$A:$AC,7,FALSE),"-")</f>
        <v>-</v>
      </c>
      <c r="L159" s="4" t="str">
        <f>IFERROR(VLOOKUP(A26,'Detailed Dashboard'!$A:$AC,8,FALSE),"-")</f>
        <v>-</v>
      </c>
      <c r="M159" s="4" t="str">
        <f>IFERROR(VLOOKUP(A26,'Detailed Dashboard'!$A:$AC,9,FALSE),"-")</f>
        <v>-</v>
      </c>
      <c r="N159" s="4" t="s">
        <v>1559</v>
      </c>
      <c r="O159" s="4" t="s">
        <v>1559</v>
      </c>
      <c r="P159" s="4" t="s">
        <v>1559</v>
      </c>
      <c r="Q159" s="4" t="s">
        <v>1559</v>
      </c>
      <c r="R159" s="4" t="s">
        <v>1559</v>
      </c>
      <c r="S159" s="4" t="s">
        <v>1559</v>
      </c>
    </row>
    <row r="160" ht="15.75" customHeight="1">
      <c r="A160" s="1" t="s">
        <v>1559</v>
      </c>
      <c r="B160" s="4" t="s">
        <v>1559</v>
      </c>
      <c r="C160" s="4" t="str">
        <f>IFERROR(VLOOKUP(A160,'Detailed Dashboard'!$A:$AC,19,FALSE),"-")</f>
        <v>-</v>
      </c>
      <c r="D160" s="4" t="str">
        <f t="shared" si="1"/>
        <v>-</v>
      </c>
      <c r="E160" s="4" t="str">
        <f>IFERROR(VLOOKUP(A160,'Detailed Dashboard'!$A:$AC,3,FALSE),"-")</f>
        <v>-</v>
      </c>
      <c r="F160" s="4" t="str">
        <f t="shared" si="2"/>
        <v>-</v>
      </c>
      <c r="G160" s="4" t="str">
        <f>IFERROR(VLOOKUP(A160,'Detailed Dashboard'!$A:$AC,6,FALSE),"-")</f>
        <v>-</v>
      </c>
      <c r="H160" s="4" t="str">
        <f t="shared" si="3"/>
        <v>-</v>
      </c>
      <c r="I160" s="4" t="str">
        <f>IFERROR(IF(VLOOKUP(A160,'Payment Dates'!$A:$B,2,FALSE)="monthly",4, MOD(MONTH(VLOOKUP(A160,'Payment Dates'!$A:$B,2,FALSE)),3)), "-")</f>
        <v>-</v>
      </c>
      <c r="J160" s="4" t="str">
        <f>IFERROR(VLOOKUP(A160,'Detailed Dashboard'!$A:$AC,10,FALSE),"-")</f>
        <v>-</v>
      </c>
      <c r="K160" s="4" t="str">
        <f>IFERROR(VLOOKUP(A26,'Detailed Dashboard'!$A:$AC,7,FALSE),"-")</f>
        <v>-</v>
      </c>
      <c r="L160" s="4" t="str">
        <f>IFERROR(VLOOKUP(A26,'Detailed Dashboard'!$A:$AC,8,FALSE),"-")</f>
        <v>-</v>
      </c>
      <c r="M160" s="4" t="str">
        <f>IFERROR(VLOOKUP(A26,'Detailed Dashboard'!$A:$AC,9,FALSE),"-")</f>
        <v>-</v>
      </c>
      <c r="N160" s="4" t="s">
        <v>1559</v>
      </c>
      <c r="O160" s="4" t="s">
        <v>1559</v>
      </c>
      <c r="P160" s="4" t="s">
        <v>1559</v>
      </c>
      <c r="Q160" s="4" t="s">
        <v>1559</v>
      </c>
      <c r="R160" s="4" t="s">
        <v>1559</v>
      </c>
      <c r="S160" s="4" t="s">
        <v>1559</v>
      </c>
    </row>
    <row r="161" ht="15.75" customHeight="1">
      <c r="A161" s="1" t="s">
        <v>1559</v>
      </c>
      <c r="B161" s="4" t="s">
        <v>1559</v>
      </c>
      <c r="C161" s="4" t="str">
        <f>IFERROR(VLOOKUP(A161,'Detailed Dashboard'!$A:$AC,19,FALSE),"-")</f>
        <v>-</v>
      </c>
      <c r="D161" s="4" t="str">
        <f t="shared" si="1"/>
        <v>-</v>
      </c>
      <c r="E161" s="4" t="str">
        <f>IFERROR(VLOOKUP(A161,'Detailed Dashboard'!$A:$AC,3,FALSE),"-")</f>
        <v>-</v>
      </c>
      <c r="F161" s="4" t="str">
        <f t="shared" si="2"/>
        <v>-</v>
      </c>
      <c r="G161" s="4" t="str">
        <f>IFERROR(VLOOKUP(A161,'Detailed Dashboard'!$A:$AC,6,FALSE),"-")</f>
        <v>-</v>
      </c>
      <c r="H161" s="4" t="str">
        <f t="shared" si="3"/>
        <v>-</v>
      </c>
      <c r="I161" s="4" t="str">
        <f>IFERROR(IF(VLOOKUP(A161,'Payment Dates'!$A:$B,2,FALSE)="monthly",4, MOD(MONTH(VLOOKUP(A161,'Payment Dates'!$A:$B,2,FALSE)),3)), "-")</f>
        <v>-</v>
      </c>
      <c r="J161" s="4" t="str">
        <f>IFERROR(VLOOKUP(A161,'Detailed Dashboard'!$A:$AC,10,FALSE),"-")</f>
        <v>-</v>
      </c>
      <c r="K161" s="4" t="str">
        <f>IFERROR(VLOOKUP(A26,'Detailed Dashboard'!$A:$AC,7,FALSE),"-")</f>
        <v>-</v>
      </c>
      <c r="L161" s="4" t="str">
        <f>IFERROR(VLOOKUP(A26,'Detailed Dashboard'!$A:$AC,8,FALSE),"-")</f>
        <v>-</v>
      </c>
      <c r="M161" s="4" t="str">
        <f>IFERROR(VLOOKUP(A26,'Detailed Dashboard'!$A:$AC,9,FALSE),"-")</f>
        <v>-</v>
      </c>
      <c r="N161" s="4" t="s">
        <v>1559</v>
      </c>
      <c r="O161" s="4" t="s">
        <v>1559</v>
      </c>
      <c r="P161" s="4" t="s">
        <v>1559</v>
      </c>
      <c r="Q161" s="4" t="s">
        <v>1559</v>
      </c>
      <c r="R161" s="4" t="s">
        <v>1559</v>
      </c>
      <c r="S161" s="4" t="s">
        <v>1559</v>
      </c>
    </row>
    <row r="162" ht="15.75" customHeight="1">
      <c r="A162" s="1" t="s">
        <v>1559</v>
      </c>
      <c r="B162" s="4" t="s">
        <v>1559</v>
      </c>
      <c r="C162" s="4" t="str">
        <f>IFERROR(VLOOKUP(A162,'Detailed Dashboard'!$A:$AC,19,FALSE),"-")</f>
        <v>-</v>
      </c>
      <c r="D162" s="4" t="str">
        <f t="shared" si="1"/>
        <v>-</v>
      </c>
      <c r="E162" s="4" t="str">
        <f>IFERROR(VLOOKUP(A162,'Detailed Dashboard'!$A:$AC,3,FALSE),"-")</f>
        <v>-</v>
      </c>
      <c r="F162" s="4" t="str">
        <f t="shared" si="2"/>
        <v>-</v>
      </c>
      <c r="G162" s="4" t="str">
        <f>IFERROR(VLOOKUP(A162,'Detailed Dashboard'!$A:$AC,6,FALSE),"-")</f>
        <v>-</v>
      </c>
      <c r="H162" s="4" t="str">
        <f t="shared" si="3"/>
        <v>-</v>
      </c>
      <c r="I162" s="4" t="str">
        <f>IFERROR(IF(VLOOKUP(A162,'Payment Dates'!$A:$B,2,FALSE)="monthly",4, MOD(MONTH(VLOOKUP(A162,'Payment Dates'!$A:$B,2,FALSE)),3)), "-")</f>
        <v>-</v>
      </c>
      <c r="J162" s="4" t="str">
        <f>IFERROR(VLOOKUP(A162,'Detailed Dashboard'!$A:$AC,10,FALSE),"-")</f>
        <v>-</v>
      </c>
      <c r="K162" s="4" t="str">
        <f>IFERROR(VLOOKUP(A26,'Detailed Dashboard'!$A:$AC,7,FALSE),"-")</f>
        <v>-</v>
      </c>
      <c r="L162" s="4" t="str">
        <f>IFERROR(VLOOKUP(A26,'Detailed Dashboard'!$A:$AC,8,FALSE),"-")</f>
        <v>-</v>
      </c>
      <c r="M162" s="4" t="str">
        <f>IFERROR(VLOOKUP(A26,'Detailed Dashboard'!$A:$AC,9,FALSE),"-")</f>
        <v>-</v>
      </c>
      <c r="N162" s="4" t="s">
        <v>1559</v>
      </c>
      <c r="O162" s="4" t="s">
        <v>1559</v>
      </c>
      <c r="P162" s="4" t="s">
        <v>1559</v>
      </c>
      <c r="Q162" s="4" t="s">
        <v>1559</v>
      </c>
      <c r="R162" s="4" t="s">
        <v>1559</v>
      </c>
      <c r="S162" s="4" t="s">
        <v>1559</v>
      </c>
    </row>
    <row r="163" ht="15.75" customHeight="1">
      <c r="A163" s="1" t="s">
        <v>1559</v>
      </c>
      <c r="B163" s="4" t="s">
        <v>1559</v>
      </c>
      <c r="C163" s="4" t="str">
        <f>IFERROR(VLOOKUP(A163,'Detailed Dashboard'!$A:$AC,19,FALSE),"-")</f>
        <v>-</v>
      </c>
      <c r="D163" s="4" t="str">
        <f t="shared" si="1"/>
        <v>-</v>
      </c>
      <c r="E163" s="4" t="str">
        <f>IFERROR(VLOOKUP(A163,'Detailed Dashboard'!$A:$AC,3,FALSE),"-")</f>
        <v>-</v>
      </c>
      <c r="F163" s="4" t="str">
        <f t="shared" si="2"/>
        <v>-</v>
      </c>
      <c r="G163" s="4" t="str">
        <f>IFERROR(VLOOKUP(A163,'Detailed Dashboard'!$A:$AC,6,FALSE),"-")</f>
        <v>-</v>
      </c>
      <c r="H163" s="4" t="str">
        <f t="shared" si="3"/>
        <v>-</v>
      </c>
      <c r="I163" s="4" t="str">
        <f>IFERROR(IF(VLOOKUP(A163,'Payment Dates'!$A:$B,2,FALSE)="monthly",4, MOD(MONTH(VLOOKUP(A163,'Payment Dates'!$A:$B,2,FALSE)),3)), "-")</f>
        <v>-</v>
      </c>
      <c r="J163" s="4" t="str">
        <f>IFERROR(VLOOKUP(A163,'Detailed Dashboard'!$A:$AC,10,FALSE),"-")</f>
        <v>-</v>
      </c>
      <c r="K163" s="4" t="str">
        <f>IFERROR(VLOOKUP(A26,'Detailed Dashboard'!$A:$AC,7,FALSE),"-")</f>
        <v>-</v>
      </c>
      <c r="L163" s="4" t="str">
        <f>IFERROR(VLOOKUP(A26,'Detailed Dashboard'!$A:$AC,8,FALSE),"-")</f>
        <v>-</v>
      </c>
      <c r="M163" s="4" t="str">
        <f>IFERROR(VLOOKUP(A26,'Detailed Dashboard'!$A:$AC,9,FALSE),"-")</f>
        <v>-</v>
      </c>
      <c r="N163" s="4" t="s">
        <v>1559</v>
      </c>
      <c r="O163" s="4" t="s">
        <v>1559</v>
      </c>
      <c r="P163" s="4" t="s">
        <v>1559</v>
      </c>
      <c r="Q163" s="4" t="s">
        <v>1559</v>
      </c>
      <c r="R163" s="4" t="s">
        <v>1559</v>
      </c>
      <c r="S163" s="4" t="s">
        <v>1559</v>
      </c>
    </row>
    <row r="164" ht="15.75" customHeight="1">
      <c r="A164" s="1" t="s">
        <v>1559</v>
      </c>
      <c r="B164" s="4" t="s">
        <v>1559</v>
      </c>
      <c r="C164" s="4" t="str">
        <f>IFERROR(VLOOKUP(A164,'Detailed Dashboard'!$A:$AC,19,FALSE),"-")</f>
        <v>-</v>
      </c>
      <c r="D164" s="4" t="str">
        <f t="shared" si="1"/>
        <v>-</v>
      </c>
      <c r="E164" s="4" t="str">
        <f>IFERROR(VLOOKUP(A164,'Detailed Dashboard'!$A:$AC,3,FALSE),"-")</f>
        <v>-</v>
      </c>
      <c r="F164" s="4" t="str">
        <f t="shared" si="2"/>
        <v>-</v>
      </c>
      <c r="G164" s="4" t="str">
        <f>IFERROR(VLOOKUP(A164,'Detailed Dashboard'!$A:$AC,6,FALSE),"-")</f>
        <v>-</v>
      </c>
      <c r="H164" s="4" t="str">
        <f t="shared" si="3"/>
        <v>-</v>
      </c>
      <c r="I164" s="4" t="str">
        <f>IFERROR(IF(VLOOKUP(A164,'Payment Dates'!$A:$B,2,FALSE)="monthly",4, MOD(MONTH(VLOOKUP(A164,'Payment Dates'!$A:$B,2,FALSE)),3)), "-")</f>
        <v>-</v>
      </c>
      <c r="J164" s="4" t="str">
        <f>IFERROR(VLOOKUP(A164,'Detailed Dashboard'!$A:$AC,10,FALSE),"-")</f>
        <v>-</v>
      </c>
      <c r="K164" s="4" t="str">
        <f>IFERROR(VLOOKUP(A26,'Detailed Dashboard'!$A:$AC,7,FALSE),"-")</f>
        <v>-</v>
      </c>
      <c r="L164" s="4" t="str">
        <f>IFERROR(VLOOKUP(A26,'Detailed Dashboard'!$A:$AC,8,FALSE),"-")</f>
        <v>-</v>
      </c>
      <c r="M164" s="4" t="str">
        <f>IFERROR(VLOOKUP(A26,'Detailed Dashboard'!$A:$AC,9,FALSE),"-")</f>
        <v>-</v>
      </c>
      <c r="N164" s="4" t="s">
        <v>1559</v>
      </c>
      <c r="O164" s="4" t="s">
        <v>1559</v>
      </c>
      <c r="P164" s="4" t="s">
        <v>1559</v>
      </c>
      <c r="Q164" s="4" t="s">
        <v>1559</v>
      </c>
      <c r="R164" s="4" t="s">
        <v>1559</v>
      </c>
      <c r="S164" s="4" t="s">
        <v>1559</v>
      </c>
    </row>
    <row r="165" ht="15.75" customHeight="1">
      <c r="A165" s="1" t="s">
        <v>1559</v>
      </c>
      <c r="B165" s="4" t="s">
        <v>1559</v>
      </c>
      <c r="C165" s="4" t="str">
        <f>IFERROR(VLOOKUP(A165,'Detailed Dashboard'!$A:$AC,19,FALSE),"-")</f>
        <v>-</v>
      </c>
      <c r="D165" s="4" t="str">
        <f t="shared" si="1"/>
        <v>-</v>
      </c>
      <c r="E165" s="4" t="str">
        <f>IFERROR(VLOOKUP(A165,'Detailed Dashboard'!$A:$AC,3,FALSE),"-")</f>
        <v>-</v>
      </c>
      <c r="F165" s="4" t="str">
        <f t="shared" si="2"/>
        <v>-</v>
      </c>
      <c r="G165" s="4" t="str">
        <f>IFERROR(VLOOKUP(A165,'Detailed Dashboard'!$A:$AC,6,FALSE),"-")</f>
        <v>-</v>
      </c>
      <c r="H165" s="4" t="str">
        <f t="shared" si="3"/>
        <v>-</v>
      </c>
      <c r="I165" s="4" t="str">
        <f>IFERROR(IF(VLOOKUP(A165,'Payment Dates'!$A:$B,2,FALSE)="monthly",4, MOD(MONTH(VLOOKUP(A165,'Payment Dates'!$A:$B,2,FALSE)),3)), "-")</f>
        <v>-</v>
      </c>
      <c r="J165" s="4" t="str">
        <f>IFERROR(VLOOKUP(A165,'Detailed Dashboard'!$A:$AC,10,FALSE),"-")</f>
        <v>-</v>
      </c>
      <c r="K165" s="4" t="str">
        <f>IFERROR(VLOOKUP(A26,'Detailed Dashboard'!$A:$AC,7,FALSE),"-")</f>
        <v>-</v>
      </c>
      <c r="L165" s="4" t="str">
        <f>IFERROR(VLOOKUP(A26,'Detailed Dashboard'!$A:$AC,8,FALSE),"-")</f>
        <v>-</v>
      </c>
      <c r="M165" s="4" t="str">
        <f>IFERROR(VLOOKUP(A26,'Detailed Dashboard'!$A:$AC,9,FALSE),"-")</f>
        <v>-</v>
      </c>
      <c r="N165" s="4" t="s">
        <v>1559</v>
      </c>
      <c r="O165" s="4" t="s">
        <v>1559</v>
      </c>
      <c r="P165" s="4" t="s">
        <v>1559</v>
      </c>
      <c r="Q165" s="4" t="s">
        <v>1559</v>
      </c>
      <c r="R165" s="4" t="s">
        <v>1559</v>
      </c>
      <c r="S165" s="4" t="s">
        <v>1559</v>
      </c>
    </row>
    <row r="166" ht="15.75" customHeight="1">
      <c r="A166" s="1" t="s">
        <v>1559</v>
      </c>
      <c r="B166" s="4" t="s">
        <v>1559</v>
      </c>
      <c r="C166" s="4" t="str">
        <f>IFERROR(VLOOKUP(A166,'Detailed Dashboard'!$A:$AC,19,FALSE),"-")</f>
        <v>-</v>
      </c>
      <c r="D166" s="4" t="str">
        <f t="shared" si="1"/>
        <v>-</v>
      </c>
      <c r="E166" s="4" t="str">
        <f>IFERROR(VLOOKUP(A166,'Detailed Dashboard'!$A:$AC,3,FALSE),"-")</f>
        <v>-</v>
      </c>
      <c r="F166" s="4" t="str">
        <f t="shared" si="2"/>
        <v>-</v>
      </c>
      <c r="G166" s="4" t="str">
        <f>IFERROR(VLOOKUP(A166,'Detailed Dashboard'!$A:$AC,6,FALSE),"-")</f>
        <v>-</v>
      </c>
      <c r="H166" s="4" t="str">
        <f t="shared" si="3"/>
        <v>-</v>
      </c>
      <c r="I166" s="4" t="str">
        <f>IFERROR(IF(VLOOKUP(A166,'Payment Dates'!$A:$B,2,FALSE)="monthly",4, MOD(MONTH(VLOOKUP(A166,'Payment Dates'!$A:$B,2,FALSE)),3)), "-")</f>
        <v>-</v>
      </c>
      <c r="J166" s="4" t="str">
        <f>IFERROR(VLOOKUP(A166,'Detailed Dashboard'!$A:$AC,10,FALSE),"-")</f>
        <v>-</v>
      </c>
      <c r="K166" s="4" t="str">
        <f>IFERROR(VLOOKUP(A26,'Detailed Dashboard'!$A:$AC,7,FALSE),"-")</f>
        <v>-</v>
      </c>
      <c r="L166" s="4" t="str">
        <f>IFERROR(VLOOKUP(A26,'Detailed Dashboard'!$A:$AC,8,FALSE),"-")</f>
        <v>-</v>
      </c>
      <c r="M166" s="4" t="str">
        <f>IFERROR(VLOOKUP(A26,'Detailed Dashboard'!$A:$AC,9,FALSE),"-")</f>
        <v>-</v>
      </c>
      <c r="N166" s="4" t="s">
        <v>1559</v>
      </c>
      <c r="O166" s="4" t="s">
        <v>1559</v>
      </c>
      <c r="P166" s="4" t="s">
        <v>1559</v>
      </c>
      <c r="Q166" s="4" t="s">
        <v>1559</v>
      </c>
      <c r="R166" s="4" t="s">
        <v>1559</v>
      </c>
      <c r="S166" s="4" t="s">
        <v>1559</v>
      </c>
    </row>
    <row r="167" ht="15.75" customHeight="1">
      <c r="A167" s="1" t="s">
        <v>1559</v>
      </c>
      <c r="B167" s="4" t="s">
        <v>1559</v>
      </c>
      <c r="C167" s="4" t="str">
        <f>IFERROR(VLOOKUP(A167,'Detailed Dashboard'!$A:$AC,19,FALSE),"-")</f>
        <v>-</v>
      </c>
      <c r="D167" s="4" t="str">
        <f t="shared" si="1"/>
        <v>-</v>
      </c>
      <c r="E167" s="4" t="str">
        <f>IFERROR(VLOOKUP(A167,'Detailed Dashboard'!$A:$AC,3,FALSE),"-")</f>
        <v>-</v>
      </c>
      <c r="F167" s="4" t="str">
        <f t="shared" si="2"/>
        <v>-</v>
      </c>
      <c r="G167" s="4" t="str">
        <f>IFERROR(VLOOKUP(A167,'Detailed Dashboard'!$A:$AC,6,FALSE),"-")</f>
        <v>-</v>
      </c>
      <c r="H167" s="4" t="str">
        <f t="shared" si="3"/>
        <v>-</v>
      </c>
      <c r="I167" s="4" t="str">
        <f>IFERROR(IF(VLOOKUP(A167,'Payment Dates'!$A:$B,2,FALSE)="monthly",4, MOD(MONTH(VLOOKUP(A167,'Payment Dates'!$A:$B,2,FALSE)),3)), "-")</f>
        <v>-</v>
      </c>
      <c r="J167" s="4" t="str">
        <f>IFERROR(VLOOKUP(A167,'Detailed Dashboard'!$A:$AC,10,FALSE),"-")</f>
        <v>-</v>
      </c>
      <c r="K167" s="4" t="str">
        <f>IFERROR(VLOOKUP(A26,'Detailed Dashboard'!$A:$AC,7,FALSE),"-")</f>
        <v>-</v>
      </c>
      <c r="L167" s="4" t="str">
        <f>IFERROR(VLOOKUP(A26,'Detailed Dashboard'!$A:$AC,8,FALSE),"-")</f>
        <v>-</v>
      </c>
      <c r="M167" s="4" t="str">
        <f>IFERROR(VLOOKUP(A26,'Detailed Dashboard'!$A:$AC,9,FALSE),"-")</f>
        <v>-</v>
      </c>
      <c r="N167" s="4" t="s">
        <v>1559</v>
      </c>
      <c r="O167" s="4" t="s">
        <v>1559</v>
      </c>
      <c r="P167" s="4" t="s">
        <v>1559</v>
      </c>
      <c r="Q167" s="4" t="s">
        <v>1559</v>
      </c>
      <c r="R167" s="4" t="s">
        <v>1559</v>
      </c>
      <c r="S167" s="4" t="s">
        <v>1559</v>
      </c>
    </row>
    <row r="168" ht="15.75" customHeight="1">
      <c r="A168" s="1" t="s">
        <v>1559</v>
      </c>
      <c r="B168" s="4" t="s">
        <v>1559</v>
      </c>
      <c r="C168" s="4" t="str">
        <f>IFERROR(VLOOKUP(A168,'Detailed Dashboard'!$A:$AC,19,FALSE),"-")</f>
        <v>-</v>
      </c>
      <c r="D168" s="4" t="str">
        <f t="shared" si="1"/>
        <v>-</v>
      </c>
      <c r="E168" s="4" t="str">
        <f>IFERROR(VLOOKUP(A168,'Detailed Dashboard'!$A:$AC,3,FALSE),"-")</f>
        <v>-</v>
      </c>
      <c r="F168" s="4" t="str">
        <f t="shared" si="2"/>
        <v>-</v>
      </c>
      <c r="G168" s="4" t="str">
        <f>IFERROR(VLOOKUP(A168,'Detailed Dashboard'!$A:$AC,6,FALSE),"-")</f>
        <v>-</v>
      </c>
      <c r="H168" s="4" t="str">
        <f t="shared" si="3"/>
        <v>-</v>
      </c>
      <c r="I168" s="4" t="str">
        <f>IFERROR(IF(VLOOKUP(A168,'Payment Dates'!$A:$B,2,FALSE)="monthly",4, MOD(MONTH(VLOOKUP(A168,'Payment Dates'!$A:$B,2,FALSE)),3)), "-")</f>
        <v>-</v>
      </c>
      <c r="J168" s="4" t="str">
        <f>IFERROR(VLOOKUP(A168,'Detailed Dashboard'!$A:$AC,10,FALSE),"-")</f>
        <v>-</v>
      </c>
      <c r="K168" s="4" t="str">
        <f>IFERROR(VLOOKUP(A26,'Detailed Dashboard'!$A:$AC,7,FALSE),"-")</f>
        <v>-</v>
      </c>
      <c r="L168" s="4" t="str">
        <f>IFERROR(VLOOKUP(A26,'Detailed Dashboard'!$A:$AC,8,FALSE),"-")</f>
        <v>-</v>
      </c>
      <c r="M168" s="4" t="str">
        <f>IFERROR(VLOOKUP(A26,'Detailed Dashboard'!$A:$AC,9,FALSE),"-")</f>
        <v>-</v>
      </c>
      <c r="N168" s="4" t="s">
        <v>1559</v>
      </c>
      <c r="O168" s="4" t="s">
        <v>1559</v>
      </c>
      <c r="P168" s="4" t="s">
        <v>1559</v>
      </c>
      <c r="Q168" s="4" t="s">
        <v>1559</v>
      </c>
      <c r="R168" s="4" t="s">
        <v>1559</v>
      </c>
      <c r="S168" s="4" t="s">
        <v>1559</v>
      </c>
    </row>
    <row r="169" ht="15.75" customHeight="1">
      <c r="A169" s="1" t="s">
        <v>1559</v>
      </c>
      <c r="B169" s="4" t="s">
        <v>1559</v>
      </c>
      <c r="C169" s="4" t="str">
        <f>IFERROR(VLOOKUP(A169,'Detailed Dashboard'!$A:$AC,19,FALSE),"-")</f>
        <v>-</v>
      </c>
      <c r="D169" s="4" t="str">
        <f t="shared" si="1"/>
        <v>-</v>
      </c>
      <c r="E169" s="4" t="str">
        <f>IFERROR(VLOOKUP(A169,'Detailed Dashboard'!$A:$AC,3,FALSE),"-")</f>
        <v>-</v>
      </c>
      <c r="F169" s="4" t="str">
        <f t="shared" si="2"/>
        <v>-</v>
      </c>
      <c r="G169" s="4" t="str">
        <f>IFERROR(VLOOKUP(A169,'Detailed Dashboard'!$A:$AC,6,FALSE),"-")</f>
        <v>-</v>
      </c>
      <c r="H169" s="4" t="str">
        <f t="shared" si="3"/>
        <v>-</v>
      </c>
      <c r="I169" s="4" t="str">
        <f>IFERROR(IF(VLOOKUP(A169,'Payment Dates'!$A:$B,2,FALSE)="monthly",4, MOD(MONTH(VLOOKUP(A169,'Payment Dates'!$A:$B,2,FALSE)),3)), "-")</f>
        <v>-</v>
      </c>
      <c r="J169" s="4" t="str">
        <f>IFERROR(VLOOKUP(A169,'Detailed Dashboard'!$A:$AC,10,FALSE),"-")</f>
        <v>-</v>
      </c>
      <c r="K169" s="4" t="str">
        <f>IFERROR(VLOOKUP(A26,'Detailed Dashboard'!$A:$AC,7,FALSE),"-")</f>
        <v>-</v>
      </c>
      <c r="L169" s="4" t="str">
        <f>IFERROR(VLOOKUP(A26,'Detailed Dashboard'!$A:$AC,8,FALSE),"-")</f>
        <v>-</v>
      </c>
      <c r="M169" s="4" t="str">
        <f>IFERROR(VLOOKUP(A26,'Detailed Dashboard'!$A:$AC,9,FALSE),"-")</f>
        <v>-</v>
      </c>
      <c r="N169" s="4" t="s">
        <v>1559</v>
      </c>
      <c r="O169" s="4" t="s">
        <v>1559</v>
      </c>
      <c r="P169" s="4" t="s">
        <v>1559</v>
      </c>
      <c r="Q169" s="4" t="s">
        <v>1559</v>
      </c>
      <c r="R169" s="4" t="s">
        <v>1559</v>
      </c>
      <c r="S169" s="4" t="s">
        <v>1559</v>
      </c>
    </row>
    <row r="170" ht="15.75" customHeight="1">
      <c r="A170" s="1" t="s">
        <v>1559</v>
      </c>
      <c r="B170" s="4" t="s">
        <v>1559</v>
      </c>
      <c r="C170" s="4" t="str">
        <f>IFERROR(VLOOKUP(A170,'Detailed Dashboard'!$A:$AC,19,FALSE),"-")</f>
        <v>-</v>
      </c>
      <c r="D170" s="4" t="str">
        <f t="shared" si="1"/>
        <v>-</v>
      </c>
      <c r="E170" s="4" t="str">
        <f>IFERROR(VLOOKUP(A170,'Detailed Dashboard'!$A:$AC,3,FALSE),"-")</f>
        <v>-</v>
      </c>
      <c r="F170" s="4" t="str">
        <f t="shared" si="2"/>
        <v>-</v>
      </c>
      <c r="G170" s="4" t="str">
        <f>IFERROR(VLOOKUP(A170,'Detailed Dashboard'!$A:$AC,6,FALSE),"-")</f>
        <v>-</v>
      </c>
      <c r="H170" s="4" t="str">
        <f t="shared" si="3"/>
        <v>-</v>
      </c>
      <c r="I170" s="4" t="str">
        <f>IFERROR(IF(VLOOKUP(A170,'Payment Dates'!$A:$B,2,FALSE)="monthly",4, MOD(MONTH(VLOOKUP(A170,'Payment Dates'!$A:$B,2,FALSE)),3)), "-")</f>
        <v>-</v>
      </c>
      <c r="J170" s="4" t="str">
        <f>IFERROR(VLOOKUP(A170,'Detailed Dashboard'!$A:$AC,10,FALSE),"-")</f>
        <v>-</v>
      </c>
      <c r="K170" s="4" t="str">
        <f>IFERROR(VLOOKUP(A26,'Detailed Dashboard'!$A:$AC,7,FALSE),"-")</f>
        <v>-</v>
      </c>
      <c r="L170" s="4" t="str">
        <f>IFERROR(VLOOKUP(A26,'Detailed Dashboard'!$A:$AC,8,FALSE),"-")</f>
        <v>-</v>
      </c>
      <c r="M170" s="4" t="str">
        <f>IFERROR(VLOOKUP(A26,'Detailed Dashboard'!$A:$AC,9,FALSE),"-")</f>
        <v>-</v>
      </c>
      <c r="N170" s="4" t="s">
        <v>1559</v>
      </c>
      <c r="O170" s="4" t="s">
        <v>1559</v>
      </c>
      <c r="P170" s="4" t="s">
        <v>1559</v>
      </c>
      <c r="Q170" s="4" t="s">
        <v>1559</v>
      </c>
      <c r="R170" s="4" t="s">
        <v>1559</v>
      </c>
      <c r="S170" s="4" t="s">
        <v>1559</v>
      </c>
    </row>
    <row r="171" ht="15.75" customHeight="1">
      <c r="A171" s="1" t="s">
        <v>1559</v>
      </c>
      <c r="B171" s="4" t="s">
        <v>1559</v>
      </c>
      <c r="C171" s="4" t="str">
        <f>IFERROR(VLOOKUP(A171,'Detailed Dashboard'!$A:$AC,19,FALSE),"-")</f>
        <v>-</v>
      </c>
      <c r="D171" s="4" t="str">
        <f t="shared" si="1"/>
        <v>-</v>
      </c>
      <c r="E171" s="4" t="str">
        <f>IFERROR(VLOOKUP(A171,'Detailed Dashboard'!$A:$AC,3,FALSE),"-")</f>
        <v>-</v>
      </c>
      <c r="F171" s="4" t="str">
        <f t="shared" si="2"/>
        <v>-</v>
      </c>
      <c r="G171" s="4" t="str">
        <f>IFERROR(VLOOKUP(A171,'Detailed Dashboard'!$A:$AC,6,FALSE),"-")</f>
        <v>-</v>
      </c>
      <c r="H171" s="4" t="str">
        <f t="shared" si="3"/>
        <v>-</v>
      </c>
      <c r="I171" s="4" t="str">
        <f>IFERROR(IF(VLOOKUP(A171,'Payment Dates'!$A:$B,2,FALSE)="monthly",4, MOD(MONTH(VLOOKUP(A171,'Payment Dates'!$A:$B,2,FALSE)),3)), "-")</f>
        <v>-</v>
      </c>
      <c r="J171" s="4" t="str">
        <f>IFERROR(VLOOKUP(A171,'Detailed Dashboard'!$A:$AC,10,FALSE),"-")</f>
        <v>-</v>
      </c>
      <c r="K171" s="4" t="str">
        <f>IFERROR(VLOOKUP(A26,'Detailed Dashboard'!$A:$AC,7,FALSE),"-")</f>
        <v>-</v>
      </c>
      <c r="L171" s="4" t="str">
        <f>IFERROR(VLOOKUP(A26,'Detailed Dashboard'!$A:$AC,8,FALSE),"-")</f>
        <v>-</v>
      </c>
      <c r="M171" s="4" t="str">
        <f>IFERROR(VLOOKUP(A26,'Detailed Dashboard'!$A:$AC,9,FALSE),"-")</f>
        <v>-</v>
      </c>
      <c r="N171" s="4" t="s">
        <v>1559</v>
      </c>
      <c r="O171" s="4" t="s">
        <v>1559</v>
      </c>
      <c r="P171" s="4" t="s">
        <v>1559</v>
      </c>
      <c r="Q171" s="4" t="s">
        <v>1559</v>
      </c>
      <c r="R171" s="4" t="s">
        <v>1559</v>
      </c>
      <c r="S171" s="4" t="s">
        <v>1559</v>
      </c>
    </row>
    <row r="172" ht="15.75" customHeight="1">
      <c r="A172" s="1" t="s">
        <v>1559</v>
      </c>
      <c r="B172" s="4" t="s">
        <v>1559</v>
      </c>
      <c r="C172" s="4" t="str">
        <f>IFERROR(VLOOKUP(A172,'Detailed Dashboard'!$A:$AC,19,FALSE),"-")</f>
        <v>-</v>
      </c>
      <c r="D172" s="4" t="str">
        <f t="shared" si="1"/>
        <v>-</v>
      </c>
      <c r="E172" s="4" t="str">
        <f>IFERROR(VLOOKUP(A172,'Detailed Dashboard'!$A:$AC,3,FALSE),"-")</f>
        <v>-</v>
      </c>
      <c r="F172" s="4" t="str">
        <f t="shared" si="2"/>
        <v>-</v>
      </c>
      <c r="G172" s="4" t="str">
        <f>IFERROR(VLOOKUP(A172,'Detailed Dashboard'!$A:$AC,6,FALSE),"-")</f>
        <v>-</v>
      </c>
      <c r="H172" s="4" t="str">
        <f t="shared" si="3"/>
        <v>-</v>
      </c>
      <c r="I172" s="4" t="str">
        <f>IFERROR(IF(VLOOKUP(A172,'Payment Dates'!$A:$B,2,FALSE)="monthly",4, MOD(MONTH(VLOOKUP(A172,'Payment Dates'!$A:$B,2,FALSE)),3)), "-")</f>
        <v>-</v>
      </c>
      <c r="J172" s="4" t="str">
        <f>IFERROR(VLOOKUP(A172,'Detailed Dashboard'!$A:$AC,10,FALSE),"-")</f>
        <v>-</v>
      </c>
      <c r="K172" s="4" t="str">
        <f>IFERROR(VLOOKUP(A26,'Detailed Dashboard'!$A:$AC,7,FALSE),"-")</f>
        <v>-</v>
      </c>
      <c r="L172" s="4" t="str">
        <f>IFERROR(VLOOKUP(A26,'Detailed Dashboard'!$A:$AC,8,FALSE),"-")</f>
        <v>-</v>
      </c>
      <c r="M172" s="4" t="str">
        <f>IFERROR(VLOOKUP(A26,'Detailed Dashboard'!$A:$AC,9,FALSE),"-")</f>
        <v>-</v>
      </c>
      <c r="N172" s="4" t="s">
        <v>1559</v>
      </c>
      <c r="O172" s="4" t="s">
        <v>1559</v>
      </c>
      <c r="P172" s="4" t="s">
        <v>1559</v>
      </c>
      <c r="Q172" s="4" t="s">
        <v>1559</v>
      </c>
      <c r="R172" s="4" t="s">
        <v>1559</v>
      </c>
      <c r="S172" s="4" t="s">
        <v>1559</v>
      </c>
    </row>
    <row r="173" ht="15.75" customHeight="1">
      <c r="A173" s="1" t="s">
        <v>1559</v>
      </c>
      <c r="B173" s="4" t="s">
        <v>1559</v>
      </c>
      <c r="C173" s="4" t="str">
        <f>IFERROR(VLOOKUP(A173,'Detailed Dashboard'!$A:$AC,19,FALSE),"-")</f>
        <v>-</v>
      </c>
      <c r="D173" s="4" t="str">
        <f t="shared" si="1"/>
        <v>-</v>
      </c>
      <c r="E173" s="4" t="str">
        <f>IFERROR(VLOOKUP(A173,'Detailed Dashboard'!$A:$AC,3,FALSE),"-")</f>
        <v>-</v>
      </c>
      <c r="F173" s="4" t="str">
        <f t="shared" si="2"/>
        <v>-</v>
      </c>
      <c r="G173" s="4" t="str">
        <f>IFERROR(VLOOKUP(A173,'Detailed Dashboard'!$A:$AC,6,FALSE),"-")</f>
        <v>-</v>
      </c>
      <c r="H173" s="4" t="str">
        <f t="shared" si="3"/>
        <v>-</v>
      </c>
      <c r="I173" s="4" t="str">
        <f>IFERROR(IF(VLOOKUP(A173,'Payment Dates'!$A:$B,2,FALSE)="monthly",4, MOD(MONTH(VLOOKUP(A173,'Payment Dates'!$A:$B,2,FALSE)),3)), "-")</f>
        <v>-</v>
      </c>
      <c r="J173" s="4" t="str">
        <f>IFERROR(VLOOKUP(A173,'Detailed Dashboard'!$A:$AC,10,FALSE),"-")</f>
        <v>-</v>
      </c>
      <c r="K173" s="4" t="str">
        <f>IFERROR(VLOOKUP(A26,'Detailed Dashboard'!$A:$AC,7,FALSE),"-")</f>
        <v>-</v>
      </c>
      <c r="L173" s="4" t="str">
        <f>IFERROR(VLOOKUP(A26,'Detailed Dashboard'!$A:$AC,8,FALSE),"-")</f>
        <v>-</v>
      </c>
      <c r="M173" s="4" t="str">
        <f>IFERROR(VLOOKUP(A26,'Detailed Dashboard'!$A:$AC,9,FALSE),"-")</f>
        <v>-</v>
      </c>
      <c r="N173" s="4" t="s">
        <v>1559</v>
      </c>
      <c r="O173" s="4" t="s">
        <v>1559</v>
      </c>
      <c r="P173" s="4" t="s">
        <v>1559</v>
      </c>
      <c r="Q173" s="4" t="s">
        <v>1559</v>
      </c>
      <c r="R173" s="4" t="s">
        <v>1559</v>
      </c>
      <c r="S173" s="4" t="s">
        <v>1559</v>
      </c>
    </row>
    <row r="174" ht="15.75" customHeight="1">
      <c r="A174" s="1" t="s">
        <v>1559</v>
      </c>
      <c r="B174" s="4" t="s">
        <v>1559</v>
      </c>
      <c r="C174" s="4" t="str">
        <f>IFERROR(VLOOKUP(A174,'Detailed Dashboard'!$A:$AC,19,FALSE),"-")</f>
        <v>-</v>
      </c>
      <c r="D174" s="4" t="str">
        <f t="shared" si="1"/>
        <v>-</v>
      </c>
      <c r="E174" s="4" t="str">
        <f>IFERROR(VLOOKUP(A174,'Detailed Dashboard'!$A:$AC,3,FALSE),"-")</f>
        <v>-</v>
      </c>
      <c r="F174" s="4" t="str">
        <f t="shared" si="2"/>
        <v>-</v>
      </c>
      <c r="G174" s="4" t="str">
        <f>IFERROR(VLOOKUP(A174,'Detailed Dashboard'!$A:$AC,6,FALSE),"-")</f>
        <v>-</v>
      </c>
      <c r="H174" s="4" t="str">
        <f t="shared" si="3"/>
        <v>-</v>
      </c>
      <c r="I174" s="4" t="str">
        <f>IFERROR(IF(VLOOKUP(A174,'Payment Dates'!$A:$B,2,FALSE)="monthly",4, MOD(MONTH(VLOOKUP(A174,'Payment Dates'!$A:$B,2,FALSE)),3)), "-")</f>
        <v>-</v>
      </c>
      <c r="J174" s="4" t="str">
        <f>IFERROR(VLOOKUP(A174,'Detailed Dashboard'!$A:$AC,10,FALSE),"-")</f>
        <v>-</v>
      </c>
      <c r="K174" s="4" t="str">
        <f>IFERROR(VLOOKUP(A26,'Detailed Dashboard'!$A:$AC,7,FALSE),"-")</f>
        <v>-</v>
      </c>
      <c r="L174" s="4" t="str">
        <f>IFERROR(VLOOKUP(A26,'Detailed Dashboard'!$A:$AC,8,FALSE),"-")</f>
        <v>-</v>
      </c>
      <c r="M174" s="4" t="str">
        <f>IFERROR(VLOOKUP(A26,'Detailed Dashboard'!$A:$AC,9,FALSE),"-")</f>
        <v>-</v>
      </c>
      <c r="N174" s="4" t="s">
        <v>1559</v>
      </c>
      <c r="O174" s="4" t="s">
        <v>1559</v>
      </c>
      <c r="P174" s="4" t="s">
        <v>1559</v>
      </c>
      <c r="Q174" s="4" t="s">
        <v>1559</v>
      </c>
      <c r="R174" s="4" t="s">
        <v>1559</v>
      </c>
      <c r="S174" s="4" t="s">
        <v>1559</v>
      </c>
    </row>
    <row r="175" ht="15.75" customHeight="1">
      <c r="A175" s="1" t="s">
        <v>1559</v>
      </c>
      <c r="B175" s="4" t="s">
        <v>1559</v>
      </c>
      <c r="C175" s="4" t="str">
        <f>IFERROR(VLOOKUP(A175,'Detailed Dashboard'!$A:$AC,19,FALSE),"-")</f>
        <v>-</v>
      </c>
      <c r="D175" s="4" t="str">
        <f t="shared" si="1"/>
        <v>-</v>
      </c>
      <c r="E175" s="4" t="str">
        <f>IFERROR(VLOOKUP(A175,'Detailed Dashboard'!$A:$AC,3,FALSE),"-")</f>
        <v>-</v>
      </c>
      <c r="F175" s="4" t="str">
        <f t="shared" si="2"/>
        <v>-</v>
      </c>
      <c r="G175" s="4" t="str">
        <f>IFERROR(VLOOKUP(A175,'Detailed Dashboard'!$A:$AC,6,FALSE),"-")</f>
        <v>-</v>
      </c>
      <c r="H175" s="4" t="str">
        <f t="shared" si="3"/>
        <v>-</v>
      </c>
      <c r="I175" s="4" t="str">
        <f>IFERROR(IF(VLOOKUP(A175,'Payment Dates'!$A:$B,2,FALSE)="monthly",4, MOD(MONTH(VLOOKUP(A175,'Payment Dates'!$A:$B,2,FALSE)),3)), "-")</f>
        <v>-</v>
      </c>
      <c r="J175" s="4" t="str">
        <f>IFERROR(VLOOKUP(A175,'Detailed Dashboard'!$A:$AC,10,FALSE),"-")</f>
        <v>-</v>
      </c>
      <c r="K175" s="4" t="str">
        <f>IFERROR(VLOOKUP(A26,'Detailed Dashboard'!$A:$AC,7,FALSE),"-")</f>
        <v>-</v>
      </c>
      <c r="L175" s="4" t="str">
        <f>IFERROR(VLOOKUP(A26,'Detailed Dashboard'!$A:$AC,8,FALSE),"-")</f>
        <v>-</v>
      </c>
      <c r="M175" s="4" t="str">
        <f>IFERROR(VLOOKUP(A26,'Detailed Dashboard'!$A:$AC,9,FALSE),"-")</f>
        <v>-</v>
      </c>
      <c r="N175" s="4" t="s">
        <v>1559</v>
      </c>
      <c r="O175" s="4" t="s">
        <v>1559</v>
      </c>
      <c r="P175" s="4" t="s">
        <v>1559</v>
      </c>
      <c r="Q175" s="4" t="s">
        <v>1559</v>
      </c>
      <c r="R175" s="4" t="s">
        <v>1559</v>
      </c>
      <c r="S175" s="4" t="s">
        <v>1559</v>
      </c>
    </row>
    <row r="176" ht="15.75" customHeight="1">
      <c r="A176" s="1" t="s">
        <v>1559</v>
      </c>
      <c r="B176" s="4" t="s">
        <v>1559</v>
      </c>
      <c r="C176" s="4" t="str">
        <f>IFERROR(VLOOKUP(A176,'Detailed Dashboard'!$A:$AC,19,FALSE),"-")</f>
        <v>-</v>
      </c>
      <c r="D176" s="4" t="str">
        <f t="shared" si="1"/>
        <v>-</v>
      </c>
      <c r="E176" s="4" t="str">
        <f>IFERROR(VLOOKUP(A176,'Detailed Dashboard'!$A:$AC,3,FALSE),"-")</f>
        <v>-</v>
      </c>
      <c r="F176" s="4" t="str">
        <f t="shared" si="2"/>
        <v>-</v>
      </c>
      <c r="G176" s="4" t="str">
        <f>IFERROR(VLOOKUP(A176,'Detailed Dashboard'!$A:$AC,6,FALSE),"-")</f>
        <v>-</v>
      </c>
      <c r="H176" s="4" t="str">
        <f t="shared" si="3"/>
        <v>-</v>
      </c>
      <c r="I176" s="4" t="str">
        <f>IFERROR(IF(VLOOKUP(A176,'Payment Dates'!$A:$B,2,FALSE)="monthly",4, MOD(MONTH(VLOOKUP(A176,'Payment Dates'!$A:$B,2,FALSE)),3)), "-")</f>
        <v>-</v>
      </c>
      <c r="J176" s="4" t="str">
        <f>IFERROR(VLOOKUP(A176,'Detailed Dashboard'!$A:$AC,10,FALSE),"-")</f>
        <v>-</v>
      </c>
      <c r="K176" s="4" t="str">
        <f>IFERROR(VLOOKUP(A26,'Detailed Dashboard'!$A:$AC,7,FALSE),"-")</f>
        <v>-</v>
      </c>
      <c r="L176" s="4" t="str">
        <f>IFERROR(VLOOKUP(A26,'Detailed Dashboard'!$A:$AC,8,FALSE),"-")</f>
        <v>-</v>
      </c>
      <c r="M176" s="4" t="str">
        <f>IFERROR(VLOOKUP(A26,'Detailed Dashboard'!$A:$AC,9,FALSE),"-")</f>
        <v>-</v>
      </c>
      <c r="N176" s="4" t="s">
        <v>1559</v>
      </c>
      <c r="O176" s="4" t="s">
        <v>1559</v>
      </c>
      <c r="P176" s="4" t="s">
        <v>1559</v>
      </c>
      <c r="Q176" s="4" t="s">
        <v>1559</v>
      </c>
      <c r="R176" s="4" t="s">
        <v>1559</v>
      </c>
      <c r="S176" s="4" t="s">
        <v>1559</v>
      </c>
    </row>
    <row r="177" ht="15.75" customHeight="1">
      <c r="A177" s="1" t="s">
        <v>1559</v>
      </c>
      <c r="B177" s="4" t="s">
        <v>1559</v>
      </c>
      <c r="C177" s="4" t="str">
        <f>IFERROR(VLOOKUP(A177,'Detailed Dashboard'!$A:$AC,19,FALSE),"-")</f>
        <v>-</v>
      </c>
      <c r="D177" s="4" t="str">
        <f t="shared" si="1"/>
        <v>-</v>
      </c>
      <c r="E177" s="4" t="str">
        <f>IFERROR(VLOOKUP(A177,'Detailed Dashboard'!$A:$AC,3,FALSE),"-")</f>
        <v>-</v>
      </c>
      <c r="F177" s="4" t="str">
        <f t="shared" si="2"/>
        <v>-</v>
      </c>
      <c r="G177" s="4" t="str">
        <f>IFERROR(VLOOKUP(A177,'Detailed Dashboard'!$A:$AC,6,FALSE),"-")</f>
        <v>-</v>
      </c>
      <c r="H177" s="4" t="str">
        <f t="shared" si="3"/>
        <v>-</v>
      </c>
      <c r="I177" s="4" t="str">
        <f>IFERROR(IF(VLOOKUP(A177,'Payment Dates'!$A:$B,2,FALSE)="monthly",4, MOD(MONTH(VLOOKUP(A177,'Payment Dates'!$A:$B,2,FALSE)),3)), "-")</f>
        <v>-</v>
      </c>
      <c r="J177" s="4" t="str">
        <f>IFERROR(VLOOKUP(A177,'Detailed Dashboard'!$A:$AC,10,FALSE),"-")</f>
        <v>-</v>
      </c>
      <c r="K177" s="4" t="str">
        <f>IFERROR(VLOOKUP(A26,'Detailed Dashboard'!$A:$AC,7,FALSE),"-")</f>
        <v>-</v>
      </c>
      <c r="L177" s="4" t="str">
        <f>IFERROR(VLOOKUP(A26,'Detailed Dashboard'!$A:$AC,8,FALSE),"-")</f>
        <v>-</v>
      </c>
      <c r="M177" s="4" t="str">
        <f>IFERROR(VLOOKUP(A26,'Detailed Dashboard'!$A:$AC,9,FALSE),"-")</f>
        <v>-</v>
      </c>
      <c r="N177" s="4" t="s">
        <v>1559</v>
      </c>
      <c r="O177" s="4" t="s">
        <v>1559</v>
      </c>
      <c r="P177" s="4" t="s">
        <v>1559</v>
      </c>
      <c r="Q177" s="4" t="s">
        <v>1559</v>
      </c>
      <c r="R177" s="4" t="s">
        <v>1559</v>
      </c>
      <c r="S177" s="4" t="s">
        <v>1559</v>
      </c>
    </row>
    <row r="178" ht="15.75" customHeight="1">
      <c r="A178" s="1" t="s">
        <v>1559</v>
      </c>
      <c r="B178" s="4" t="s">
        <v>1559</v>
      </c>
      <c r="C178" s="4" t="str">
        <f>IFERROR(VLOOKUP(A178,'Detailed Dashboard'!$A:$AC,19,FALSE),"-")</f>
        <v>-</v>
      </c>
      <c r="D178" s="4" t="str">
        <f t="shared" si="1"/>
        <v>-</v>
      </c>
      <c r="E178" s="4" t="str">
        <f>IFERROR(VLOOKUP(A178,'Detailed Dashboard'!$A:$AC,3,FALSE),"-")</f>
        <v>-</v>
      </c>
      <c r="F178" s="4" t="str">
        <f t="shared" si="2"/>
        <v>-</v>
      </c>
      <c r="G178" s="4" t="str">
        <f>IFERROR(VLOOKUP(A178,'Detailed Dashboard'!$A:$AC,6,FALSE),"-")</f>
        <v>-</v>
      </c>
      <c r="H178" s="4" t="str">
        <f t="shared" si="3"/>
        <v>-</v>
      </c>
      <c r="I178" s="4" t="str">
        <f>IFERROR(IF(VLOOKUP(A178,'Payment Dates'!$A:$B,2,FALSE)="monthly",4, MOD(MONTH(VLOOKUP(A178,'Payment Dates'!$A:$B,2,FALSE)),3)), "-")</f>
        <v>-</v>
      </c>
      <c r="J178" s="4" t="str">
        <f>IFERROR(VLOOKUP(A178,'Detailed Dashboard'!$A:$AC,10,FALSE),"-")</f>
        <v>-</v>
      </c>
      <c r="K178" s="4" t="str">
        <f>IFERROR(VLOOKUP(A26,'Detailed Dashboard'!$A:$AC,7,FALSE),"-")</f>
        <v>-</v>
      </c>
      <c r="L178" s="4" t="str">
        <f>IFERROR(VLOOKUP(A26,'Detailed Dashboard'!$A:$AC,8,FALSE),"-")</f>
        <v>-</v>
      </c>
      <c r="M178" s="4" t="str">
        <f>IFERROR(VLOOKUP(A26,'Detailed Dashboard'!$A:$AC,9,FALSE),"-")</f>
        <v>-</v>
      </c>
      <c r="N178" s="4" t="s">
        <v>1559</v>
      </c>
      <c r="O178" s="4" t="s">
        <v>1559</v>
      </c>
      <c r="P178" s="4" t="s">
        <v>1559</v>
      </c>
      <c r="Q178" s="4" t="s">
        <v>1559</v>
      </c>
      <c r="R178" s="4" t="s">
        <v>1559</v>
      </c>
      <c r="S178" s="4" t="s">
        <v>1559</v>
      </c>
    </row>
    <row r="179" ht="15.75" customHeight="1">
      <c r="A179" s="1" t="s">
        <v>1559</v>
      </c>
      <c r="B179" s="4" t="s">
        <v>1559</v>
      </c>
      <c r="C179" s="4" t="str">
        <f>IFERROR(VLOOKUP(A179,'Detailed Dashboard'!$A:$AC,19,FALSE),"-")</f>
        <v>-</v>
      </c>
      <c r="D179" s="4" t="str">
        <f t="shared" si="1"/>
        <v>-</v>
      </c>
      <c r="E179" s="4" t="str">
        <f>IFERROR(VLOOKUP(A179,'Detailed Dashboard'!$A:$AC,3,FALSE),"-")</f>
        <v>-</v>
      </c>
      <c r="F179" s="4" t="str">
        <f t="shared" si="2"/>
        <v>-</v>
      </c>
      <c r="G179" s="4" t="str">
        <f>IFERROR(VLOOKUP(A179,'Detailed Dashboard'!$A:$AC,6,FALSE),"-")</f>
        <v>-</v>
      </c>
      <c r="H179" s="4" t="str">
        <f t="shared" si="3"/>
        <v>-</v>
      </c>
      <c r="I179" s="4" t="str">
        <f>IFERROR(IF(VLOOKUP(A179,'Payment Dates'!$A:$B,2,FALSE)="monthly",4, MOD(MONTH(VLOOKUP(A179,'Payment Dates'!$A:$B,2,FALSE)),3)), "-")</f>
        <v>-</v>
      </c>
      <c r="J179" s="4" t="str">
        <f>IFERROR(VLOOKUP(A179,'Detailed Dashboard'!$A:$AC,10,FALSE),"-")</f>
        <v>-</v>
      </c>
      <c r="K179" s="4" t="str">
        <f>IFERROR(VLOOKUP(A26,'Detailed Dashboard'!$A:$AC,7,FALSE),"-")</f>
        <v>-</v>
      </c>
      <c r="L179" s="4" t="str">
        <f>IFERROR(VLOOKUP(A26,'Detailed Dashboard'!$A:$AC,8,FALSE),"-")</f>
        <v>-</v>
      </c>
      <c r="M179" s="4" t="str">
        <f>IFERROR(VLOOKUP(A26,'Detailed Dashboard'!$A:$AC,9,FALSE),"-")</f>
        <v>-</v>
      </c>
      <c r="N179" s="4" t="s">
        <v>1559</v>
      </c>
      <c r="O179" s="4" t="s">
        <v>1559</v>
      </c>
      <c r="P179" s="4" t="s">
        <v>1559</v>
      </c>
      <c r="Q179" s="4" t="s">
        <v>1559</v>
      </c>
      <c r="R179" s="4" t="s">
        <v>1559</v>
      </c>
      <c r="S179" s="4" t="s">
        <v>1559</v>
      </c>
    </row>
    <row r="180" ht="15.75" customHeight="1">
      <c r="A180" s="1" t="s">
        <v>1559</v>
      </c>
      <c r="B180" s="4" t="s">
        <v>1559</v>
      </c>
      <c r="C180" s="4" t="str">
        <f>IFERROR(VLOOKUP(A180,'Detailed Dashboard'!$A:$AC,19,FALSE),"-")</f>
        <v>-</v>
      </c>
      <c r="D180" s="4" t="str">
        <f t="shared" si="1"/>
        <v>-</v>
      </c>
      <c r="E180" s="4" t="str">
        <f>IFERROR(VLOOKUP(A180,'Detailed Dashboard'!$A:$AC,3,FALSE),"-")</f>
        <v>-</v>
      </c>
      <c r="F180" s="4" t="str">
        <f t="shared" si="2"/>
        <v>-</v>
      </c>
      <c r="G180" s="4" t="str">
        <f>IFERROR(VLOOKUP(A180,'Detailed Dashboard'!$A:$AC,6,FALSE),"-")</f>
        <v>-</v>
      </c>
      <c r="H180" s="4" t="str">
        <f t="shared" si="3"/>
        <v>-</v>
      </c>
      <c r="I180" s="4" t="str">
        <f>IFERROR(IF(VLOOKUP(A180,'Payment Dates'!$A:$B,2,FALSE)="monthly",4, MOD(MONTH(VLOOKUP(A180,'Payment Dates'!$A:$B,2,FALSE)),3)), "-")</f>
        <v>-</v>
      </c>
      <c r="J180" s="4" t="str">
        <f>IFERROR(VLOOKUP(A180,'Detailed Dashboard'!$A:$AC,10,FALSE),"-")</f>
        <v>-</v>
      </c>
      <c r="K180" s="4" t="str">
        <f>IFERROR(VLOOKUP(A26,'Detailed Dashboard'!$A:$AC,7,FALSE),"-")</f>
        <v>-</v>
      </c>
      <c r="L180" s="4" t="str">
        <f>IFERROR(VLOOKUP(A26,'Detailed Dashboard'!$A:$AC,8,FALSE),"-")</f>
        <v>-</v>
      </c>
      <c r="M180" s="4" t="str">
        <f>IFERROR(VLOOKUP(A26,'Detailed Dashboard'!$A:$AC,9,FALSE),"-")</f>
        <v>-</v>
      </c>
      <c r="N180" s="4" t="s">
        <v>1559</v>
      </c>
      <c r="O180" s="4" t="s">
        <v>1559</v>
      </c>
      <c r="P180" s="4" t="s">
        <v>1559</v>
      </c>
      <c r="Q180" s="4" t="s">
        <v>1559</v>
      </c>
      <c r="R180" s="4" t="s">
        <v>1559</v>
      </c>
      <c r="S180" s="4" t="s">
        <v>1559</v>
      </c>
    </row>
    <row r="181" ht="15.75" customHeight="1">
      <c r="A181" s="1" t="s">
        <v>1559</v>
      </c>
      <c r="B181" s="4" t="s">
        <v>1559</v>
      </c>
      <c r="C181" s="4" t="str">
        <f>IFERROR(VLOOKUP(A181,'Detailed Dashboard'!$A:$AC,19,FALSE),"-")</f>
        <v>-</v>
      </c>
      <c r="D181" s="4" t="str">
        <f t="shared" si="1"/>
        <v>-</v>
      </c>
      <c r="E181" s="4" t="str">
        <f>IFERROR(VLOOKUP(A181,'Detailed Dashboard'!$A:$AC,3,FALSE),"-")</f>
        <v>-</v>
      </c>
      <c r="F181" s="4" t="str">
        <f t="shared" si="2"/>
        <v>-</v>
      </c>
      <c r="G181" s="4" t="str">
        <f>IFERROR(VLOOKUP(A181,'Detailed Dashboard'!$A:$AC,6,FALSE),"-")</f>
        <v>-</v>
      </c>
      <c r="H181" s="4" t="str">
        <f t="shared" si="3"/>
        <v>-</v>
      </c>
      <c r="I181" s="4" t="str">
        <f>IFERROR(IF(VLOOKUP(A181,'Payment Dates'!$A:$B,2,FALSE)="monthly",4, MOD(MONTH(VLOOKUP(A181,'Payment Dates'!$A:$B,2,FALSE)),3)), "-")</f>
        <v>-</v>
      </c>
      <c r="J181" s="4" t="str">
        <f>IFERROR(VLOOKUP(A181,'Detailed Dashboard'!$A:$AC,10,FALSE),"-")</f>
        <v>-</v>
      </c>
      <c r="K181" s="4" t="str">
        <f>IFERROR(VLOOKUP(A26,'Detailed Dashboard'!$A:$AC,7,FALSE),"-")</f>
        <v>-</v>
      </c>
      <c r="L181" s="4" t="str">
        <f>IFERROR(VLOOKUP(A26,'Detailed Dashboard'!$A:$AC,8,FALSE),"-")</f>
        <v>-</v>
      </c>
      <c r="M181" s="4" t="str">
        <f>IFERROR(VLOOKUP(A26,'Detailed Dashboard'!$A:$AC,9,FALSE),"-")</f>
        <v>-</v>
      </c>
      <c r="N181" s="4" t="s">
        <v>1559</v>
      </c>
      <c r="O181" s="4" t="s">
        <v>1559</v>
      </c>
      <c r="P181" s="4" t="s">
        <v>1559</v>
      </c>
      <c r="Q181" s="4" t="s">
        <v>1559</v>
      </c>
      <c r="R181" s="4" t="s">
        <v>1559</v>
      </c>
      <c r="S181" s="4" t="s">
        <v>1559</v>
      </c>
    </row>
    <row r="182" ht="15.75" customHeight="1">
      <c r="A182" s="1" t="s">
        <v>1559</v>
      </c>
      <c r="B182" s="4" t="s">
        <v>1559</v>
      </c>
      <c r="C182" s="4" t="str">
        <f>IFERROR(VLOOKUP(A182,'Detailed Dashboard'!$A:$AC,19,FALSE),"-")</f>
        <v>-</v>
      </c>
      <c r="D182" s="4" t="str">
        <f t="shared" si="1"/>
        <v>-</v>
      </c>
      <c r="E182" s="4" t="str">
        <f>IFERROR(VLOOKUP(A182,'Detailed Dashboard'!$A:$AC,3,FALSE),"-")</f>
        <v>-</v>
      </c>
      <c r="F182" s="4" t="str">
        <f t="shared" si="2"/>
        <v>-</v>
      </c>
      <c r="G182" s="4" t="str">
        <f>IFERROR(VLOOKUP(A182,'Detailed Dashboard'!$A:$AC,6,FALSE),"-")</f>
        <v>-</v>
      </c>
      <c r="H182" s="4" t="str">
        <f t="shared" si="3"/>
        <v>-</v>
      </c>
      <c r="I182" s="4" t="str">
        <f>IFERROR(IF(VLOOKUP(A182,'Payment Dates'!$A:$B,2,FALSE)="monthly",4, MOD(MONTH(VLOOKUP(A182,'Payment Dates'!$A:$B,2,FALSE)),3)), "-")</f>
        <v>-</v>
      </c>
      <c r="J182" s="4" t="str">
        <f>IFERROR(VLOOKUP(A182,'Detailed Dashboard'!$A:$AC,10,FALSE),"-")</f>
        <v>-</v>
      </c>
      <c r="K182" s="4" t="str">
        <f>IFERROR(VLOOKUP(A26,'Detailed Dashboard'!$A:$AC,7,FALSE),"-")</f>
        <v>-</v>
      </c>
      <c r="L182" s="4" t="str">
        <f>IFERROR(VLOOKUP(A26,'Detailed Dashboard'!$A:$AC,8,FALSE),"-")</f>
        <v>-</v>
      </c>
      <c r="M182" s="4" t="str">
        <f>IFERROR(VLOOKUP(A26,'Detailed Dashboard'!$A:$AC,9,FALSE),"-")</f>
        <v>-</v>
      </c>
      <c r="N182" s="4" t="s">
        <v>1559</v>
      </c>
      <c r="O182" s="4" t="s">
        <v>1559</v>
      </c>
      <c r="P182" s="4" t="s">
        <v>1559</v>
      </c>
      <c r="Q182" s="4" t="s">
        <v>1559</v>
      </c>
      <c r="R182" s="4" t="s">
        <v>1559</v>
      </c>
      <c r="S182" s="4" t="s">
        <v>1559</v>
      </c>
    </row>
    <row r="183" ht="15.75" customHeight="1">
      <c r="A183" s="1" t="s">
        <v>1559</v>
      </c>
      <c r="B183" s="4" t="s">
        <v>1559</v>
      </c>
      <c r="C183" s="4" t="str">
        <f>IFERROR(VLOOKUP(A183,'Detailed Dashboard'!$A:$AC,19,FALSE),"-")</f>
        <v>-</v>
      </c>
      <c r="D183" s="4" t="str">
        <f t="shared" si="1"/>
        <v>-</v>
      </c>
      <c r="E183" s="4" t="str">
        <f>IFERROR(VLOOKUP(A183,'Detailed Dashboard'!$A:$AC,3,FALSE),"-")</f>
        <v>-</v>
      </c>
      <c r="F183" s="4" t="str">
        <f t="shared" si="2"/>
        <v>-</v>
      </c>
      <c r="G183" s="4" t="str">
        <f>IFERROR(VLOOKUP(A183,'Detailed Dashboard'!$A:$AC,6,FALSE),"-")</f>
        <v>-</v>
      </c>
      <c r="H183" s="4" t="str">
        <f t="shared" si="3"/>
        <v>-</v>
      </c>
      <c r="I183" s="4" t="str">
        <f>IFERROR(IF(VLOOKUP(A183,'Payment Dates'!$A:$B,2,FALSE)="monthly",4, MOD(MONTH(VLOOKUP(A183,'Payment Dates'!$A:$B,2,FALSE)),3)), "-")</f>
        <v>-</v>
      </c>
      <c r="J183" s="4" t="str">
        <f>IFERROR(VLOOKUP(A183,'Detailed Dashboard'!$A:$AC,10,FALSE),"-")</f>
        <v>-</v>
      </c>
      <c r="K183" s="4" t="str">
        <f>IFERROR(VLOOKUP(A26,'Detailed Dashboard'!$A:$AC,7,FALSE),"-")</f>
        <v>-</v>
      </c>
      <c r="L183" s="4" t="str">
        <f>IFERROR(VLOOKUP(A26,'Detailed Dashboard'!$A:$AC,8,FALSE),"-")</f>
        <v>-</v>
      </c>
      <c r="M183" s="4" t="str">
        <f>IFERROR(VLOOKUP(A26,'Detailed Dashboard'!$A:$AC,9,FALSE),"-")</f>
        <v>-</v>
      </c>
      <c r="N183" s="4" t="s">
        <v>1559</v>
      </c>
      <c r="O183" s="4" t="s">
        <v>1559</v>
      </c>
      <c r="P183" s="4" t="s">
        <v>1559</v>
      </c>
      <c r="Q183" s="4" t="s">
        <v>1559</v>
      </c>
      <c r="R183" s="4" t="s">
        <v>1559</v>
      </c>
      <c r="S183" s="4" t="s">
        <v>1559</v>
      </c>
    </row>
    <row r="184" ht="15.75" customHeight="1">
      <c r="A184" s="1" t="s">
        <v>1559</v>
      </c>
      <c r="B184" s="4" t="s">
        <v>1559</v>
      </c>
      <c r="C184" s="4" t="str">
        <f>IFERROR(VLOOKUP(A184,'Detailed Dashboard'!$A:$AC,19,FALSE),"-")</f>
        <v>-</v>
      </c>
      <c r="D184" s="4" t="str">
        <f t="shared" si="1"/>
        <v>-</v>
      </c>
      <c r="E184" s="4" t="str">
        <f>IFERROR(VLOOKUP(A184,'Detailed Dashboard'!$A:$AC,3,FALSE),"-")</f>
        <v>-</v>
      </c>
      <c r="F184" s="4" t="str">
        <f t="shared" si="2"/>
        <v>-</v>
      </c>
      <c r="G184" s="4" t="str">
        <f>IFERROR(VLOOKUP(A184,'Detailed Dashboard'!$A:$AC,6,FALSE),"-")</f>
        <v>-</v>
      </c>
      <c r="H184" s="4" t="str">
        <f t="shared" si="3"/>
        <v>-</v>
      </c>
      <c r="I184" s="4" t="str">
        <f>IFERROR(IF(VLOOKUP(A184,'Payment Dates'!$A:$B,2,FALSE)="monthly",4, MOD(MONTH(VLOOKUP(A184,'Payment Dates'!$A:$B,2,FALSE)),3)), "-")</f>
        <v>-</v>
      </c>
      <c r="J184" s="4" t="str">
        <f>IFERROR(VLOOKUP(A184,'Detailed Dashboard'!$A:$AC,10,FALSE),"-")</f>
        <v>-</v>
      </c>
      <c r="K184" s="4" t="str">
        <f>IFERROR(VLOOKUP(A26,'Detailed Dashboard'!$A:$AC,7,FALSE),"-")</f>
        <v>-</v>
      </c>
      <c r="L184" s="4" t="str">
        <f>IFERROR(VLOOKUP(A26,'Detailed Dashboard'!$A:$AC,8,FALSE),"-")</f>
        <v>-</v>
      </c>
      <c r="M184" s="4" t="str">
        <f>IFERROR(VLOOKUP(A26,'Detailed Dashboard'!$A:$AC,9,FALSE),"-")</f>
        <v>-</v>
      </c>
      <c r="N184" s="4" t="s">
        <v>1559</v>
      </c>
      <c r="O184" s="4" t="s">
        <v>1559</v>
      </c>
      <c r="P184" s="4" t="s">
        <v>1559</v>
      </c>
      <c r="Q184" s="4" t="s">
        <v>1559</v>
      </c>
      <c r="R184" s="4" t="s">
        <v>1559</v>
      </c>
      <c r="S184" s="4" t="s">
        <v>1559</v>
      </c>
    </row>
    <row r="185" ht="15.75" customHeight="1">
      <c r="A185" s="1" t="s">
        <v>1559</v>
      </c>
      <c r="B185" s="4" t="s">
        <v>1559</v>
      </c>
      <c r="C185" s="4" t="str">
        <f>IFERROR(VLOOKUP(A185,'Detailed Dashboard'!$A:$AC,19,FALSE),"-")</f>
        <v>-</v>
      </c>
      <c r="D185" s="4" t="str">
        <f t="shared" si="1"/>
        <v>-</v>
      </c>
      <c r="E185" s="4" t="str">
        <f>IFERROR(VLOOKUP(A185,'Detailed Dashboard'!$A:$AC,3,FALSE),"-")</f>
        <v>-</v>
      </c>
      <c r="F185" s="4" t="str">
        <f t="shared" si="2"/>
        <v>-</v>
      </c>
      <c r="G185" s="4" t="str">
        <f>IFERROR(VLOOKUP(A185,'Detailed Dashboard'!$A:$AC,6,FALSE),"-")</f>
        <v>-</v>
      </c>
      <c r="H185" s="4" t="str">
        <f t="shared" si="3"/>
        <v>-</v>
      </c>
      <c r="I185" s="4" t="str">
        <f>IFERROR(IF(VLOOKUP(A185,'Payment Dates'!$A:$B,2,FALSE)="monthly",4, MOD(MONTH(VLOOKUP(A185,'Payment Dates'!$A:$B,2,FALSE)),3)), "-")</f>
        <v>-</v>
      </c>
      <c r="J185" s="4" t="str">
        <f>IFERROR(VLOOKUP(A185,'Detailed Dashboard'!$A:$AC,10,FALSE),"-")</f>
        <v>-</v>
      </c>
      <c r="K185" s="4" t="str">
        <f>IFERROR(VLOOKUP(A26,'Detailed Dashboard'!$A:$AC,7,FALSE),"-")</f>
        <v>-</v>
      </c>
      <c r="L185" s="4" t="str">
        <f>IFERROR(VLOOKUP(A26,'Detailed Dashboard'!$A:$AC,8,FALSE),"-")</f>
        <v>-</v>
      </c>
      <c r="M185" s="4" t="str">
        <f>IFERROR(VLOOKUP(A26,'Detailed Dashboard'!$A:$AC,9,FALSE),"-")</f>
        <v>-</v>
      </c>
      <c r="N185" s="4" t="s">
        <v>1559</v>
      </c>
      <c r="O185" s="4" t="s">
        <v>1559</v>
      </c>
      <c r="P185" s="4" t="s">
        <v>1559</v>
      </c>
      <c r="Q185" s="4" t="s">
        <v>1559</v>
      </c>
      <c r="R185" s="4" t="s">
        <v>1559</v>
      </c>
      <c r="S185" s="4" t="s">
        <v>1559</v>
      </c>
    </row>
    <row r="186" ht="15.75" customHeight="1">
      <c r="A186" s="1" t="s">
        <v>1559</v>
      </c>
      <c r="B186" s="4" t="s">
        <v>1559</v>
      </c>
      <c r="C186" s="4" t="str">
        <f>IFERROR(VLOOKUP(A186,'Detailed Dashboard'!$A:$AC,19,FALSE),"-")</f>
        <v>-</v>
      </c>
      <c r="D186" s="4" t="str">
        <f t="shared" si="1"/>
        <v>-</v>
      </c>
      <c r="E186" s="4" t="str">
        <f>IFERROR(VLOOKUP(A186,'Detailed Dashboard'!$A:$AC,3,FALSE),"-")</f>
        <v>-</v>
      </c>
      <c r="F186" s="4" t="str">
        <f t="shared" si="2"/>
        <v>-</v>
      </c>
      <c r="G186" s="4" t="str">
        <f>IFERROR(VLOOKUP(A186,'Detailed Dashboard'!$A:$AC,6,FALSE),"-")</f>
        <v>-</v>
      </c>
      <c r="H186" s="4" t="str">
        <f t="shared" si="3"/>
        <v>-</v>
      </c>
      <c r="I186" s="4" t="str">
        <f>IFERROR(IF(VLOOKUP(A186,'Payment Dates'!$A:$B,2,FALSE)="monthly",4, MOD(MONTH(VLOOKUP(A186,'Payment Dates'!$A:$B,2,FALSE)),3)), "-")</f>
        <v>-</v>
      </c>
      <c r="J186" s="4" t="str">
        <f>IFERROR(VLOOKUP(A186,'Detailed Dashboard'!$A:$AC,10,FALSE),"-")</f>
        <v>-</v>
      </c>
      <c r="K186" s="4" t="str">
        <f>IFERROR(VLOOKUP(A26,'Detailed Dashboard'!$A:$AC,7,FALSE),"-")</f>
        <v>-</v>
      </c>
      <c r="L186" s="4" t="str">
        <f>IFERROR(VLOOKUP(A26,'Detailed Dashboard'!$A:$AC,8,FALSE),"-")</f>
        <v>-</v>
      </c>
      <c r="M186" s="4" t="str">
        <f>IFERROR(VLOOKUP(A26,'Detailed Dashboard'!$A:$AC,9,FALSE),"-")</f>
        <v>-</v>
      </c>
      <c r="N186" s="4" t="s">
        <v>1559</v>
      </c>
      <c r="O186" s="4" t="s">
        <v>1559</v>
      </c>
      <c r="P186" s="4" t="s">
        <v>1559</v>
      </c>
      <c r="Q186" s="4" t="s">
        <v>1559</v>
      </c>
      <c r="R186" s="4" t="s">
        <v>1559</v>
      </c>
      <c r="S186" s="4" t="s">
        <v>1559</v>
      </c>
    </row>
    <row r="187" ht="15.75" customHeight="1">
      <c r="A187" s="1" t="s">
        <v>1559</v>
      </c>
      <c r="B187" s="4" t="s">
        <v>1559</v>
      </c>
      <c r="C187" s="4" t="str">
        <f>IFERROR(VLOOKUP(A187,'Detailed Dashboard'!$A:$AC,19,FALSE),"-")</f>
        <v>-</v>
      </c>
      <c r="D187" s="4" t="str">
        <f t="shared" si="1"/>
        <v>-</v>
      </c>
      <c r="E187" s="4" t="str">
        <f>IFERROR(VLOOKUP(A187,'Detailed Dashboard'!$A:$AC,3,FALSE),"-")</f>
        <v>-</v>
      </c>
      <c r="F187" s="4" t="str">
        <f t="shared" si="2"/>
        <v>-</v>
      </c>
      <c r="G187" s="4" t="str">
        <f>IFERROR(VLOOKUP(A187,'Detailed Dashboard'!$A:$AC,6,FALSE),"-")</f>
        <v>-</v>
      </c>
      <c r="H187" s="4" t="str">
        <f t="shared" si="3"/>
        <v>-</v>
      </c>
      <c r="I187" s="4" t="str">
        <f>IFERROR(IF(VLOOKUP(A187,'Payment Dates'!$A:$B,2,FALSE)="monthly",4, MOD(MONTH(VLOOKUP(A187,'Payment Dates'!$A:$B,2,FALSE)),3)), "-")</f>
        <v>-</v>
      </c>
      <c r="J187" s="4" t="str">
        <f>IFERROR(VLOOKUP(A187,'Detailed Dashboard'!$A:$AC,10,FALSE),"-")</f>
        <v>-</v>
      </c>
      <c r="K187" s="4" t="str">
        <f>IFERROR(VLOOKUP(A26,'Detailed Dashboard'!$A:$AC,7,FALSE),"-")</f>
        <v>-</v>
      </c>
      <c r="L187" s="4" t="str">
        <f>IFERROR(VLOOKUP(A26,'Detailed Dashboard'!$A:$AC,8,FALSE),"-")</f>
        <v>-</v>
      </c>
      <c r="M187" s="4" t="str">
        <f>IFERROR(VLOOKUP(A26,'Detailed Dashboard'!$A:$AC,9,FALSE),"-")</f>
        <v>-</v>
      </c>
      <c r="N187" s="4" t="s">
        <v>1559</v>
      </c>
      <c r="O187" s="4" t="s">
        <v>1559</v>
      </c>
      <c r="P187" s="4" t="s">
        <v>1559</v>
      </c>
      <c r="Q187" s="4" t="s">
        <v>1559</v>
      </c>
      <c r="R187" s="4" t="s">
        <v>1559</v>
      </c>
      <c r="S187" s="4" t="s">
        <v>1559</v>
      </c>
    </row>
    <row r="188" ht="15.75" customHeight="1">
      <c r="A188" s="1" t="s">
        <v>1559</v>
      </c>
      <c r="B188" s="4" t="s">
        <v>1559</v>
      </c>
      <c r="C188" s="4" t="str">
        <f>IFERROR(VLOOKUP(A188,'Detailed Dashboard'!$A:$AC,19,FALSE),"-")</f>
        <v>-</v>
      </c>
      <c r="D188" s="4" t="str">
        <f t="shared" si="1"/>
        <v>-</v>
      </c>
      <c r="E188" s="4" t="str">
        <f>IFERROR(VLOOKUP(A188,'Detailed Dashboard'!$A:$AC,3,FALSE),"-")</f>
        <v>-</v>
      </c>
      <c r="F188" s="4" t="str">
        <f t="shared" si="2"/>
        <v>-</v>
      </c>
      <c r="G188" s="4" t="str">
        <f>IFERROR(VLOOKUP(A188,'Detailed Dashboard'!$A:$AC,6,FALSE),"-")</f>
        <v>-</v>
      </c>
      <c r="H188" s="4" t="str">
        <f t="shared" si="3"/>
        <v>-</v>
      </c>
      <c r="I188" s="4" t="str">
        <f>IFERROR(IF(VLOOKUP(A188,'Payment Dates'!$A:$B,2,FALSE)="monthly",4, MOD(MONTH(VLOOKUP(A188,'Payment Dates'!$A:$B,2,FALSE)),3)), "-")</f>
        <v>-</v>
      </c>
      <c r="J188" s="4" t="str">
        <f>IFERROR(VLOOKUP(A188,'Detailed Dashboard'!$A:$AC,10,FALSE),"-")</f>
        <v>-</v>
      </c>
      <c r="K188" s="4" t="str">
        <f>IFERROR(VLOOKUP(A26,'Detailed Dashboard'!$A:$AC,7,FALSE),"-")</f>
        <v>-</v>
      </c>
      <c r="L188" s="4" t="str">
        <f>IFERROR(VLOOKUP(A26,'Detailed Dashboard'!$A:$AC,8,FALSE),"-")</f>
        <v>-</v>
      </c>
      <c r="M188" s="4" t="str">
        <f>IFERROR(VLOOKUP(A26,'Detailed Dashboard'!$A:$AC,9,FALSE),"-")</f>
        <v>-</v>
      </c>
      <c r="N188" s="4" t="s">
        <v>1559</v>
      </c>
      <c r="O188" s="4" t="s">
        <v>1559</v>
      </c>
      <c r="P188" s="4" t="s">
        <v>1559</v>
      </c>
      <c r="Q188" s="4" t="s">
        <v>1559</v>
      </c>
      <c r="R188" s="4" t="s">
        <v>1559</v>
      </c>
      <c r="S188" s="4" t="s">
        <v>1559</v>
      </c>
    </row>
    <row r="189" ht="15.75" customHeight="1">
      <c r="A189" s="1" t="s">
        <v>1559</v>
      </c>
      <c r="B189" s="4" t="s">
        <v>1559</v>
      </c>
      <c r="C189" s="4" t="str">
        <f>IFERROR(VLOOKUP(A189,'Detailed Dashboard'!$A:$AC,19,FALSE),"-")</f>
        <v>-</v>
      </c>
      <c r="D189" s="4" t="str">
        <f t="shared" si="1"/>
        <v>-</v>
      </c>
      <c r="E189" s="4" t="str">
        <f>IFERROR(VLOOKUP(A189,'Detailed Dashboard'!$A:$AC,3,FALSE),"-")</f>
        <v>-</v>
      </c>
      <c r="F189" s="4" t="str">
        <f t="shared" si="2"/>
        <v>-</v>
      </c>
      <c r="G189" s="4" t="str">
        <f>IFERROR(VLOOKUP(A189,'Detailed Dashboard'!$A:$AC,6,FALSE),"-")</f>
        <v>-</v>
      </c>
      <c r="H189" s="4" t="str">
        <f t="shared" si="3"/>
        <v>-</v>
      </c>
      <c r="I189" s="4" t="str">
        <f>IFERROR(IF(VLOOKUP(A189,'Payment Dates'!$A:$B,2,FALSE)="monthly",4, MOD(MONTH(VLOOKUP(A189,'Payment Dates'!$A:$B,2,FALSE)),3)), "-")</f>
        <v>-</v>
      </c>
      <c r="J189" s="4" t="str">
        <f>IFERROR(VLOOKUP(A189,'Detailed Dashboard'!$A:$AC,10,FALSE),"-")</f>
        <v>-</v>
      </c>
      <c r="K189" s="4" t="str">
        <f>IFERROR(VLOOKUP(A26,'Detailed Dashboard'!$A:$AC,7,FALSE),"-")</f>
        <v>-</v>
      </c>
      <c r="L189" s="4" t="str">
        <f>IFERROR(VLOOKUP(A26,'Detailed Dashboard'!$A:$AC,8,FALSE),"-")</f>
        <v>-</v>
      </c>
      <c r="M189" s="4" t="str">
        <f>IFERROR(VLOOKUP(A26,'Detailed Dashboard'!$A:$AC,9,FALSE),"-")</f>
        <v>-</v>
      </c>
      <c r="N189" s="4" t="s">
        <v>1559</v>
      </c>
      <c r="O189" s="4" t="s">
        <v>1559</v>
      </c>
      <c r="P189" s="4" t="s">
        <v>1559</v>
      </c>
      <c r="Q189" s="4" t="s">
        <v>1559</v>
      </c>
      <c r="R189" s="4" t="s">
        <v>1559</v>
      </c>
      <c r="S189" s="4" t="s">
        <v>1559</v>
      </c>
    </row>
    <row r="190" ht="15.75" customHeight="1">
      <c r="A190" s="1" t="s">
        <v>1559</v>
      </c>
      <c r="B190" s="4" t="s">
        <v>1559</v>
      </c>
      <c r="C190" s="4" t="str">
        <f>IFERROR(VLOOKUP(A190,'Detailed Dashboard'!$A:$AC,19,FALSE),"-")</f>
        <v>-</v>
      </c>
      <c r="D190" s="4" t="str">
        <f t="shared" si="1"/>
        <v>-</v>
      </c>
      <c r="E190" s="4" t="str">
        <f>IFERROR(VLOOKUP(A190,'Detailed Dashboard'!$A:$AC,3,FALSE),"-")</f>
        <v>-</v>
      </c>
      <c r="F190" s="4" t="str">
        <f t="shared" si="2"/>
        <v>-</v>
      </c>
      <c r="G190" s="4" t="str">
        <f>IFERROR(VLOOKUP(A190,'Detailed Dashboard'!$A:$AC,6,FALSE),"-")</f>
        <v>-</v>
      </c>
      <c r="H190" s="4" t="str">
        <f t="shared" si="3"/>
        <v>-</v>
      </c>
      <c r="I190" s="4" t="str">
        <f>IFERROR(IF(VLOOKUP(A190,'Payment Dates'!$A:$B,2,FALSE)="monthly",4, MOD(MONTH(VLOOKUP(A190,'Payment Dates'!$A:$B,2,FALSE)),3)), "-")</f>
        <v>-</v>
      </c>
      <c r="J190" s="4" t="str">
        <f>IFERROR(VLOOKUP(A190,'Detailed Dashboard'!$A:$AC,10,FALSE),"-")</f>
        <v>-</v>
      </c>
      <c r="K190" s="4" t="str">
        <f>IFERROR(VLOOKUP(A26,'Detailed Dashboard'!$A:$AC,7,FALSE),"-")</f>
        <v>-</v>
      </c>
      <c r="L190" s="4" t="str">
        <f>IFERROR(VLOOKUP(A26,'Detailed Dashboard'!$A:$AC,8,FALSE),"-")</f>
        <v>-</v>
      </c>
      <c r="M190" s="4" t="str">
        <f>IFERROR(VLOOKUP(A26,'Detailed Dashboard'!$A:$AC,9,FALSE),"-")</f>
        <v>-</v>
      </c>
      <c r="N190" s="4" t="s">
        <v>1559</v>
      </c>
      <c r="O190" s="4" t="s">
        <v>1559</v>
      </c>
      <c r="P190" s="4" t="s">
        <v>1559</v>
      </c>
      <c r="Q190" s="4" t="s">
        <v>1559</v>
      </c>
      <c r="R190" s="4" t="s">
        <v>1559</v>
      </c>
      <c r="S190" s="4" t="s">
        <v>1559</v>
      </c>
    </row>
    <row r="191" ht="15.75" customHeight="1">
      <c r="A191" s="1" t="s">
        <v>1559</v>
      </c>
      <c r="B191" s="4" t="s">
        <v>1559</v>
      </c>
      <c r="C191" s="4" t="str">
        <f>IFERROR(VLOOKUP(A191,'Detailed Dashboard'!$A:$AC,19,FALSE),"-")</f>
        <v>-</v>
      </c>
      <c r="D191" s="4" t="str">
        <f t="shared" si="1"/>
        <v>-</v>
      </c>
      <c r="E191" s="4" t="str">
        <f>IFERROR(VLOOKUP(A191,'Detailed Dashboard'!$A:$AC,3,FALSE),"-")</f>
        <v>-</v>
      </c>
      <c r="F191" s="4" t="str">
        <f t="shared" si="2"/>
        <v>-</v>
      </c>
      <c r="G191" s="4" t="str">
        <f>IFERROR(VLOOKUP(A191,'Detailed Dashboard'!$A:$AC,6,FALSE),"-")</f>
        <v>-</v>
      </c>
      <c r="H191" s="4" t="str">
        <f t="shared" si="3"/>
        <v>-</v>
      </c>
      <c r="I191" s="4" t="str">
        <f>IFERROR(IF(VLOOKUP(A191,'Payment Dates'!$A:$B,2,FALSE)="monthly",4, MOD(MONTH(VLOOKUP(A191,'Payment Dates'!$A:$B,2,FALSE)),3)), "-")</f>
        <v>-</v>
      </c>
      <c r="J191" s="4" t="str">
        <f>IFERROR(VLOOKUP(A191,'Detailed Dashboard'!$A:$AC,10,FALSE),"-")</f>
        <v>-</v>
      </c>
      <c r="K191" s="4" t="str">
        <f>IFERROR(VLOOKUP(A26,'Detailed Dashboard'!$A:$AC,7,FALSE),"-")</f>
        <v>-</v>
      </c>
      <c r="L191" s="4" t="str">
        <f>IFERROR(VLOOKUP(A26,'Detailed Dashboard'!$A:$AC,8,FALSE),"-")</f>
        <v>-</v>
      </c>
      <c r="M191" s="4" t="str">
        <f>IFERROR(VLOOKUP(A26,'Detailed Dashboard'!$A:$AC,9,FALSE),"-")</f>
        <v>-</v>
      </c>
      <c r="N191" s="4" t="s">
        <v>1559</v>
      </c>
      <c r="O191" s="4" t="s">
        <v>1559</v>
      </c>
      <c r="P191" s="4" t="s">
        <v>1559</v>
      </c>
      <c r="Q191" s="4" t="s">
        <v>1559</v>
      </c>
      <c r="R191" s="4" t="s">
        <v>1559</v>
      </c>
      <c r="S191" s="4" t="s">
        <v>1559</v>
      </c>
    </row>
    <row r="192" ht="15.75" customHeight="1">
      <c r="A192" s="1" t="s">
        <v>1559</v>
      </c>
      <c r="B192" s="4" t="s">
        <v>1559</v>
      </c>
      <c r="C192" s="4" t="str">
        <f>IFERROR(VLOOKUP(A192,'Detailed Dashboard'!$A:$AC,19,FALSE),"-")</f>
        <v>-</v>
      </c>
      <c r="D192" s="4" t="str">
        <f t="shared" si="1"/>
        <v>-</v>
      </c>
      <c r="E192" s="4" t="str">
        <f>IFERROR(VLOOKUP(A192,'Detailed Dashboard'!$A:$AC,3,FALSE),"-")</f>
        <v>-</v>
      </c>
      <c r="F192" s="4" t="str">
        <f t="shared" si="2"/>
        <v>-</v>
      </c>
      <c r="G192" s="4" t="str">
        <f>IFERROR(VLOOKUP(A192,'Detailed Dashboard'!$A:$AC,6,FALSE),"-")</f>
        <v>-</v>
      </c>
      <c r="H192" s="4" t="str">
        <f t="shared" si="3"/>
        <v>-</v>
      </c>
      <c r="I192" s="4" t="str">
        <f>IFERROR(IF(VLOOKUP(A192,'Payment Dates'!$A:$B,2,FALSE)="monthly",4, MOD(MONTH(VLOOKUP(A192,'Payment Dates'!$A:$B,2,FALSE)),3)), "-")</f>
        <v>-</v>
      </c>
      <c r="J192" s="4" t="str">
        <f>IFERROR(VLOOKUP(A192,'Detailed Dashboard'!$A:$AC,10,FALSE),"-")</f>
        <v>-</v>
      </c>
      <c r="K192" s="4" t="str">
        <f>IFERROR(VLOOKUP(A26,'Detailed Dashboard'!$A:$AC,7,FALSE),"-")</f>
        <v>-</v>
      </c>
      <c r="L192" s="4" t="str">
        <f>IFERROR(VLOOKUP(A26,'Detailed Dashboard'!$A:$AC,8,FALSE),"-")</f>
        <v>-</v>
      </c>
      <c r="M192" s="4" t="str">
        <f>IFERROR(VLOOKUP(A26,'Detailed Dashboard'!$A:$AC,9,FALSE),"-")</f>
        <v>-</v>
      </c>
      <c r="N192" s="4" t="s">
        <v>1559</v>
      </c>
      <c r="O192" s="4" t="s">
        <v>1559</v>
      </c>
      <c r="P192" s="4" t="s">
        <v>1559</v>
      </c>
      <c r="Q192" s="4" t="s">
        <v>1559</v>
      </c>
      <c r="R192" s="4" t="s">
        <v>1559</v>
      </c>
      <c r="S192" s="4" t="s">
        <v>1559</v>
      </c>
    </row>
    <row r="193" ht="15.75" customHeight="1">
      <c r="A193" s="1" t="s">
        <v>1559</v>
      </c>
      <c r="B193" s="4" t="s">
        <v>1559</v>
      </c>
      <c r="C193" s="4" t="str">
        <f>IFERROR(VLOOKUP(A193,'Detailed Dashboard'!$A:$AC,19,FALSE),"-")</f>
        <v>-</v>
      </c>
      <c r="D193" s="4" t="str">
        <f t="shared" si="1"/>
        <v>-</v>
      </c>
      <c r="E193" s="4" t="str">
        <f>IFERROR(VLOOKUP(A193,'Detailed Dashboard'!$A:$AC,3,FALSE),"-")</f>
        <v>-</v>
      </c>
      <c r="F193" s="4" t="str">
        <f t="shared" si="2"/>
        <v>-</v>
      </c>
      <c r="G193" s="4" t="str">
        <f>IFERROR(VLOOKUP(A193,'Detailed Dashboard'!$A:$AC,6,FALSE),"-")</f>
        <v>-</v>
      </c>
      <c r="H193" s="4" t="str">
        <f t="shared" si="3"/>
        <v>-</v>
      </c>
      <c r="I193" s="4" t="str">
        <f>IFERROR(IF(VLOOKUP(A193,'Payment Dates'!$A:$B,2,FALSE)="monthly",4, MOD(MONTH(VLOOKUP(A193,'Payment Dates'!$A:$B,2,FALSE)),3)), "-")</f>
        <v>-</v>
      </c>
      <c r="J193" s="4" t="str">
        <f>IFERROR(VLOOKUP(A193,'Detailed Dashboard'!$A:$AC,10,FALSE),"-")</f>
        <v>-</v>
      </c>
      <c r="K193" s="4" t="str">
        <f>IFERROR(VLOOKUP(A26,'Detailed Dashboard'!$A:$AC,7,FALSE),"-")</f>
        <v>-</v>
      </c>
      <c r="L193" s="4" t="str">
        <f>IFERROR(VLOOKUP(A26,'Detailed Dashboard'!$A:$AC,8,FALSE),"-")</f>
        <v>-</v>
      </c>
      <c r="M193" s="4" t="str">
        <f>IFERROR(VLOOKUP(A26,'Detailed Dashboard'!$A:$AC,9,FALSE),"-")</f>
        <v>-</v>
      </c>
      <c r="N193" s="4" t="s">
        <v>1559</v>
      </c>
      <c r="O193" s="4" t="s">
        <v>1559</v>
      </c>
      <c r="P193" s="4" t="s">
        <v>1559</v>
      </c>
      <c r="Q193" s="4" t="s">
        <v>1559</v>
      </c>
      <c r="R193" s="4" t="s">
        <v>1559</v>
      </c>
      <c r="S193" s="4" t="s">
        <v>1559</v>
      </c>
    </row>
    <row r="194" ht="15.75" customHeight="1">
      <c r="A194" s="1" t="s">
        <v>1559</v>
      </c>
      <c r="B194" s="4" t="s">
        <v>1559</v>
      </c>
      <c r="C194" s="4" t="str">
        <f>IFERROR(VLOOKUP(A194,'Detailed Dashboard'!$A:$AC,19,FALSE),"-")</f>
        <v>-</v>
      </c>
      <c r="D194" s="4" t="str">
        <f t="shared" si="1"/>
        <v>-</v>
      </c>
      <c r="E194" s="4" t="str">
        <f>IFERROR(VLOOKUP(A194,'Detailed Dashboard'!$A:$AC,3,FALSE),"-")</f>
        <v>-</v>
      </c>
      <c r="F194" s="4" t="str">
        <f t="shared" si="2"/>
        <v>-</v>
      </c>
      <c r="G194" s="4" t="str">
        <f>IFERROR(VLOOKUP(A194,'Detailed Dashboard'!$A:$AC,6,FALSE),"-")</f>
        <v>-</v>
      </c>
      <c r="H194" s="4" t="str">
        <f t="shared" si="3"/>
        <v>-</v>
      </c>
      <c r="I194" s="4" t="str">
        <f>IFERROR(IF(VLOOKUP(A194,'Payment Dates'!$A:$B,2,FALSE)="monthly",4, MOD(MONTH(VLOOKUP(A194,'Payment Dates'!$A:$B,2,FALSE)),3)), "-")</f>
        <v>-</v>
      </c>
      <c r="J194" s="4" t="str">
        <f>IFERROR(VLOOKUP(A194,'Detailed Dashboard'!$A:$AC,10,FALSE),"-")</f>
        <v>-</v>
      </c>
      <c r="K194" s="4" t="str">
        <f>IFERROR(VLOOKUP(A26,'Detailed Dashboard'!$A:$AC,7,FALSE),"-")</f>
        <v>-</v>
      </c>
      <c r="L194" s="4" t="str">
        <f>IFERROR(VLOOKUP(A26,'Detailed Dashboard'!$A:$AC,8,FALSE),"-")</f>
        <v>-</v>
      </c>
      <c r="M194" s="4" t="str">
        <f>IFERROR(VLOOKUP(A26,'Detailed Dashboard'!$A:$AC,9,FALSE),"-")</f>
        <v>-</v>
      </c>
      <c r="N194" s="4" t="s">
        <v>1559</v>
      </c>
      <c r="O194" s="4" t="s">
        <v>1559</v>
      </c>
      <c r="P194" s="4" t="s">
        <v>1559</v>
      </c>
      <c r="Q194" s="4" t="s">
        <v>1559</v>
      </c>
      <c r="R194" s="4" t="s">
        <v>1559</v>
      </c>
      <c r="S194" s="4" t="s">
        <v>1559</v>
      </c>
    </row>
    <row r="195" ht="15.75" customHeight="1">
      <c r="A195" s="1" t="s">
        <v>1559</v>
      </c>
      <c r="B195" s="4" t="s">
        <v>1559</v>
      </c>
      <c r="C195" s="4" t="str">
        <f>IFERROR(VLOOKUP(A195,'Detailed Dashboard'!$A:$AC,19,FALSE),"-")</f>
        <v>-</v>
      </c>
      <c r="D195" s="4" t="str">
        <f t="shared" si="1"/>
        <v>-</v>
      </c>
      <c r="E195" s="4" t="str">
        <f>IFERROR(VLOOKUP(A195,'Detailed Dashboard'!$A:$AC,3,FALSE),"-")</f>
        <v>-</v>
      </c>
      <c r="F195" s="4" t="str">
        <f t="shared" si="2"/>
        <v>-</v>
      </c>
      <c r="G195" s="4" t="str">
        <f>IFERROR(VLOOKUP(A195,'Detailed Dashboard'!$A:$AC,6,FALSE),"-")</f>
        <v>-</v>
      </c>
      <c r="H195" s="4" t="str">
        <f t="shared" si="3"/>
        <v>-</v>
      </c>
      <c r="I195" s="4" t="str">
        <f>IFERROR(IF(VLOOKUP(A195,'Payment Dates'!$A:$B,2,FALSE)="monthly",4, MOD(MONTH(VLOOKUP(A195,'Payment Dates'!$A:$B,2,FALSE)),3)), "-")</f>
        <v>-</v>
      </c>
      <c r="J195" s="4" t="str">
        <f>IFERROR(VLOOKUP(A195,'Detailed Dashboard'!$A:$AC,10,FALSE),"-")</f>
        <v>-</v>
      </c>
      <c r="K195" s="4" t="str">
        <f>IFERROR(VLOOKUP(A26,'Detailed Dashboard'!$A:$AC,7,FALSE),"-")</f>
        <v>-</v>
      </c>
      <c r="L195" s="4" t="str">
        <f>IFERROR(VLOOKUP(A26,'Detailed Dashboard'!$A:$AC,8,FALSE),"-")</f>
        <v>-</v>
      </c>
      <c r="M195" s="4" t="str">
        <f>IFERROR(VLOOKUP(A26,'Detailed Dashboard'!$A:$AC,9,FALSE),"-")</f>
        <v>-</v>
      </c>
      <c r="N195" s="4" t="s">
        <v>1559</v>
      </c>
      <c r="O195" s="4" t="s">
        <v>1559</v>
      </c>
      <c r="P195" s="4" t="s">
        <v>1559</v>
      </c>
      <c r="Q195" s="4" t="s">
        <v>1559</v>
      </c>
      <c r="R195" s="4" t="s">
        <v>1559</v>
      </c>
      <c r="S195" s="4" t="s">
        <v>1559</v>
      </c>
    </row>
    <row r="196" ht="15.75" customHeight="1">
      <c r="A196" s="1" t="s">
        <v>1559</v>
      </c>
      <c r="B196" s="4" t="s">
        <v>1559</v>
      </c>
      <c r="C196" s="4" t="str">
        <f>IFERROR(VLOOKUP(A196,'Detailed Dashboard'!$A:$AC,19,FALSE),"-")</f>
        <v>-</v>
      </c>
      <c r="D196" s="4" t="str">
        <f t="shared" si="1"/>
        <v>-</v>
      </c>
      <c r="E196" s="4" t="str">
        <f>IFERROR(VLOOKUP(A196,'Detailed Dashboard'!$A:$AC,3,FALSE),"-")</f>
        <v>-</v>
      </c>
      <c r="F196" s="4" t="str">
        <f t="shared" si="2"/>
        <v>-</v>
      </c>
      <c r="G196" s="4" t="str">
        <f>IFERROR(VLOOKUP(A196,'Detailed Dashboard'!$A:$AC,6,FALSE),"-")</f>
        <v>-</v>
      </c>
      <c r="H196" s="4" t="str">
        <f t="shared" si="3"/>
        <v>-</v>
      </c>
      <c r="I196" s="4" t="str">
        <f>IFERROR(IF(VLOOKUP(A196,'Payment Dates'!$A:$B,2,FALSE)="monthly",4, MOD(MONTH(VLOOKUP(A196,'Payment Dates'!$A:$B,2,FALSE)),3)), "-")</f>
        <v>-</v>
      </c>
      <c r="J196" s="4" t="str">
        <f>IFERROR(VLOOKUP(A196,'Detailed Dashboard'!$A:$AC,10,FALSE),"-")</f>
        <v>-</v>
      </c>
      <c r="K196" s="4" t="str">
        <f>IFERROR(VLOOKUP(A26,'Detailed Dashboard'!$A:$AC,7,FALSE),"-")</f>
        <v>-</v>
      </c>
      <c r="L196" s="4" t="str">
        <f>IFERROR(VLOOKUP(A26,'Detailed Dashboard'!$A:$AC,8,FALSE),"-")</f>
        <v>-</v>
      </c>
      <c r="M196" s="4" t="str">
        <f>IFERROR(VLOOKUP(A26,'Detailed Dashboard'!$A:$AC,9,FALSE),"-")</f>
        <v>-</v>
      </c>
      <c r="N196" s="4" t="s">
        <v>1559</v>
      </c>
      <c r="O196" s="4" t="s">
        <v>1559</v>
      </c>
      <c r="P196" s="4" t="s">
        <v>1559</v>
      </c>
      <c r="Q196" s="4" t="s">
        <v>1559</v>
      </c>
      <c r="R196" s="4" t="s">
        <v>1559</v>
      </c>
      <c r="S196" s="4" t="s">
        <v>1559</v>
      </c>
    </row>
    <row r="197" ht="15.75" customHeight="1">
      <c r="A197" s="1" t="s">
        <v>1559</v>
      </c>
      <c r="B197" s="4" t="s">
        <v>1559</v>
      </c>
      <c r="C197" s="4" t="str">
        <f>IFERROR(VLOOKUP(A197,'Detailed Dashboard'!$A:$AC,19,FALSE),"-")</f>
        <v>-</v>
      </c>
      <c r="D197" s="4" t="str">
        <f t="shared" si="1"/>
        <v>-</v>
      </c>
      <c r="E197" s="4" t="str">
        <f>IFERROR(VLOOKUP(A197,'Detailed Dashboard'!$A:$AC,3,FALSE),"-")</f>
        <v>-</v>
      </c>
      <c r="F197" s="4" t="str">
        <f t="shared" si="2"/>
        <v>-</v>
      </c>
      <c r="G197" s="4" t="str">
        <f>IFERROR(VLOOKUP(A197,'Detailed Dashboard'!$A:$AC,6,FALSE),"-")</f>
        <v>-</v>
      </c>
      <c r="H197" s="4" t="str">
        <f t="shared" si="3"/>
        <v>-</v>
      </c>
      <c r="I197" s="4" t="str">
        <f>IFERROR(IF(VLOOKUP(A197,'Payment Dates'!$A:$B,2,FALSE)="monthly",4, MOD(MONTH(VLOOKUP(A197,'Payment Dates'!$A:$B,2,FALSE)),3)), "-")</f>
        <v>-</v>
      </c>
      <c r="J197" s="4" t="str">
        <f>IFERROR(VLOOKUP(A197,'Detailed Dashboard'!$A:$AC,10,FALSE),"-")</f>
        <v>-</v>
      </c>
      <c r="K197" s="4" t="str">
        <f>IFERROR(VLOOKUP(A26,'Detailed Dashboard'!$A:$AC,7,FALSE),"-")</f>
        <v>-</v>
      </c>
      <c r="L197" s="4" t="str">
        <f>IFERROR(VLOOKUP(A26,'Detailed Dashboard'!$A:$AC,8,FALSE),"-")</f>
        <v>-</v>
      </c>
      <c r="M197" s="4" t="str">
        <f>IFERROR(VLOOKUP(A26,'Detailed Dashboard'!$A:$AC,9,FALSE),"-")</f>
        <v>-</v>
      </c>
      <c r="N197" s="4" t="s">
        <v>1559</v>
      </c>
      <c r="O197" s="4" t="s">
        <v>1559</v>
      </c>
      <c r="P197" s="4" t="s">
        <v>1559</v>
      </c>
      <c r="Q197" s="4" t="s">
        <v>1559</v>
      </c>
      <c r="R197" s="4" t="s">
        <v>1559</v>
      </c>
      <c r="S197" s="4" t="s">
        <v>1559</v>
      </c>
    </row>
    <row r="198" ht="15.75" customHeight="1">
      <c r="A198" s="1" t="s">
        <v>1559</v>
      </c>
      <c r="B198" s="4" t="s">
        <v>1559</v>
      </c>
      <c r="C198" s="4" t="str">
        <f>IFERROR(VLOOKUP(A198,'Detailed Dashboard'!$A:$AC,19,FALSE),"-")</f>
        <v>-</v>
      </c>
      <c r="D198" s="4" t="str">
        <f t="shared" si="1"/>
        <v>-</v>
      </c>
      <c r="E198" s="4" t="str">
        <f>IFERROR(VLOOKUP(A198,'Detailed Dashboard'!$A:$AC,3,FALSE),"-")</f>
        <v>-</v>
      </c>
      <c r="F198" s="4" t="str">
        <f t="shared" si="2"/>
        <v>-</v>
      </c>
      <c r="G198" s="4" t="str">
        <f>IFERROR(VLOOKUP(A198,'Detailed Dashboard'!$A:$AC,6,FALSE),"-")</f>
        <v>-</v>
      </c>
      <c r="H198" s="4" t="str">
        <f t="shared" si="3"/>
        <v>-</v>
      </c>
      <c r="I198" s="4" t="str">
        <f>IFERROR(IF(VLOOKUP(A198,'Payment Dates'!$A:$B,2,FALSE)="monthly",4, MOD(MONTH(VLOOKUP(A198,'Payment Dates'!$A:$B,2,FALSE)),3)), "-")</f>
        <v>-</v>
      </c>
      <c r="J198" s="4" t="str">
        <f>IFERROR(VLOOKUP(A198,'Detailed Dashboard'!$A:$AC,10,FALSE),"-")</f>
        <v>-</v>
      </c>
      <c r="K198" s="4" t="str">
        <f>IFERROR(VLOOKUP(A26,'Detailed Dashboard'!$A:$AC,7,FALSE),"-")</f>
        <v>-</v>
      </c>
      <c r="L198" s="4" t="str">
        <f>IFERROR(VLOOKUP(A26,'Detailed Dashboard'!$A:$AC,8,FALSE),"-")</f>
        <v>-</v>
      </c>
      <c r="M198" s="4" t="str">
        <f>IFERROR(VLOOKUP(A26,'Detailed Dashboard'!$A:$AC,9,FALSE),"-")</f>
        <v>-</v>
      </c>
      <c r="N198" s="4" t="s">
        <v>1559</v>
      </c>
      <c r="O198" s="4" t="s">
        <v>1559</v>
      </c>
      <c r="P198" s="4" t="s">
        <v>1559</v>
      </c>
      <c r="Q198" s="4" t="s">
        <v>1559</v>
      </c>
      <c r="R198" s="4" t="s">
        <v>1559</v>
      </c>
      <c r="S198" s="4" t="s">
        <v>1559</v>
      </c>
    </row>
    <row r="199" ht="15.75" customHeight="1">
      <c r="A199" s="1" t="s">
        <v>1559</v>
      </c>
      <c r="B199" s="4" t="s">
        <v>1559</v>
      </c>
      <c r="C199" s="4" t="str">
        <f>IFERROR(VLOOKUP(A199,'Detailed Dashboard'!$A:$AC,19,FALSE),"-")</f>
        <v>-</v>
      </c>
      <c r="D199" s="4" t="str">
        <f t="shared" si="1"/>
        <v>-</v>
      </c>
      <c r="E199" s="4" t="str">
        <f>IFERROR(VLOOKUP(A199,'Detailed Dashboard'!$A:$AC,3,FALSE),"-")</f>
        <v>-</v>
      </c>
      <c r="F199" s="4" t="str">
        <f t="shared" si="2"/>
        <v>-</v>
      </c>
      <c r="G199" s="4" t="str">
        <f>IFERROR(VLOOKUP(A199,'Detailed Dashboard'!$A:$AC,6,FALSE),"-")</f>
        <v>-</v>
      </c>
      <c r="H199" s="4" t="str">
        <f t="shared" si="3"/>
        <v>-</v>
      </c>
      <c r="I199" s="4" t="str">
        <f>IFERROR(IF(VLOOKUP(A199,'Payment Dates'!$A:$B,2,FALSE)="monthly",4, MOD(MONTH(VLOOKUP(A199,'Payment Dates'!$A:$B,2,FALSE)),3)), "-")</f>
        <v>-</v>
      </c>
      <c r="J199" s="4" t="str">
        <f>IFERROR(VLOOKUP(A199,'Detailed Dashboard'!$A:$AC,10,FALSE),"-")</f>
        <v>-</v>
      </c>
      <c r="K199" s="4" t="str">
        <f>IFERROR(VLOOKUP(A26,'Detailed Dashboard'!$A:$AC,7,FALSE),"-")</f>
        <v>-</v>
      </c>
      <c r="L199" s="4" t="str">
        <f>IFERROR(VLOOKUP(A26,'Detailed Dashboard'!$A:$AC,8,FALSE),"-")</f>
        <v>-</v>
      </c>
      <c r="M199" s="4" t="str">
        <f>IFERROR(VLOOKUP(A26,'Detailed Dashboard'!$A:$AC,9,FALSE),"-")</f>
        <v>-</v>
      </c>
      <c r="N199" s="4" t="s">
        <v>1559</v>
      </c>
      <c r="O199" s="4" t="s">
        <v>1559</v>
      </c>
      <c r="P199" s="4" t="s">
        <v>1559</v>
      </c>
      <c r="Q199" s="4" t="s">
        <v>1559</v>
      </c>
      <c r="R199" s="4" t="s">
        <v>1559</v>
      </c>
      <c r="S199" s="4" t="s">
        <v>1559</v>
      </c>
    </row>
    <row r="200" ht="15.75" customHeight="1">
      <c r="A200" s="1" t="s">
        <v>1559</v>
      </c>
      <c r="B200" s="4" t="s">
        <v>1559</v>
      </c>
      <c r="C200" s="4" t="str">
        <f>IFERROR(VLOOKUP(A200,'Detailed Dashboard'!$A:$AC,19,FALSE),"-")</f>
        <v>-</v>
      </c>
      <c r="D200" s="4" t="str">
        <f t="shared" si="1"/>
        <v>-</v>
      </c>
      <c r="E200" s="4" t="str">
        <f>IFERROR(VLOOKUP(A200,'Detailed Dashboard'!$A:$AC,3,FALSE),"-")</f>
        <v>-</v>
      </c>
      <c r="F200" s="4" t="str">
        <f t="shared" si="2"/>
        <v>-</v>
      </c>
      <c r="G200" s="4" t="str">
        <f>IFERROR(VLOOKUP(A200,'Detailed Dashboard'!$A:$AC,6,FALSE),"-")</f>
        <v>-</v>
      </c>
      <c r="H200" s="4" t="str">
        <f t="shared" si="3"/>
        <v>-</v>
      </c>
      <c r="I200" s="4" t="str">
        <f>IFERROR(IF(VLOOKUP(A200,'Payment Dates'!$A:$B,2,FALSE)="monthly",4, MOD(MONTH(VLOOKUP(A200,'Payment Dates'!$A:$B,2,FALSE)),3)), "-")</f>
        <v>-</v>
      </c>
      <c r="J200" s="4" t="str">
        <f>IFERROR(VLOOKUP(A200,'Detailed Dashboard'!$A:$AC,10,FALSE),"-")</f>
        <v>-</v>
      </c>
      <c r="K200" s="4" t="str">
        <f>IFERROR(VLOOKUP(A26,'Detailed Dashboard'!$A:$AC,7,FALSE),"-")</f>
        <v>-</v>
      </c>
      <c r="L200" s="4" t="str">
        <f>IFERROR(VLOOKUP(A26,'Detailed Dashboard'!$A:$AC,8,FALSE),"-")</f>
        <v>-</v>
      </c>
      <c r="M200" s="4" t="str">
        <f>IFERROR(VLOOKUP(A26,'Detailed Dashboard'!$A:$AC,9,FALSE),"-")</f>
        <v>-</v>
      </c>
      <c r="N200" s="4" t="s">
        <v>1559</v>
      </c>
      <c r="O200" s="4" t="s">
        <v>1559</v>
      </c>
      <c r="P200" s="4" t="s">
        <v>1559</v>
      </c>
      <c r="Q200" s="4" t="s">
        <v>1559</v>
      </c>
      <c r="R200" s="4" t="s">
        <v>1559</v>
      </c>
      <c r="S200" s="4" t="s">
        <v>1559</v>
      </c>
    </row>
    <row r="201" ht="15.75" customHeight="1">
      <c r="A201" s="1" t="s">
        <v>1559</v>
      </c>
      <c r="B201" s="4" t="s">
        <v>1559</v>
      </c>
      <c r="C201" s="4" t="str">
        <f>IFERROR(VLOOKUP(A201,'Detailed Dashboard'!$A:$AC,19,FALSE),"-")</f>
        <v>-</v>
      </c>
      <c r="D201" s="4" t="str">
        <f t="shared" si="1"/>
        <v>-</v>
      </c>
      <c r="E201" s="4" t="str">
        <f>IFERROR(VLOOKUP(A201,'Detailed Dashboard'!$A:$AC,3,FALSE),"-")</f>
        <v>-</v>
      </c>
      <c r="F201" s="4" t="str">
        <f t="shared" si="2"/>
        <v>-</v>
      </c>
      <c r="G201" s="4" t="str">
        <f>IFERROR(VLOOKUP(A201,'Detailed Dashboard'!$A:$AC,6,FALSE),"-")</f>
        <v>-</v>
      </c>
      <c r="H201" s="4" t="str">
        <f t="shared" si="3"/>
        <v>-</v>
      </c>
      <c r="I201" s="4" t="str">
        <f>IFERROR(IF(VLOOKUP(A201,'Payment Dates'!$A:$B,2,FALSE)="monthly",4, MOD(MONTH(VLOOKUP(A201,'Payment Dates'!$A:$B,2,FALSE)),3)), "-")</f>
        <v>-</v>
      </c>
      <c r="J201" s="4" t="str">
        <f>IFERROR(VLOOKUP(A201,'Detailed Dashboard'!$A:$AC,10,FALSE),"-")</f>
        <v>-</v>
      </c>
      <c r="K201" s="4" t="str">
        <f>IFERROR(VLOOKUP(A26,'Detailed Dashboard'!$A:$AC,7,FALSE),"-")</f>
        <v>-</v>
      </c>
      <c r="L201" s="4" t="str">
        <f>IFERROR(VLOOKUP(A26,'Detailed Dashboard'!$A:$AC,8,FALSE),"-")</f>
        <v>-</v>
      </c>
      <c r="M201" s="4" t="str">
        <f>IFERROR(VLOOKUP(A26,'Detailed Dashboard'!$A:$AC,9,FALSE),"-")</f>
        <v>-</v>
      </c>
      <c r="N201" s="4" t="s">
        <v>1559</v>
      </c>
      <c r="O201" s="4" t="s">
        <v>1559</v>
      </c>
      <c r="P201" s="4" t="s">
        <v>1559</v>
      </c>
      <c r="Q201" s="4" t="s">
        <v>1559</v>
      </c>
      <c r="R201" s="4" t="s">
        <v>1559</v>
      </c>
      <c r="S201" s="4" t="s">
        <v>1559</v>
      </c>
    </row>
    <row r="202" ht="15.75" customHeight="1">
      <c r="A202" s="1" t="s">
        <v>1559</v>
      </c>
      <c r="B202" s="4" t="s">
        <v>1559</v>
      </c>
      <c r="C202" s="4" t="str">
        <f>IFERROR(VLOOKUP(A202,'Detailed Dashboard'!$A:$AC,19,FALSE),"-")</f>
        <v>-</v>
      </c>
      <c r="D202" s="4" t="str">
        <f t="shared" si="1"/>
        <v>-</v>
      </c>
      <c r="E202" s="4" t="str">
        <f>IFERROR(VLOOKUP(A202,'Detailed Dashboard'!$A:$AC,3,FALSE),"-")</f>
        <v>-</v>
      </c>
      <c r="F202" s="4" t="str">
        <f t="shared" si="2"/>
        <v>-</v>
      </c>
      <c r="G202" s="4" t="str">
        <f>IFERROR(VLOOKUP(A202,'Detailed Dashboard'!$A:$AC,6,FALSE),"-")</f>
        <v>-</v>
      </c>
      <c r="H202" s="4" t="str">
        <f t="shared" si="3"/>
        <v>-</v>
      </c>
      <c r="I202" s="4" t="str">
        <f>IFERROR(IF(VLOOKUP(A202,'Payment Dates'!$A:$B,2,FALSE)="monthly",4, MOD(MONTH(VLOOKUP(A202,'Payment Dates'!$A:$B,2,FALSE)),3)), "-")</f>
        <v>-</v>
      </c>
      <c r="J202" s="4" t="str">
        <f>IFERROR(VLOOKUP(A202,'Detailed Dashboard'!$A:$AC,10,FALSE),"-")</f>
        <v>-</v>
      </c>
      <c r="K202" s="4" t="str">
        <f>IFERROR(VLOOKUP(A26,'Detailed Dashboard'!$A:$AC,7,FALSE),"-")</f>
        <v>-</v>
      </c>
      <c r="L202" s="4" t="str">
        <f>IFERROR(VLOOKUP(A26,'Detailed Dashboard'!$A:$AC,8,FALSE),"-")</f>
        <v>-</v>
      </c>
      <c r="M202" s="4" t="str">
        <f>IFERROR(VLOOKUP(A26,'Detailed Dashboard'!$A:$AC,9,FALSE),"-")</f>
        <v>-</v>
      </c>
      <c r="N202" s="4" t="s">
        <v>1559</v>
      </c>
      <c r="O202" s="4" t="s">
        <v>1559</v>
      </c>
      <c r="P202" s="4" t="s">
        <v>1559</v>
      </c>
      <c r="Q202" s="4" t="s">
        <v>1559</v>
      </c>
      <c r="R202" s="4" t="s">
        <v>1559</v>
      </c>
      <c r="S202" s="4" t="s">
        <v>1559</v>
      </c>
    </row>
    <row r="203" ht="15.75" customHeight="1">
      <c r="A203" s="1" t="s">
        <v>1559</v>
      </c>
      <c r="B203" s="4" t="s">
        <v>1559</v>
      </c>
      <c r="C203" s="4" t="str">
        <f>IFERROR(VLOOKUP(A203,'Detailed Dashboard'!$A:$AC,19,FALSE),"-")</f>
        <v>-</v>
      </c>
      <c r="D203" s="4" t="str">
        <f t="shared" si="1"/>
        <v>-</v>
      </c>
      <c r="E203" s="4" t="str">
        <f>IFERROR(VLOOKUP(A203,'Detailed Dashboard'!$A:$AC,3,FALSE),"-")</f>
        <v>-</v>
      </c>
      <c r="F203" s="4" t="str">
        <f t="shared" si="2"/>
        <v>-</v>
      </c>
      <c r="G203" s="4" t="str">
        <f>IFERROR(VLOOKUP(A203,'Detailed Dashboard'!$A:$AC,6,FALSE),"-")</f>
        <v>-</v>
      </c>
      <c r="H203" s="4" t="str">
        <f t="shared" si="3"/>
        <v>-</v>
      </c>
      <c r="I203" s="4" t="str">
        <f>IFERROR(IF(VLOOKUP(A203,'Payment Dates'!$A:$B,2,FALSE)="monthly",4, MOD(MONTH(VLOOKUP(A203,'Payment Dates'!$A:$B,2,FALSE)),3)), "-")</f>
        <v>-</v>
      </c>
      <c r="J203" s="4" t="str">
        <f>IFERROR(VLOOKUP(A203,'Detailed Dashboard'!$A:$AC,10,FALSE),"-")</f>
        <v>-</v>
      </c>
      <c r="K203" s="4" t="str">
        <f>IFERROR(VLOOKUP(A26,'Detailed Dashboard'!$A:$AC,7,FALSE),"-")</f>
        <v>-</v>
      </c>
      <c r="L203" s="4" t="str">
        <f>IFERROR(VLOOKUP(A26,'Detailed Dashboard'!$A:$AC,8,FALSE),"-")</f>
        <v>-</v>
      </c>
      <c r="M203" s="4" t="str">
        <f>IFERROR(VLOOKUP(A26,'Detailed Dashboard'!$A:$AC,9,FALSE),"-")</f>
        <v>-</v>
      </c>
      <c r="N203" s="4" t="s">
        <v>1559</v>
      </c>
      <c r="O203" s="4" t="s">
        <v>1559</v>
      </c>
      <c r="P203" s="4" t="s">
        <v>1559</v>
      </c>
      <c r="Q203" s="4" t="s">
        <v>1559</v>
      </c>
      <c r="R203" s="4" t="s">
        <v>1559</v>
      </c>
      <c r="S203" s="4" t="s">
        <v>1559</v>
      </c>
    </row>
    <row r="204" ht="15.75" customHeight="1">
      <c r="A204" s="1" t="s">
        <v>1559</v>
      </c>
      <c r="B204" s="4" t="s">
        <v>1559</v>
      </c>
      <c r="C204" s="4" t="str">
        <f>IFERROR(VLOOKUP(A204,'Detailed Dashboard'!$A:$AC,19,FALSE),"-")</f>
        <v>-</v>
      </c>
      <c r="D204" s="4" t="str">
        <f t="shared" si="1"/>
        <v>-</v>
      </c>
      <c r="E204" s="4" t="str">
        <f>IFERROR(VLOOKUP(A204,'Detailed Dashboard'!$A:$AC,3,FALSE),"-")</f>
        <v>-</v>
      </c>
      <c r="F204" s="4" t="str">
        <f t="shared" si="2"/>
        <v>-</v>
      </c>
      <c r="G204" s="4" t="str">
        <f>IFERROR(VLOOKUP(A204,'Detailed Dashboard'!$A:$AC,6,FALSE),"-")</f>
        <v>-</v>
      </c>
      <c r="H204" s="4" t="str">
        <f t="shared" si="3"/>
        <v>-</v>
      </c>
      <c r="I204" s="4" t="str">
        <f>IFERROR(IF(VLOOKUP(A204,'Payment Dates'!$A:$B,2,FALSE)="monthly",4, MOD(MONTH(VLOOKUP(A204,'Payment Dates'!$A:$B,2,FALSE)),3)), "-")</f>
        <v>-</v>
      </c>
      <c r="J204" s="4" t="str">
        <f>IFERROR(VLOOKUP(A204,'Detailed Dashboard'!$A:$AC,10,FALSE),"-")</f>
        <v>-</v>
      </c>
      <c r="K204" s="4" t="str">
        <f>IFERROR(VLOOKUP(A26,'Detailed Dashboard'!$A:$AC,7,FALSE),"-")</f>
        <v>-</v>
      </c>
      <c r="L204" s="4" t="str">
        <f>IFERROR(VLOOKUP(A26,'Detailed Dashboard'!$A:$AC,8,FALSE),"-")</f>
        <v>-</v>
      </c>
      <c r="M204" s="4" t="str">
        <f>IFERROR(VLOOKUP(A26,'Detailed Dashboard'!$A:$AC,9,FALSE),"-")</f>
        <v>-</v>
      </c>
      <c r="N204" s="4" t="s">
        <v>1559</v>
      </c>
      <c r="O204" s="4" t="s">
        <v>1559</v>
      </c>
      <c r="P204" s="4" t="s">
        <v>1559</v>
      </c>
      <c r="Q204" s="4" t="s">
        <v>1559</v>
      </c>
      <c r="R204" s="4" t="s">
        <v>1559</v>
      </c>
      <c r="S204" s="4" t="s">
        <v>1559</v>
      </c>
    </row>
    <row r="205" ht="15.75" customHeight="1">
      <c r="A205" s="1" t="s">
        <v>1559</v>
      </c>
      <c r="B205" s="4" t="s">
        <v>1559</v>
      </c>
      <c r="C205" s="4" t="str">
        <f>IFERROR(VLOOKUP(A205,'Detailed Dashboard'!$A:$AC,19,FALSE),"-")</f>
        <v>-</v>
      </c>
      <c r="D205" s="4" t="str">
        <f t="shared" si="1"/>
        <v>-</v>
      </c>
      <c r="E205" s="4" t="str">
        <f>IFERROR(VLOOKUP(A205,'Detailed Dashboard'!$A:$AC,3,FALSE),"-")</f>
        <v>-</v>
      </c>
      <c r="F205" s="4" t="str">
        <f t="shared" si="2"/>
        <v>-</v>
      </c>
      <c r="G205" s="4" t="str">
        <f>IFERROR(VLOOKUP(A205,'Detailed Dashboard'!$A:$AC,6,FALSE),"-")</f>
        <v>-</v>
      </c>
      <c r="H205" s="4" t="str">
        <f t="shared" si="3"/>
        <v>-</v>
      </c>
      <c r="I205" s="4" t="str">
        <f>IFERROR(IF(VLOOKUP(A205,'Payment Dates'!$A:$B,2,FALSE)="monthly",4, MOD(MONTH(VLOOKUP(A205,'Payment Dates'!$A:$B,2,FALSE)),3)), "-")</f>
        <v>-</v>
      </c>
      <c r="J205" s="4" t="str">
        <f>IFERROR(VLOOKUP(A205,'Detailed Dashboard'!$A:$AC,10,FALSE),"-")</f>
        <v>-</v>
      </c>
      <c r="K205" s="4" t="str">
        <f>IFERROR(VLOOKUP(A26,'Detailed Dashboard'!$A:$AC,7,FALSE),"-")</f>
        <v>-</v>
      </c>
      <c r="L205" s="4" t="str">
        <f>IFERROR(VLOOKUP(A26,'Detailed Dashboard'!$A:$AC,8,FALSE),"-")</f>
        <v>-</v>
      </c>
      <c r="M205" s="4" t="str">
        <f>IFERROR(VLOOKUP(A26,'Detailed Dashboard'!$A:$AC,9,FALSE),"-")</f>
        <v>-</v>
      </c>
      <c r="N205" s="4" t="s">
        <v>1559</v>
      </c>
      <c r="O205" s="4" t="s">
        <v>1559</v>
      </c>
      <c r="P205" s="4" t="s">
        <v>1559</v>
      </c>
      <c r="Q205" s="4" t="s">
        <v>1559</v>
      </c>
      <c r="R205" s="4" t="s">
        <v>1559</v>
      </c>
      <c r="S205" s="4" t="s">
        <v>1559</v>
      </c>
    </row>
    <row r="206" ht="15.75" customHeight="1">
      <c r="A206" s="1" t="s">
        <v>1559</v>
      </c>
      <c r="B206" s="4" t="s">
        <v>1559</v>
      </c>
      <c r="C206" s="4" t="str">
        <f>IFERROR(VLOOKUP(A206,'Detailed Dashboard'!$A:$AC,19,FALSE),"-")</f>
        <v>-</v>
      </c>
      <c r="D206" s="4" t="str">
        <f t="shared" si="1"/>
        <v>-</v>
      </c>
      <c r="E206" s="4" t="str">
        <f>IFERROR(VLOOKUP(A206,'Detailed Dashboard'!$A:$AC,3,FALSE),"-")</f>
        <v>-</v>
      </c>
      <c r="F206" s="4" t="str">
        <f t="shared" si="2"/>
        <v>-</v>
      </c>
      <c r="G206" s="4" t="str">
        <f>IFERROR(VLOOKUP(A206,'Detailed Dashboard'!$A:$AC,6,FALSE),"-")</f>
        <v>-</v>
      </c>
      <c r="H206" s="4" t="str">
        <f t="shared" si="3"/>
        <v>-</v>
      </c>
      <c r="I206" s="4" t="str">
        <f>IFERROR(IF(VLOOKUP(A206,'Payment Dates'!$A:$B,2,FALSE)="monthly",4, MOD(MONTH(VLOOKUP(A206,'Payment Dates'!$A:$B,2,FALSE)),3)), "-")</f>
        <v>-</v>
      </c>
      <c r="J206" s="4" t="str">
        <f>IFERROR(VLOOKUP(A206,'Detailed Dashboard'!$A:$AC,10,FALSE),"-")</f>
        <v>-</v>
      </c>
      <c r="K206" s="4" t="str">
        <f>IFERROR(VLOOKUP(A26,'Detailed Dashboard'!$A:$AC,7,FALSE),"-")</f>
        <v>-</v>
      </c>
      <c r="L206" s="4" t="str">
        <f>IFERROR(VLOOKUP(A26,'Detailed Dashboard'!$A:$AC,8,FALSE),"-")</f>
        <v>-</v>
      </c>
      <c r="M206" s="4" t="str">
        <f>IFERROR(VLOOKUP(A26,'Detailed Dashboard'!$A:$AC,9,FALSE),"-")</f>
        <v>-</v>
      </c>
      <c r="N206" s="4" t="s">
        <v>1559</v>
      </c>
      <c r="O206" s="4" t="s">
        <v>1559</v>
      </c>
      <c r="P206" s="4" t="s">
        <v>1559</v>
      </c>
      <c r="Q206" s="4" t="s">
        <v>1559</v>
      </c>
      <c r="R206" s="4" t="s">
        <v>1559</v>
      </c>
      <c r="S206" s="4" t="s">
        <v>1559</v>
      </c>
    </row>
    <row r="207" ht="15.75" customHeight="1">
      <c r="A207" s="1" t="s">
        <v>1559</v>
      </c>
      <c r="B207" s="4" t="s">
        <v>1559</v>
      </c>
      <c r="C207" s="4" t="str">
        <f>IFERROR(VLOOKUP(A207,'Detailed Dashboard'!$A:$AC,19,FALSE),"-")</f>
        <v>-</v>
      </c>
      <c r="D207" s="4" t="str">
        <f t="shared" si="1"/>
        <v>-</v>
      </c>
      <c r="E207" s="4" t="str">
        <f>IFERROR(VLOOKUP(A207,'Detailed Dashboard'!$A:$AC,3,FALSE),"-")</f>
        <v>-</v>
      </c>
      <c r="F207" s="4" t="str">
        <f t="shared" si="2"/>
        <v>-</v>
      </c>
      <c r="G207" s="4" t="str">
        <f>IFERROR(VLOOKUP(A207,'Detailed Dashboard'!$A:$AC,6,FALSE),"-")</f>
        <v>-</v>
      </c>
      <c r="H207" s="4" t="str">
        <f t="shared" si="3"/>
        <v>-</v>
      </c>
      <c r="I207" s="4" t="str">
        <f>IFERROR(IF(VLOOKUP(A207,'Payment Dates'!$A:$B,2,FALSE)="monthly",4, MOD(MONTH(VLOOKUP(A207,'Payment Dates'!$A:$B,2,FALSE)),3)), "-")</f>
        <v>-</v>
      </c>
      <c r="J207" s="4" t="str">
        <f>IFERROR(VLOOKUP(A207,'Detailed Dashboard'!$A:$AC,10,FALSE),"-")</f>
        <v>-</v>
      </c>
      <c r="K207" s="4" t="str">
        <f>IFERROR(VLOOKUP(A26,'Detailed Dashboard'!$A:$AC,7,FALSE),"-")</f>
        <v>-</v>
      </c>
      <c r="L207" s="4" t="str">
        <f>IFERROR(VLOOKUP(A26,'Detailed Dashboard'!$A:$AC,8,FALSE),"-")</f>
        <v>-</v>
      </c>
      <c r="M207" s="4" t="str">
        <f>IFERROR(VLOOKUP(A26,'Detailed Dashboard'!$A:$AC,9,FALSE),"-")</f>
        <v>-</v>
      </c>
      <c r="N207" s="4" t="s">
        <v>1559</v>
      </c>
      <c r="O207" s="4" t="s">
        <v>1559</v>
      </c>
      <c r="P207" s="4" t="s">
        <v>1559</v>
      </c>
      <c r="Q207" s="4" t="s">
        <v>1559</v>
      </c>
      <c r="R207" s="4" t="s">
        <v>1559</v>
      </c>
      <c r="S207" s="4" t="s">
        <v>1559</v>
      </c>
    </row>
    <row r="208" ht="15.75" customHeight="1">
      <c r="A208" s="1" t="s">
        <v>1559</v>
      </c>
      <c r="B208" s="4" t="s">
        <v>1559</v>
      </c>
      <c r="C208" s="4" t="str">
        <f>IFERROR(VLOOKUP(A208,'Detailed Dashboard'!$A:$AC,19,FALSE),"-")</f>
        <v>-</v>
      </c>
      <c r="D208" s="4" t="str">
        <f t="shared" si="1"/>
        <v>-</v>
      </c>
      <c r="E208" s="4" t="str">
        <f>IFERROR(VLOOKUP(A208,'Detailed Dashboard'!$A:$AC,3,FALSE),"-")</f>
        <v>-</v>
      </c>
      <c r="F208" s="4" t="str">
        <f t="shared" si="2"/>
        <v>-</v>
      </c>
      <c r="G208" s="4" t="str">
        <f>IFERROR(VLOOKUP(A208,'Detailed Dashboard'!$A:$AC,6,FALSE),"-")</f>
        <v>-</v>
      </c>
      <c r="H208" s="4" t="str">
        <f t="shared" si="3"/>
        <v>-</v>
      </c>
      <c r="I208" s="4" t="str">
        <f>IFERROR(IF(VLOOKUP(A208,'Payment Dates'!$A:$B,2,FALSE)="monthly",4, MOD(MONTH(VLOOKUP(A208,'Payment Dates'!$A:$B,2,FALSE)),3)), "-")</f>
        <v>-</v>
      </c>
      <c r="J208" s="4" t="str">
        <f>IFERROR(VLOOKUP(A208,'Detailed Dashboard'!$A:$AC,10,FALSE),"-")</f>
        <v>-</v>
      </c>
      <c r="K208" s="4" t="str">
        <f>IFERROR(VLOOKUP(A26,'Detailed Dashboard'!$A:$AC,7,FALSE),"-")</f>
        <v>-</v>
      </c>
      <c r="L208" s="4" t="str">
        <f>IFERROR(VLOOKUP(A26,'Detailed Dashboard'!$A:$AC,8,FALSE),"-")</f>
        <v>-</v>
      </c>
      <c r="M208" s="4" t="str">
        <f>IFERROR(VLOOKUP(A26,'Detailed Dashboard'!$A:$AC,9,FALSE),"-")</f>
        <v>-</v>
      </c>
      <c r="N208" s="4" t="s">
        <v>1559</v>
      </c>
      <c r="O208" s="4" t="s">
        <v>1559</v>
      </c>
      <c r="P208" s="4" t="s">
        <v>1559</v>
      </c>
      <c r="Q208" s="4" t="s">
        <v>1559</v>
      </c>
      <c r="R208" s="4" t="s">
        <v>1559</v>
      </c>
      <c r="S208" s="4" t="s">
        <v>1559</v>
      </c>
    </row>
    <row r="209" ht="15.75" customHeight="1">
      <c r="A209" s="1" t="s">
        <v>1559</v>
      </c>
      <c r="B209" s="4" t="s">
        <v>1559</v>
      </c>
      <c r="C209" s="4" t="str">
        <f>IFERROR(VLOOKUP(A209,'Detailed Dashboard'!$A:$AC,19,FALSE),"-")</f>
        <v>-</v>
      </c>
      <c r="D209" s="4" t="str">
        <f t="shared" si="1"/>
        <v>-</v>
      </c>
      <c r="E209" s="4" t="str">
        <f>IFERROR(VLOOKUP(A209,'Detailed Dashboard'!$A:$AC,3,FALSE),"-")</f>
        <v>-</v>
      </c>
      <c r="F209" s="4" t="str">
        <f t="shared" si="2"/>
        <v>-</v>
      </c>
      <c r="G209" s="4" t="str">
        <f>IFERROR(VLOOKUP(A209,'Detailed Dashboard'!$A:$AC,6,FALSE),"-")</f>
        <v>-</v>
      </c>
      <c r="H209" s="4" t="str">
        <f t="shared" si="3"/>
        <v>-</v>
      </c>
      <c r="I209" s="4" t="str">
        <f>IFERROR(IF(VLOOKUP(A209,'Payment Dates'!$A:$B,2,FALSE)="monthly",4, MOD(MONTH(VLOOKUP(A209,'Payment Dates'!$A:$B,2,FALSE)),3)), "-")</f>
        <v>-</v>
      </c>
      <c r="J209" s="4" t="str">
        <f>IFERROR(VLOOKUP(A209,'Detailed Dashboard'!$A:$AC,10,FALSE),"-")</f>
        <v>-</v>
      </c>
      <c r="K209" s="4" t="str">
        <f>IFERROR(VLOOKUP(A26,'Detailed Dashboard'!$A:$AC,7,FALSE),"-")</f>
        <v>-</v>
      </c>
      <c r="L209" s="4" t="str">
        <f>IFERROR(VLOOKUP(A26,'Detailed Dashboard'!$A:$AC,8,FALSE),"-")</f>
        <v>-</v>
      </c>
      <c r="M209" s="4" t="str">
        <f>IFERROR(VLOOKUP(A26,'Detailed Dashboard'!$A:$AC,9,FALSE),"-")</f>
        <v>-</v>
      </c>
      <c r="N209" s="4" t="s">
        <v>1559</v>
      </c>
      <c r="O209" s="4" t="s">
        <v>1559</v>
      </c>
      <c r="P209" s="4" t="s">
        <v>1559</v>
      </c>
      <c r="Q209" s="4" t="s">
        <v>1559</v>
      </c>
      <c r="R209" s="4" t="s">
        <v>1559</v>
      </c>
      <c r="S209" s="4" t="s">
        <v>1559</v>
      </c>
    </row>
    <row r="210" ht="15.75" customHeight="1">
      <c r="A210" s="1" t="s">
        <v>1559</v>
      </c>
      <c r="B210" s="4" t="s">
        <v>1559</v>
      </c>
      <c r="C210" s="4" t="str">
        <f>IFERROR(VLOOKUP(A210,'Detailed Dashboard'!$A:$AC,19,FALSE),"-")</f>
        <v>-</v>
      </c>
      <c r="D210" s="4" t="str">
        <f t="shared" si="1"/>
        <v>-</v>
      </c>
      <c r="E210" s="4" t="str">
        <f>IFERROR(VLOOKUP(A210,'Detailed Dashboard'!$A:$AC,3,FALSE),"-")</f>
        <v>-</v>
      </c>
      <c r="F210" s="4" t="str">
        <f t="shared" si="2"/>
        <v>-</v>
      </c>
      <c r="G210" s="4" t="str">
        <f>IFERROR(VLOOKUP(A210,'Detailed Dashboard'!$A:$AC,6,FALSE),"-")</f>
        <v>-</v>
      </c>
      <c r="H210" s="4" t="str">
        <f t="shared" si="3"/>
        <v>-</v>
      </c>
      <c r="I210" s="4" t="str">
        <f>IFERROR(IF(VLOOKUP(A210,'Payment Dates'!$A:$B,2,FALSE)="monthly",4, MOD(MONTH(VLOOKUP(A210,'Payment Dates'!$A:$B,2,FALSE)),3)), "-")</f>
        <v>-</v>
      </c>
      <c r="J210" s="4" t="str">
        <f>IFERROR(VLOOKUP(A210,'Detailed Dashboard'!$A:$AC,10,FALSE),"-")</f>
        <v>-</v>
      </c>
      <c r="K210" s="4" t="str">
        <f>IFERROR(VLOOKUP(A26,'Detailed Dashboard'!$A:$AC,7,FALSE),"-")</f>
        <v>-</v>
      </c>
      <c r="L210" s="4" t="str">
        <f>IFERROR(VLOOKUP(A26,'Detailed Dashboard'!$A:$AC,8,FALSE),"-")</f>
        <v>-</v>
      </c>
      <c r="M210" s="4" t="str">
        <f>IFERROR(VLOOKUP(A26,'Detailed Dashboard'!$A:$AC,9,FALSE),"-")</f>
        <v>-</v>
      </c>
      <c r="N210" s="4" t="s">
        <v>1559</v>
      </c>
      <c r="O210" s="4" t="s">
        <v>1559</v>
      </c>
      <c r="P210" s="4" t="s">
        <v>1559</v>
      </c>
      <c r="Q210" s="4" t="s">
        <v>1559</v>
      </c>
      <c r="R210" s="4" t="s">
        <v>1559</v>
      </c>
      <c r="S210" s="4" t="s">
        <v>1559</v>
      </c>
    </row>
    <row r="211" ht="15.75" customHeight="1">
      <c r="A211" s="1" t="s">
        <v>1559</v>
      </c>
      <c r="B211" s="4" t="s">
        <v>1559</v>
      </c>
      <c r="C211" s="4" t="str">
        <f>IFERROR(VLOOKUP(A211,'Detailed Dashboard'!$A:$AC,19,FALSE),"-")</f>
        <v>-</v>
      </c>
      <c r="D211" s="4" t="str">
        <f t="shared" si="1"/>
        <v>-</v>
      </c>
      <c r="E211" s="4" t="str">
        <f>IFERROR(VLOOKUP(A211,'Detailed Dashboard'!$A:$AC,3,FALSE),"-")</f>
        <v>-</v>
      </c>
      <c r="F211" s="4" t="str">
        <f t="shared" si="2"/>
        <v>-</v>
      </c>
      <c r="G211" s="4" t="str">
        <f>IFERROR(VLOOKUP(A211,'Detailed Dashboard'!$A:$AC,6,FALSE),"-")</f>
        <v>-</v>
      </c>
      <c r="H211" s="4" t="str">
        <f t="shared" si="3"/>
        <v>-</v>
      </c>
      <c r="I211" s="4" t="str">
        <f>IFERROR(IF(VLOOKUP(A211,'Payment Dates'!$A:$B,2,FALSE)="monthly",4, MOD(MONTH(VLOOKUP(A211,'Payment Dates'!$A:$B,2,FALSE)),3)), "-")</f>
        <v>-</v>
      </c>
      <c r="J211" s="4" t="str">
        <f>IFERROR(VLOOKUP(A211,'Detailed Dashboard'!$A:$AC,10,FALSE),"-")</f>
        <v>-</v>
      </c>
      <c r="K211" s="4" t="str">
        <f>IFERROR(VLOOKUP(A26,'Detailed Dashboard'!$A:$AC,7,FALSE),"-")</f>
        <v>-</v>
      </c>
      <c r="L211" s="4" t="str">
        <f>IFERROR(VLOOKUP(A26,'Detailed Dashboard'!$A:$AC,8,FALSE),"-")</f>
        <v>-</v>
      </c>
      <c r="M211" s="4" t="str">
        <f>IFERROR(VLOOKUP(A26,'Detailed Dashboard'!$A:$AC,9,FALSE),"-")</f>
        <v>-</v>
      </c>
      <c r="N211" s="4" t="s">
        <v>1559</v>
      </c>
      <c r="O211" s="4" t="s">
        <v>1559</v>
      </c>
      <c r="P211" s="4" t="s">
        <v>1559</v>
      </c>
      <c r="Q211" s="4" t="s">
        <v>1559</v>
      </c>
      <c r="R211" s="4" t="s">
        <v>1559</v>
      </c>
      <c r="S211" s="4" t="s">
        <v>1559</v>
      </c>
    </row>
    <row r="212" ht="15.75" customHeight="1">
      <c r="A212" s="1" t="s">
        <v>1559</v>
      </c>
      <c r="B212" s="4" t="s">
        <v>1559</v>
      </c>
      <c r="C212" s="4" t="str">
        <f>IFERROR(VLOOKUP(A212,'Detailed Dashboard'!$A:$AC,19,FALSE),"-")</f>
        <v>-</v>
      </c>
      <c r="D212" s="4" t="str">
        <f t="shared" si="1"/>
        <v>-</v>
      </c>
      <c r="E212" s="4" t="str">
        <f>IFERROR(VLOOKUP(A212,'Detailed Dashboard'!$A:$AC,3,FALSE),"-")</f>
        <v>-</v>
      </c>
      <c r="F212" s="4" t="str">
        <f t="shared" si="2"/>
        <v>-</v>
      </c>
      <c r="G212" s="4" t="str">
        <f>IFERROR(VLOOKUP(A212,'Detailed Dashboard'!$A:$AC,6,FALSE),"-")</f>
        <v>-</v>
      </c>
      <c r="H212" s="4" t="str">
        <f t="shared" si="3"/>
        <v>-</v>
      </c>
      <c r="I212" s="4" t="str">
        <f>IFERROR(IF(VLOOKUP(A212,'Payment Dates'!$A:$B,2,FALSE)="monthly",4, MOD(MONTH(VLOOKUP(A212,'Payment Dates'!$A:$B,2,FALSE)),3)), "-")</f>
        <v>-</v>
      </c>
      <c r="J212" s="4" t="str">
        <f>IFERROR(VLOOKUP(A212,'Detailed Dashboard'!$A:$AC,10,FALSE),"-")</f>
        <v>-</v>
      </c>
      <c r="K212" s="4" t="str">
        <f>IFERROR(VLOOKUP(A26,'Detailed Dashboard'!$A:$AC,7,FALSE),"-")</f>
        <v>-</v>
      </c>
      <c r="L212" s="4" t="str">
        <f>IFERROR(VLOOKUP(A26,'Detailed Dashboard'!$A:$AC,8,FALSE),"-")</f>
        <v>-</v>
      </c>
      <c r="M212" s="4" t="str">
        <f>IFERROR(VLOOKUP(A26,'Detailed Dashboard'!$A:$AC,9,FALSE),"-")</f>
        <v>-</v>
      </c>
      <c r="N212" s="4" t="s">
        <v>1559</v>
      </c>
      <c r="O212" s="4" t="s">
        <v>1559</v>
      </c>
      <c r="P212" s="4" t="s">
        <v>1559</v>
      </c>
      <c r="Q212" s="4" t="s">
        <v>1559</v>
      </c>
      <c r="R212" s="4" t="s">
        <v>1559</v>
      </c>
      <c r="S212" s="4" t="s">
        <v>1559</v>
      </c>
    </row>
    <row r="213" ht="15.75" customHeight="1">
      <c r="A213" s="1" t="s">
        <v>1559</v>
      </c>
      <c r="B213" s="4" t="s">
        <v>1559</v>
      </c>
      <c r="C213" s="4" t="str">
        <f>IFERROR(VLOOKUP(A213,'Detailed Dashboard'!$A:$AC,19,FALSE),"-")</f>
        <v>-</v>
      </c>
      <c r="D213" s="4" t="str">
        <f t="shared" si="1"/>
        <v>-</v>
      </c>
      <c r="E213" s="4" t="str">
        <f>IFERROR(VLOOKUP(A213,'Detailed Dashboard'!$A:$AC,3,FALSE),"-")</f>
        <v>-</v>
      </c>
      <c r="F213" s="4" t="str">
        <f t="shared" si="2"/>
        <v>-</v>
      </c>
      <c r="G213" s="4" t="str">
        <f>IFERROR(VLOOKUP(A213,'Detailed Dashboard'!$A:$AC,6,FALSE),"-")</f>
        <v>-</v>
      </c>
      <c r="H213" s="4" t="str">
        <f t="shared" si="3"/>
        <v>-</v>
      </c>
      <c r="I213" s="4" t="str">
        <f>IFERROR(IF(VLOOKUP(A213,'Payment Dates'!$A:$B,2,FALSE)="monthly",4, MOD(MONTH(VLOOKUP(A213,'Payment Dates'!$A:$B,2,FALSE)),3)), "-")</f>
        <v>-</v>
      </c>
      <c r="J213" s="4" t="str">
        <f>IFERROR(VLOOKUP(A213,'Detailed Dashboard'!$A:$AC,10,FALSE),"-")</f>
        <v>-</v>
      </c>
      <c r="K213" s="4" t="str">
        <f>IFERROR(VLOOKUP(A26,'Detailed Dashboard'!$A:$AC,7,FALSE),"-")</f>
        <v>-</v>
      </c>
      <c r="L213" s="4" t="str">
        <f>IFERROR(VLOOKUP(A26,'Detailed Dashboard'!$A:$AC,8,FALSE),"-")</f>
        <v>-</v>
      </c>
      <c r="M213" s="4" t="str">
        <f>IFERROR(VLOOKUP(A26,'Detailed Dashboard'!$A:$AC,9,FALSE),"-")</f>
        <v>-</v>
      </c>
      <c r="N213" s="4" t="s">
        <v>1559</v>
      </c>
      <c r="O213" s="4" t="s">
        <v>1559</v>
      </c>
      <c r="P213" s="4" t="s">
        <v>1559</v>
      </c>
      <c r="Q213" s="4" t="s">
        <v>1559</v>
      </c>
      <c r="R213" s="4" t="s">
        <v>1559</v>
      </c>
      <c r="S213" s="4" t="s">
        <v>1559</v>
      </c>
    </row>
    <row r="214" ht="15.75" customHeight="1">
      <c r="A214" s="1" t="s">
        <v>1559</v>
      </c>
      <c r="B214" s="4" t="s">
        <v>1559</v>
      </c>
      <c r="C214" s="4" t="str">
        <f>IFERROR(VLOOKUP(A214,'Detailed Dashboard'!$A:$AC,19,FALSE),"-")</f>
        <v>-</v>
      </c>
      <c r="D214" s="4" t="str">
        <f t="shared" si="1"/>
        <v>-</v>
      </c>
      <c r="E214" s="4" t="str">
        <f>IFERROR(VLOOKUP(A214,'Detailed Dashboard'!$A:$AC,3,FALSE),"-")</f>
        <v>-</v>
      </c>
      <c r="F214" s="4" t="str">
        <f t="shared" si="2"/>
        <v>-</v>
      </c>
      <c r="G214" s="4" t="str">
        <f>IFERROR(VLOOKUP(A214,'Detailed Dashboard'!$A:$AC,6,FALSE),"-")</f>
        <v>-</v>
      </c>
      <c r="H214" s="4" t="str">
        <f t="shared" si="3"/>
        <v>-</v>
      </c>
      <c r="I214" s="4" t="str">
        <f>IFERROR(IF(VLOOKUP(A214,'Payment Dates'!$A:$B,2,FALSE)="monthly",4, MOD(MONTH(VLOOKUP(A214,'Payment Dates'!$A:$B,2,FALSE)),3)), "-")</f>
        <v>-</v>
      </c>
      <c r="J214" s="4" t="str">
        <f>IFERROR(VLOOKUP(A214,'Detailed Dashboard'!$A:$AC,10,FALSE),"-")</f>
        <v>-</v>
      </c>
      <c r="K214" s="4" t="str">
        <f>IFERROR(VLOOKUP(A26,'Detailed Dashboard'!$A:$AC,7,FALSE),"-")</f>
        <v>-</v>
      </c>
      <c r="L214" s="4" t="str">
        <f>IFERROR(VLOOKUP(A26,'Detailed Dashboard'!$A:$AC,8,FALSE),"-")</f>
        <v>-</v>
      </c>
      <c r="M214" s="4" t="str">
        <f>IFERROR(VLOOKUP(A26,'Detailed Dashboard'!$A:$AC,9,FALSE),"-")</f>
        <v>-</v>
      </c>
      <c r="N214" s="4" t="s">
        <v>1559</v>
      </c>
      <c r="O214" s="4" t="s">
        <v>1559</v>
      </c>
      <c r="P214" s="4" t="s">
        <v>1559</v>
      </c>
      <c r="Q214" s="4" t="s">
        <v>1559</v>
      </c>
      <c r="R214" s="4" t="s">
        <v>1559</v>
      </c>
      <c r="S214" s="4" t="s">
        <v>1559</v>
      </c>
    </row>
    <row r="215" ht="15.75" customHeight="1">
      <c r="A215" s="1" t="s">
        <v>1559</v>
      </c>
      <c r="B215" s="4" t="s">
        <v>1559</v>
      </c>
      <c r="C215" s="4" t="str">
        <f>IFERROR(VLOOKUP(A215,'Detailed Dashboard'!$A:$AC,19,FALSE),"-")</f>
        <v>-</v>
      </c>
      <c r="D215" s="4" t="str">
        <f t="shared" si="1"/>
        <v>-</v>
      </c>
      <c r="E215" s="4" t="str">
        <f>IFERROR(VLOOKUP(A215,'Detailed Dashboard'!$A:$AC,3,FALSE),"-")</f>
        <v>-</v>
      </c>
      <c r="F215" s="4" t="str">
        <f t="shared" si="2"/>
        <v>-</v>
      </c>
      <c r="G215" s="4" t="str">
        <f>IFERROR(VLOOKUP(A215,'Detailed Dashboard'!$A:$AC,6,FALSE),"-")</f>
        <v>-</v>
      </c>
      <c r="H215" s="4" t="str">
        <f t="shared" si="3"/>
        <v>-</v>
      </c>
      <c r="I215" s="4" t="str">
        <f>IFERROR(IF(VLOOKUP(A215,'Payment Dates'!$A:$B,2,FALSE)="monthly",4, MOD(MONTH(VLOOKUP(A215,'Payment Dates'!$A:$B,2,FALSE)),3)), "-")</f>
        <v>-</v>
      </c>
      <c r="J215" s="4" t="str">
        <f>IFERROR(VLOOKUP(A215,'Detailed Dashboard'!$A:$AC,10,FALSE),"-")</f>
        <v>-</v>
      </c>
      <c r="K215" s="4" t="str">
        <f>IFERROR(VLOOKUP(A26,'Detailed Dashboard'!$A:$AC,7,FALSE),"-")</f>
        <v>-</v>
      </c>
      <c r="L215" s="4" t="str">
        <f>IFERROR(VLOOKUP(A26,'Detailed Dashboard'!$A:$AC,8,FALSE),"-")</f>
        <v>-</v>
      </c>
      <c r="M215" s="4" t="str">
        <f>IFERROR(VLOOKUP(A26,'Detailed Dashboard'!$A:$AC,9,FALSE),"-")</f>
        <v>-</v>
      </c>
      <c r="N215" s="4" t="s">
        <v>1559</v>
      </c>
      <c r="O215" s="4" t="s">
        <v>1559</v>
      </c>
      <c r="P215" s="4" t="s">
        <v>1559</v>
      </c>
      <c r="Q215" s="4" t="s">
        <v>1559</v>
      </c>
      <c r="R215" s="4" t="s">
        <v>1559</v>
      </c>
      <c r="S215" s="4" t="s">
        <v>1559</v>
      </c>
    </row>
    <row r="216" ht="15.75" customHeight="1">
      <c r="A216" s="1" t="s">
        <v>1559</v>
      </c>
      <c r="B216" s="4" t="s">
        <v>1559</v>
      </c>
      <c r="C216" s="4" t="str">
        <f>IFERROR(VLOOKUP(A216,'Detailed Dashboard'!$A:$AC,19,FALSE),"-")</f>
        <v>-</v>
      </c>
      <c r="D216" s="4" t="str">
        <f t="shared" si="1"/>
        <v>-</v>
      </c>
      <c r="E216" s="4" t="str">
        <f>IFERROR(VLOOKUP(A216,'Detailed Dashboard'!$A:$AC,3,FALSE),"-")</f>
        <v>-</v>
      </c>
      <c r="F216" s="4" t="str">
        <f t="shared" si="2"/>
        <v>-</v>
      </c>
      <c r="G216" s="4" t="str">
        <f>IFERROR(VLOOKUP(A216,'Detailed Dashboard'!$A:$AC,6,FALSE),"-")</f>
        <v>-</v>
      </c>
      <c r="H216" s="4" t="str">
        <f t="shared" si="3"/>
        <v>-</v>
      </c>
      <c r="I216" s="4" t="str">
        <f>IFERROR(IF(VLOOKUP(A216,'Payment Dates'!$A:$B,2,FALSE)="monthly",4, MOD(MONTH(VLOOKUP(A216,'Payment Dates'!$A:$B,2,FALSE)),3)), "-")</f>
        <v>-</v>
      </c>
      <c r="J216" s="4" t="str">
        <f>IFERROR(VLOOKUP(A216,'Detailed Dashboard'!$A:$AC,10,FALSE),"-")</f>
        <v>-</v>
      </c>
      <c r="K216" s="4" t="str">
        <f>IFERROR(VLOOKUP(A26,'Detailed Dashboard'!$A:$AC,7,FALSE),"-")</f>
        <v>-</v>
      </c>
      <c r="L216" s="4" t="str">
        <f>IFERROR(VLOOKUP(A26,'Detailed Dashboard'!$A:$AC,8,FALSE),"-")</f>
        <v>-</v>
      </c>
      <c r="M216" s="4" t="str">
        <f>IFERROR(VLOOKUP(A26,'Detailed Dashboard'!$A:$AC,9,FALSE),"-")</f>
        <v>-</v>
      </c>
      <c r="N216" s="4" t="s">
        <v>1559</v>
      </c>
      <c r="O216" s="4" t="s">
        <v>1559</v>
      </c>
      <c r="P216" s="4" t="s">
        <v>1559</v>
      </c>
      <c r="Q216" s="4" t="s">
        <v>1559</v>
      </c>
      <c r="R216" s="4" t="s">
        <v>1559</v>
      </c>
      <c r="S216" s="4" t="s">
        <v>1559</v>
      </c>
    </row>
    <row r="217" ht="15.75" customHeight="1">
      <c r="A217" s="1" t="s">
        <v>1559</v>
      </c>
      <c r="B217" s="4" t="s">
        <v>1559</v>
      </c>
      <c r="C217" s="4" t="str">
        <f>IFERROR(VLOOKUP(A217,'Detailed Dashboard'!$A:$AC,19,FALSE),"-")</f>
        <v>-</v>
      </c>
      <c r="D217" s="4" t="str">
        <f t="shared" si="1"/>
        <v>-</v>
      </c>
      <c r="E217" s="4" t="str">
        <f>IFERROR(VLOOKUP(A217,'Detailed Dashboard'!$A:$AC,3,FALSE),"-")</f>
        <v>-</v>
      </c>
      <c r="F217" s="4" t="str">
        <f t="shared" si="2"/>
        <v>-</v>
      </c>
      <c r="G217" s="4" t="str">
        <f>IFERROR(VLOOKUP(A217,'Detailed Dashboard'!$A:$AC,6,FALSE),"-")</f>
        <v>-</v>
      </c>
      <c r="H217" s="4" t="str">
        <f t="shared" si="3"/>
        <v>-</v>
      </c>
      <c r="I217" s="4" t="str">
        <f>IFERROR(IF(VLOOKUP(A217,'Payment Dates'!$A:$B,2,FALSE)="monthly",4, MOD(MONTH(VLOOKUP(A217,'Payment Dates'!$A:$B,2,FALSE)),3)), "-")</f>
        <v>-</v>
      </c>
      <c r="J217" s="4" t="str">
        <f>IFERROR(VLOOKUP(A217,'Detailed Dashboard'!$A:$AC,10,FALSE),"-")</f>
        <v>-</v>
      </c>
      <c r="K217" s="4" t="str">
        <f>IFERROR(VLOOKUP(A26,'Detailed Dashboard'!$A:$AC,7,FALSE),"-")</f>
        <v>-</v>
      </c>
      <c r="L217" s="4" t="str">
        <f>IFERROR(VLOOKUP(A26,'Detailed Dashboard'!$A:$AC,8,FALSE),"-")</f>
        <v>-</v>
      </c>
      <c r="M217" s="4" t="str">
        <f>IFERROR(VLOOKUP(A26,'Detailed Dashboard'!$A:$AC,9,FALSE),"-")</f>
        <v>-</v>
      </c>
      <c r="N217" s="4" t="s">
        <v>1559</v>
      </c>
      <c r="O217" s="4" t="s">
        <v>1559</v>
      </c>
      <c r="P217" s="4" t="s">
        <v>1559</v>
      </c>
      <c r="Q217" s="4" t="s">
        <v>1559</v>
      </c>
      <c r="R217" s="4" t="s">
        <v>1559</v>
      </c>
      <c r="S217" s="4" t="s">
        <v>1559</v>
      </c>
    </row>
    <row r="218" ht="15.75" customHeight="1">
      <c r="A218" s="1" t="s">
        <v>1559</v>
      </c>
      <c r="B218" s="4" t="s">
        <v>1559</v>
      </c>
      <c r="C218" s="4" t="str">
        <f>IFERROR(VLOOKUP(A218,'Detailed Dashboard'!$A:$AC,19,FALSE),"-")</f>
        <v>-</v>
      </c>
      <c r="D218" s="4" t="str">
        <f t="shared" si="1"/>
        <v>-</v>
      </c>
      <c r="E218" s="4" t="str">
        <f>IFERROR(VLOOKUP(A218,'Detailed Dashboard'!$A:$AC,3,FALSE),"-")</f>
        <v>-</v>
      </c>
      <c r="F218" s="4" t="str">
        <f t="shared" si="2"/>
        <v>-</v>
      </c>
      <c r="G218" s="4" t="str">
        <f>IFERROR(VLOOKUP(A218,'Detailed Dashboard'!$A:$AC,6,FALSE),"-")</f>
        <v>-</v>
      </c>
      <c r="H218" s="4" t="str">
        <f t="shared" si="3"/>
        <v>-</v>
      </c>
      <c r="I218" s="4" t="str">
        <f>IFERROR(IF(VLOOKUP(A218,'Payment Dates'!$A:$B,2,FALSE)="monthly",4, MOD(MONTH(VLOOKUP(A218,'Payment Dates'!$A:$B,2,FALSE)),3)), "-")</f>
        <v>-</v>
      </c>
      <c r="J218" s="4" t="str">
        <f>IFERROR(VLOOKUP(A218,'Detailed Dashboard'!$A:$AC,10,FALSE),"-")</f>
        <v>-</v>
      </c>
      <c r="K218" s="4" t="str">
        <f>IFERROR(VLOOKUP(A26,'Detailed Dashboard'!$A:$AC,7,FALSE),"-")</f>
        <v>-</v>
      </c>
      <c r="L218" s="4" t="str">
        <f>IFERROR(VLOOKUP(A26,'Detailed Dashboard'!$A:$AC,8,FALSE),"-")</f>
        <v>-</v>
      </c>
      <c r="M218" s="4" t="str">
        <f>IFERROR(VLOOKUP(A26,'Detailed Dashboard'!$A:$AC,9,FALSE),"-")</f>
        <v>-</v>
      </c>
      <c r="N218" s="4" t="s">
        <v>1559</v>
      </c>
      <c r="O218" s="4" t="s">
        <v>1559</v>
      </c>
      <c r="P218" s="4" t="s">
        <v>1559</v>
      </c>
      <c r="Q218" s="4" t="s">
        <v>1559</v>
      </c>
      <c r="R218" s="4" t="s">
        <v>1559</v>
      </c>
      <c r="S218" s="4" t="s">
        <v>1559</v>
      </c>
    </row>
    <row r="219" ht="15.75" customHeight="1">
      <c r="A219" s="1" t="s">
        <v>1559</v>
      </c>
      <c r="B219" s="4" t="s">
        <v>1559</v>
      </c>
      <c r="C219" s="4" t="str">
        <f>IFERROR(VLOOKUP(A219,'Detailed Dashboard'!$A:$AC,19,FALSE),"-")</f>
        <v>-</v>
      </c>
      <c r="D219" s="4" t="str">
        <f t="shared" si="1"/>
        <v>-</v>
      </c>
      <c r="E219" s="4" t="str">
        <f>IFERROR(VLOOKUP(A219,'Detailed Dashboard'!$A:$AC,3,FALSE),"-")</f>
        <v>-</v>
      </c>
      <c r="F219" s="4" t="str">
        <f t="shared" si="2"/>
        <v>-</v>
      </c>
      <c r="G219" s="4" t="str">
        <f>IFERROR(VLOOKUP(A219,'Detailed Dashboard'!$A:$AC,6,FALSE),"-")</f>
        <v>-</v>
      </c>
      <c r="H219" s="4" t="str">
        <f t="shared" si="3"/>
        <v>-</v>
      </c>
      <c r="I219" s="4" t="str">
        <f>IFERROR(IF(VLOOKUP(A219,'Payment Dates'!$A:$B,2,FALSE)="monthly",4, MOD(MONTH(VLOOKUP(A219,'Payment Dates'!$A:$B,2,FALSE)),3)), "-")</f>
        <v>-</v>
      </c>
      <c r="J219" s="4" t="str">
        <f>IFERROR(VLOOKUP(A219,'Detailed Dashboard'!$A:$AC,10,FALSE),"-")</f>
        <v>-</v>
      </c>
      <c r="K219" s="4" t="str">
        <f>IFERROR(VLOOKUP(A26,'Detailed Dashboard'!$A:$AC,7,FALSE),"-")</f>
        <v>-</v>
      </c>
      <c r="L219" s="4" t="str">
        <f>IFERROR(VLOOKUP(A26,'Detailed Dashboard'!$A:$AC,8,FALSE),"-")</f>
        <v>-</v>
      </c>
      <c r="M219" s="4" t="str">
        <f>IFERROR(VLOOKUP(A26,'Detailed Dashboard'!$A:$AC,9,FALSE),"-")</f>
        <v>-</v>
      </c>
      <c r="N219" s="4" t="s">
        <v>1559</v>
      </c>
      <c r="O219" s="4" t="s">
        <v>1559</v>
      </c>
      <c r="P219" s="4" t="s">
        <v>1559</v>
      </c>
      <c r="Q219" s="4" t="s">
        <v>1559</v>
      </c>
      <c r="R219" s="4" t="s">
        <v>1559</v>
      </c>
      <c r="S219" s="4" t="s">
        <v>1559</v>
      </c>
    </row>
    <row r="220" ht="15.75" customHeight="1">
      <c r="A220" s="1" t="s">
        <v>1559</v>
      </c>
      <c r="B220" s="4" t="s">
        <v>1559</v>
      </c>
      <c r="C220" s="4" t="str">
        <f>IFERROR(VLOOKUP(A220,'Detailed Dashboard'!$A:$AC,19,FALSE),"-")</f>
        <v>-</v>
      </c>
      <c r="D220" s="4" t="str">
        <f t="shared" si="1"/>
        <v>-</v>
      </c>
      <c r="E220" s="4" t="str">
        <f>IFERROR(VLOOKUP(A220,'Detailed Dashboard'!$A:$AC,3,FALSE),"-")</f>
        <v>-</v>
      </c>
      <c r="F220" s="4" t="str">
        <f t="shared" si="2"/>
        <v>-</v>
      </c>
      <c r="G220" s="4" t="str">
        <f>IFERROR(VLOOKUP(A220,'Detailed Dashboard'!$A:$AC,6,FALSE),"-")</f>
        <v>-</v>
      </c>
      <c r="H220" s="4" t="str">
        <f t="shared" si="3"/>
        <v>-</v>
      </c>
      <c r="I220" s="4" t="str">
        <f>IFERROR(IF(VLOOKUP(A220,'Payment Dates'!$A:$B,2,FALSE)="monthly",4, MOD(MONTH(VLOOKUP(A220,'Payment Dates'!$A:$B,2,FALSE)),3)), "-")</f>
        <v>-</v>
      </c>
      <c r="J220" s="4" t="str">
        <f>IFERROR(VLOOKUP(A220,'Detailed Dashboard'!$A:$AC,10,FALSE),"-")</f>
        <v>-</v>
      </c>
      <c r="K220" s="4" t="str">
        <f>IFERROR(VLOOKUP(A26,'Detailed Dashboard'!$A:$AC,7,FALSE),"-")</f>
        <v>-</v>
      </c>
      <c r="L220" s="4" t="str">
        <f>IFERROR(VLOOKUP(A26,'Detailed Dashboard'!$A:$AC,8,FALSE),"-")</f>
        <v>-</v>
      </c>
      <c r="M220" s="4" t="str">
        <f>IFERROR(VLOOKUP(A26,'Detailed Dashboard'!$A:$AC,9,FALSE),"-")</f>
        <v>-</v>
      </c>
      <c r="N220" s="4" t="s">
        <v>1559</v>
      </c>
      <c r="O220" s="4" t="s">
        <v>1559</v>
      </c>
      <c r="P220" s="4" t="s">
        <v>1559</v>
      </c>
      <c r="Q220" s="4" t="s">
        <v>1559</v>
      </c>
      <c r="R220" s="4" t="s">
        <v>1559</v>
      </c>
      <c r="S220" s="4" t="s">
        <v>1559</v>
      </c>
    </row>
    <row r="221" ht="15.75" customHeight="1">
      <c r="A221" s="1" t="s">
        <v>1559</v>
      </c>
      <c r="B221" s="4" t="s">
        <v>1559</v>
      </c>
      <c r="C221" s="4" t="str">
        <f>IFERROR(VLOOKUP(A221,'Detailed Dashboard'!$A:$AC,19,FALSE),"-")</f>
        <v>-</v>
      </c>
      <c r="D221" s="4" t="str">
        <f t="shared" si="1"/>
        <v>-</v>
      </c>
      <c r="E221" s="4" t="str">
        <f>IFERROR(VLOOKUP(A221,'Detailed Dashboard'!$A:$AC,3,FALSE),"-")</f>
        <v>-</v>
      </c>
      <c r="F221" s="4" t="str">
        <f t="shared" si="2"/>
        <v>-</v>
      </c>
      <c r="G221" s="4" t="str">
        <f>IFERROR(VLOOKUP(A221,'Detailed Dashboard'!$A:$AC,6,FALSE),"-")</f>
        <v>-</v>
      </c>
      <c r="H221" s="4" t="str">
        <f t="shared" si="3"/>
        <v>-</v>
      </c>
      <c r="I221" s="4" t="str">
        <f>IFERROR(IF(VLOOKUP(A221,'Payment Dates'!$A:$B,2,FALSE)="monthly",4, MOD(MONTH(VLOOKUP(A221,'Payment Dates'!$A:$B,2,FALSE)),3)), "-")</f>
        <v>-</v>
      </c>
      <c r="J221" s="4" t="str">
        <f>IFERROR(VLOOKUP(A221,'Detailed Dashboard'!$A:$AC,10,FALSE),"-")</f>
        <v>-</v>
      </c>
      <c r="K221" s="4" t="str">
        <f>IFERROR(VLOOKUP(A26,'Detailed Dashboard'!$A:$AC,7,FALSE),"-")</f>
        <v>-</v>
      </c>
      <c r="L221" s="4" t="str">
        <f>IFERROR(VLOOKUP(A26,'Detailed Dashboard'!$A:$AC,8,FALSE),"-")</f>
        <v>-</v>
      </c>
      <c r="M221" s="4" t="str">
        <f>IFERROR(VLOOKUP(A26,'Detailed Dashboard'!$A:$AC,9,FALSE),"-")</f>
        <v>-</v>
      </c>
      <c r="N221" s="4" t="s">
        <v>1559</v>
      </c>
      <c r="O221" s="4" t="s">
        <v>1559</v>
      </c>
      <c r="P221" s="4" t="s">
        <v>1559</v>
      </c>
      <c r="Q221" s="4" t="s">
        <v>1559</v>
      </c>
      <c r="R221" s="4" t="s">
        <v>1559</v>
      </c>
      <c r="S221" s="4" t="s">
        <v>1559</v>
      </c>
    </row>
    <row r="222" ht="15.75" customHeight="1">
      <c r="A222" s="1" t="s">
        <v>1559</v>
      </c>
      <c r="B222" s="4" t="s">
        <v>1559</v>
      </c>
      <c r="C222" s="4" t="str">
        <f>IFERROR(VLOOKUP(A222,'Detailed Dashboard'!$A:$AC,19,FALSE),"-")</f>
        <v>-</v>
      </c>
      <c r="D222" s="4" t="str">
        <f t="shared" si="1"/>
        <v>-</v>
      </c>
      <c r="E222" s="4" t="str">
        <f>IFERROR(VLOOKUP(A222,'Detailed Dashboard'!$A:$AC,3,FALSE),"-")</f>
        <v>-</v>
      </c>
      <c r="F222" s="4" t="str">
        <f t="shared" si="2"/>
        <v>-</v>
      </c>
      <c r="G222" s="4" t="str">
        <f>IFERROR(VLOOKUP(A222,'Detailed Dashboard'!$A:$AC,6,FALSE),"-")</f>
        <v>-</v>
      </c>
      <c r="H222" s="4" t="str">
        <f t="shared" si="3"/>
        <v>-</v>
      </c>
      <c r="I222" s="4" t="str">
        <f>IFERROR(IF(VLOOKUP(A222,'Payment Dates'!$A:$B,2,FALSE)="monthly",4, MOD(MONTH(VLOOKUP(A222,'Payment Dates'!$A:$B,2,FALSE)),3)), "-")</f>
        <v>-</v>
      </c>
      <c r="J222" s="4" t="str">
        <f>IFERROR(VLOOKUP(A222,'Detailed Dashboard'!$A:$AC,10,FALSE),"-")</f>
        <v>-</v>
      </c>
      <c r="K222" s="4" t="str">
        <f>IFERROR(VLOOKUP(A26,'Detailed Dashboard'!$A:$AC,7,FALSE),"-")</f>
        <v>-</v>
      </c>
      <c r="L222" s="4" t="str">
        <f>IFERROR(VLOOKUP(A26,'Detailed Dashboard'!$A:$AC,8,FALSE),"-")</f>
        <v>-</v>
      </c>
      <c r="M222" s="4" t="str">
        <f>IFERROR(VLOOKUP(A26,'Detailed Dashboard'!$A:$AC,9,FALSE),"-")</f>
        <v>-</v>
      </c>
      <c r="N222" s="4" t="s">
        <v>1559</v>
      </c>
      <c r="O222" s="4" t="s">
        <v>1559</v>
      </c>
      <c r="P222" s="4" t="s">
        <v>1559</v>
      </c>
      <c r="Q222" s="4" t="s">
        <v>1559</v>
      </c>
      <c r="R222" s="4" t="s">
        <v>1559</v>
      </c>
      <c r="S222" s="4" t="s">
        <v>1559</v>
      </c>
    </row>
    <row r="223" ht="15.75" customHeight="1">
      <c r="A223" s="1" t="s">
        <v>1559</v>
      </c>
      <c r="B223" s="4" t="s">
        <v>1559</v>
      </c>
      <c r="C223" s="4" t="str">
        <f>IFERROR(VLOOKUP(A223,'Detailed Dashboard'!$A:$AC,19,FALSE),"-")</f>
        <v>-</v>
      </c>
      <c r="D223" s="4" t="str">
        <f t="shared" si="1"/>
        <v>-</v>
      </c>
      <c r="E223" s="4" t="str">
        <f>IFERROR(VLOOKUP(A223,'Detailed Dashboard'!$A:$AC,3,FALSE),"-")</f>
        <v>-</v>
      </c>
      <c r="F223" s="4" t="str">
        <f t="shared" si="2"/>
        <v>-</v>
      </c>
      <c r="G223" s="4" t="str">
        <f>IFERROR(VLOOKUP(A223,'Detailed Dashboard'!$A:$AC,6,FALSE),"-")</f>
        <v>-</v>
      </c>
      <c r="H223" s="4" t="str">
        <f t="shared" si="3"/>
        <v>-</v>
      </c>
      <c r="I223" s="4" t="str">
        <f>IFERROR(IF(VLOOKUP(A223,'Payment Dates'!$A:$B,2,FALSE)="monthly",4, MOD(MONTH(VLOOKUP(A223,'Payment Dates'!$A:$B,2,FALSE)),3)), "-")</f>
        <v>-</v>
      </c>
      <c r="J223" s="4" t="str">
        <f>IFERROR(VLOOKUP(A223,'Detailed Dashboard'!$A:$AC,10,FALSE),"-")</f>
        <v>-</v>
      </c>
      <c r="K223" s="4" t="str">
        <f>IFERROR(VLOOKUP(A26,'Detailed Dashboard'!$A:$AC,7,FALSE),"-")</f>
        <v>-</v>
      </c>
      <c r="L223" s="4" t="str">
        <f>IFERROR(VLOOKUP(A26,'Detailed Dashboard'!$A:$AC,8,FALSE),"-")</f>
        <v>-</v>
      </c>
      <c r="M223" s="4" t="str">
        <f>IFERROR(VLOOKUP(A26,'Detailed Dashboard'!$A:$AC,9,FALSE),"-")</f>
        <v>-</v>
      </c>
      <c r="N223" s="4" t="s">
        <v>1559</v>
      </c>
      <c r="O223" s="4" t="s">
        <v>1559</v>
      </c>
      <c r="P223" s="4" t="s">
        <v>1559</v>
      </c>
      <c r="Q223" s="4" t="s">
        <v>1559</v>
      </c>
      <c r="R223" s="4" t="s">
        <v>1559</v>
      </c>
      <c r="S223" s="4" t="s">
        <v>1559</v>
      </c>
    </row>
    <row r="224" ht="15.75" customHeight="1">
      <c r="A224" s="1" t="s">
        <v>1559</v>
      </c>
      <c r="B224" s="4" t="s">
        <v>1559</v>
      </c>
      <c r="C224" s="4" t="str">
        <f>IFERROR(VLOOKUP(A224,'Detailed Dashboard'!$A:$AC,19,FALSE),"-")</f>
        <v>-</v>
      </c>
      <c r="D224" s="4" t="str">
        <f t="shared" si="1"/>
        <v>-</v>
      </c>
      <c r="E224" s="4" t="str">
        <f>IFERROR(VLOOKUP(A224,'Detailed Dashboard'!$A:$AC,3,FALSE),"-")</f>
        <v>-</v>
      </c>
      <c r="F224" s="4" t="str">
        <f t="shared" si="2"/>
        <v>-</v>
      </c>
      <c r="G224" s="4" t="str">
        <f>IFERROR(VLOOKUP(A224,'Detailed Dashboard'!$A:$AC,6,FALSE),"-")</f>
        <v>-</v>
      </c>
      <c r="H224" s="4" t="str">
        <f t="shared" si="3"/>
        <v>-</v>
      </c>
      <c r="I224" s="4" t="str">
        <f>IFERROR(IF(VLOOKUP(A224,'Payment Dates'!$A:$B,2,FALSE)="monthly",4, MOD(MONTH(VLOOKUP(A224,'Payment Dates'!$A:$B,2,FALSE)),3)), "-")</f>
        <v>-</v>
      </c>
      <c r="J224" s="4" t="str">
        <f>IFERROR(VLOOKUP(A224,'Detailed Dashboard'!$A:$AC,10,FALSE),"-")</f>
        <v>-</v>
      </c>
      <c r="K224" s="4" t="str">
        <f>IFERROR(VLOOKUP(A26,'Detailed Dashboard'!$A:$AC,7,FALSE),"-")</f>
        <v>-</v>
      </c>
      <c r="L224" s="4" t="str">
        <f>IFERROR(VLOOKUP(A26,'Detailed Dashboard'!$A:$AC,8,FALSE),"-")</f>
        <v>-</v>
      </c>
      <c r="M224" s="4" t="str">
        <f>IFERROR(VLOOKUP(A26,'Detailed Dashboard'!$A:$AC,9,FALSE),"-")</f>
        <v>-</v>
      </c>
      <c r="N224" s="4" t="s">
        <v>1559</v>
      </c>
      <c r="O224" s="4" t="s">
        <v>1559</v>
      </c>
      <c r="P224" s="4" t="s">
        <v>1559</v>
      </c>
      <c r="Q224" s="4" t="s">
        <v>1559</v>
      </c>
      <c r="R224" s="4" t="s">
        <v>1559</v>
      </c>
      <c r="S224" s="4" t="s">
        <v>1559</v>
      </c>
    </row>
    <row r="225" ht="15.75" customHeight="1">
      <c r="A225" s="1" t="s">
        <v>1559</v>
      </c>
      <c r="B225" s="4" t="s">
        <v>1559</v>
      </c>
      <c r="C225" s="4" t="str">
        <f>IFERROR(VLOOKUP(A225,'Detailed Dashboard'!$A:$AC,19,FALSE),"-")</f>
        <v>-</v>
      </c>
      <c r="D225" s="4" t="str">
        <f t="shared" si="1"/>
        <v>-</v>
      </c>
      <c r="E225" s="4" t="str">
        <f>IFERROR(VLOOKUP(A225,'Detailed Dashboard'!$A:$AC,3,FALSE),"-")</f>
        <v>-</v>
      </c>
      <c r="F225" s="4" t="str">
        <f t="shared" si="2"/>
        <v>-</v>
      </c>
      <c r="G225" s="4" t="str">
        <f>IFERROR(VLOOKUP(A225,'Detailed Dashboard'!$A:$AC,6,FALSE),"-")</f>
        <v>-</v>
      </c>
      <c r="H225" s="4" t="str">
        <f t="shared" si="3"/>
        <v>-</v>
      </c>
      <c r="I225" s="4" t="str">
        <f>IFERROR(IF(VLOOKUP(A225,'Payment Dates'!$A:$B,2,FALSE)="monthly",4, MOD(MONTH(VLOOKUP(A225,'Payment Dates'!$A:$B,2,FALSE)),3)), "-")</f>
        <v>-</v>
      </c>
      <c r="J225" s="4" t="str">
        <f>IFERROR(VLOOKUP(A225,'Detailed Dashboard'!$A:$AC,10,FALSE),"-")</f>
        <v>-</v>
      </c>
      <c r="K225" s="4" t="str">
        <f>IFERROR(VLOOKUP(A26,'Detailed Dashboard'!$A:$AC,7,FALSE),"-")</f>
        <v>-</v>
      </c>
      <c r="L225" s="4" t="str">
        <f>IFERROR(VLOOKUP(A26,'Detailed Dashboard'!$A:$AC,8,FALSE),"-")</f>
        <v>-</v>
      </c>
      <c r="M225" s="4" t="str">
        <f>IFERROR(VLOOKUP(A26,'Detailed Dashboard'!$A:$AC,9,FALSE),"-")</f>
        <v>-</v>
      </c>
      <c r="N225" s="4" t="s">
        <v>1559</v>
      </c>
      <c r="O225" s="4" t="s">
        <v>1559</v>
      </c>
      <c r="P225" s="4" t="s">
        <v>1559</v>
      </c>
      <c r="Q225" s="4" t="s">
        <v>1559</v>
      </c>
      <c r="R225" s="4" t="s">
        <v>1559</v>
      </c>
      <c r="S225" s="4" t="s">
        <v>1559</v>
      </c>
    </row>
    <row r="226" ht="15.75" customHeight="1">
      <c r="A226" s="1" t="s">
        <v>1559</v>
      </c>
      <c r="B226" s="4" t="s">
        <v>1559</v>
      </c>
      <c r="C226" s="4" t="str">
        <f>IFERROR(VLOOKUP(A226,'Detailed Dashboard'!$A:$AC,19,FALSE),"-")</f>
        <v>-</v>
      </c>
      <c r="D226" s="4" t="str">
        <f t="shared" si="1"/>
        <v>-</v>
      </c>
      <c r="E226" s="4" t="str">
        <f>IFERROR(VLOOKUP(A226,'Detailed Dashboard'!$A:$AC,3,FALSE),"-")</f>
        <v>-</v>
      </c>
      <c r="F226" s="4" t="str">
        <f t="shared" si="2"/>
        <v>-</v>
      </c>
      <c r="G226" s="4" t="str">
        <f>IFERROR(VLOOKUP(A226,'Detailed Dashboard'!$A:$AC,6,FALSE),"-")</f>
        <v>-</v>
      </c>
      <c r="H226" s="4" t="str">
        <f t="shared" si="3"/>
        <v>-</v>
      </c>
      <c r="I226" s="4" t="str">
        <f>IFERROR(IF(VLOOKUP(A226,'Payment Dates'!$A:$B,2,FALSE)="monthly",4, MOD(MONTH(VLOOKUP(A226,'Payment Dates'!$A:$B,2,FALSE)),3)), "-")</f>
        <v>-</v>
      </c>
      <c r="J226" s="4" t="str">
        <f>IFERROR(VLOOKUP(A226,'Detailed Dashboard'!$A:$AC,10,FALSE),"-")</f>
        <v>-</v>
      </c>
      <c r="K226" s="4" t="str">
        <f>IFERROR(VLOOKUP(A26,'Detailed Dashboard'!$A:$AC,7,FALSE),"-")</f>
        <v>-</v>
      </c>
      <c r="L226" s="4" t="str">
        <f>IFERROR(VLOOKUP(A26,'Detailed Dashboard'!$A:$AC,8,FALSE),"-")</f>
        <v>-</v>
      </c>
      <c r="M226" s="4" t="str">
        <f>IFERROR(VLOOKUP(A26,'Detailed Dashboard'!$A:$AC,9,FALSE),"-")</f>
        <v>-</v>
      </c>
      <c r="N226" s="4" t="s">
        <v>1559</v>
      </c>
      <c r="O226" s="4" t="s">
        <v>1559</v>
      </c>
      <c r="P226" s="4" t="s">
        <v>1559</v>
      </c>
      <c r="Q226" s="4" t="s">
        <v>1559</v>
      </c>
      <c r="R226" s="4" t="s">
        <v>1559</v>
      </c>
      <c r="S226" s="4" t="s">
        <v>1559</v>
      </c>
    </row>
    <row r="227" ht="15.75" customHeight="1">
      <c r="A227" s="1" t="s">
        <v>1559</v>
      </c>
      <c r="B227" s="4" t="s">
        <v>1559</v>
      </c>
      <c r="C227" s="4" t="str">
        <f>IFERROR(VLOOKUP(A227,'Detailed Dashboard'!$A:$AC,19,FALSE),"-")</f>
        <v>-</v>
      </c>
      <c r="D227" s="4" t="str">
        <f t="shared" si="1"/>
        <v>-</v>
      </c>
      <c r="E227" s="4" t="str">
        <f>IFERROR(VLOOKUP(A227,'Detailed Dashboard'!$A:$AC,3,FALSE),"-")</f>
        <v>-</v>
      </c>
      <c r="F227" s="4" t="str">
        <f t="shared" si="2"/>
        <v>-</v>
      </c>
      <c r="G227" s="4" t="str">
        <f>IFERROR(VLOOKUP(A227,'Detailed Dashboard'!$A:$AC,6,FALSE),"-")</f>
        <v>-</v>
      </c>
      <c r="H227" s="4" t="str">
        <f t="shared" si="3"/>
        <v>-</v>
      </c>
      <c r="I227" s="4" t="str">
        <f>IFERROR(IF(VLOOKUP(A227,'Payment Dates'!$A:$B,2,FALSE)="monthly",4, MOD(MONTH(VLOOKUP(A227,'Payment Dates'!$A:$B,2,FALSE)),3)), "-")</f>
        <v>-</v>
      </c>
      <c r="J227" s="4" t="str">
        <f>IFERROR(VLOOKUP(A227,'Detailed Dashboard'!$A:$AC,10,FALSE),"-")</f>
        <v>-</v>
      </c>
      <c r="K227" s="4" t="str">
        <f>IFERROR(VLOOKUP(A26,'Detailed Dashboard'!$A:$AC,7,FALSE),"-")</f>
        <v>-</v>
      </c>
      <c r="L227" s="4" t="str">
        <f>IFERROR(VLOOKUP(A26,'Detailed Dashboard'!$A:$AC,8,FALSE),"-")</f>
        <v>-</v>
      </c>
      <c r="M227" s="4" t="str">
        <f>IFERROR(VLOOKUP(A26,'Detailed Dashboard'!$A:$AC,9,FALSE),"-")</f>
        <v>-</v>
      </c>
      <c r="N227" s="4" t="s">
        <v>1559</v>
      </c>
      <c r="O227" s="4" t="s">
        <v>1559</v>
      </c>
      <c r="P227" s="4" t="s">
        <v>1559</v>
      </c>
      <c r="Q227" s="4" t="s">
        <v>1559</v>
      </c>
      <c r="R227" s="4" t="s">
        <v>1559</v>
      </c>
      <c r="S227" s="4" t="s">
        <v>1559</v>
      </c>
    </row>
    <row r="228" ht="15.75" customHeight="1">
      <c r="A228" s="1" t="s">
        <v>1559</v>
      </c>
      <c r="B228" s="4" t="s">
        <v>1559</v>
      </c>
      <c r="C228" s="4" t="str">
        <f>IFERROR(VLOOKUP(A228,'Detailed Dashboard'!$A:$AC,19,FALSE),"-")</f>
        <v>-</v>
      </c>
      <c r="D228" s="4" t="str">
        <f t="shared" si="1"/>
        <v>-</v>
      </c>
      <c r="E228" s="4" t="str">
        <f>IFERROR(VLOOKUP(A228,'Detailed Dashboard'!$A:$AC,3,FALSE),"-")</f>
        <v>-</v>
      </c>
      <c r="F228" s="4" t="str">
        <f t="shared" si="2"/>
        <v>-</v>
      </c>
      <c r="G228" s="4" t="str">
        <f>IFERROR(VLOOKUP(A228,'Detailed Dashboard'!$A:$AC,6,FALSE),"-")</f>
        <v>-</v>
      </c>
      <c r="H228" s="4" t="str">
        <f t="shared" si="3"/>
        <v>-</v>
      </c>
      <c r="I228" s="4" t="str">
        <f>IFERROR(IF(VLOOKUP(A228,'Payment Dates'!$A:$B,2,FALSE)="monthly",4, MOD(MONTH(VLOOKUP(A228,'Payment Dates'!$A:$B,2,FALSE)),3)), "-")</f>
        <v>-</v>
      </c>
      <c r="J228" s="4" t="str">
        <f>IFERROR(VLOOKUP(A228,'Detailed Dashboard'!$A:$AC,10,FALSE),"-")</f>
        <v>-</v>
      </c>
      <c r="K228" s="4" t="str">
        <f>IFERROR(VLOOKUP(A26,'Detailed Dashboard'!$A:$AC,7,FALSE),"-")</f>
        <v>-</v>
      </c>
      <c r="L228" s="4" t="str">
        <f>IFERROR(VLOOKUP(A26,'Detailed Dashboard'!$A:$AC,8,FALSE),"-")</f>
        <v>-</v>
      </c>
      <c r="M228" s="4" t="str">
        <f>IFERROR(VLOOKUP(A26,'Detailed Dashboard'!$A:$AC,9,FALSE),"-")</f>
        <v>-</v>
      </c>
      <c r="N228" s="4" t="s">
        <v>1559</v>
      </c>
      <c r="O228" s="4" t="s">
        <v>1559</v>
      </c>
      <c r="P228" s="4" t="s">
        <v>1559</v>
      </c>
      <c r="Q228" s="4" t="s">
        <v>1559</v>
      </c>
      <c r="R228" s="4" t="s">
        <v>1559</v>
      </c>
      <c r="S228" s="4" t="s">
        <v>1559</v>
      </c>
    </row>
    <row r="229" ht="15.75" customHeight="1">
      <c r="A229" s="1" t="s">
        <v>1559</v>
      </c>
      <c r="B229" s="4" t="s">
        <v>1559</v>
      </c>
      <c r="C229" s="4" t="str">
        <f>IFERROR(VLOOKUP(A229,'Detailed Dashboard'!$A:$AC,19,FALSE),"-")</f>
        <v>-</v>
      </c>
      <c r="D229" s="4" t="str">
        <f t="shared" si="1"/>
        <v>-</v>
      </c>
      <c r="E229" s="4" t="str">
        <f>IFERROR(VLOOKUP(A229,'Detailed Dashboard'!$A:$AC,3,FALSE),"-")</f>
        <v>-</v>
      </c>
      <c r="F229" s="4" t="str">
        <f t="shared" si="2"/>
        <v>-</v>
      </c>
      <c r="G229" s="4" t="str">
        <f>IFERROR(VLOOKUP(A229,'Detailed Dashboard'!$A:$AC,6,FALSE),"-")</f>
        <v>-</v>
      </c>
      <c r="H229" s="4" t="str">
        <f t="shared" si="3"/>
        <v>-</v>
      </c>
      <c r="I229" s="4" t="str">
        <f>IFERROR(IF(VLOOKUP(A229,'Payment Dates'!$A:$B,2,FALSE)="monthly",4, MOD(MONTH(VLOOKUP(A229,'Payment Dates'!$A:$B,2,FALSE)),3)), "-")</f>
        <v>-</v>
      </c>
      <c r="J229" s="4" t="str">
        <f>IFERROR(VLOOKUP(A229,'Detailed Dashboard'!$A:$AC,10,FALSE),"-")</f>
        <v>-</v>
      </c>
      <c r="K229" s="4" t="str">
        <f>IFERROR(VLOOKUP(A26,'Detailed Dashboard'!$A:$AC,7,FALSE),"-")</f>
        <v>-</v>
      </c>
      <c r="L229" s="4" t="str">
        <f>IFERROR(VLOOKUP(A26,'Detailed Dashboard'!$A:$AC,8,FALSE),"-")</f>
        <v>-</v>
      </c>
      <c r="M229" s="4" t="str">
        <f>IFERROR(VLOOKUP(A26,'Detailed Dashboard'!$A:$AC,9,FALSE),"-")</f>
        <v>-</v>
      </c>
      <c r="N229" s="4" t="s">
        <v>1559</v>
      </c>
      <c r="O229" s="4" t="s">
        <v>1559</v>
      </c>
      <c r="P229" s="4" t="s">
        <v>1559</v>
      </c>
      <c r="Q229" s="4" t="s">
        <v>1559</v>
      </c>
      <c r="R229" s="4" t="s">
        <v>1559</v>
      </c>
      <c r="S229" s="4" t="s">
        <v>1559</v>
      </c>
    </row>
    <row r="230" ht="15.75" customHeight="1">
      <c r="A230" s="1" t="s">
        <v>1559</v>
      </c>
      <c r="B230" s="4" t="s">
        <v>1559</v>
      </c>
      <c r="C230" s="4" t="str">
        <f>IFERROR(VLOOKUP(A230,'Detailed Dashboard'!$A:$AC,19,FALSE),"-")</f>
        <v>-</v>
      </c>
      <c r="D230" s="4" t="str">
        <f t="shared" si="1"/>
        <v>-</v>
      </c>
      <c r="E230" s="4" t="str">
        <f>IFERROR(VLOOKUP(A230,'Detailed Dashboard'!$A:$AC,3,FALSE),"-")</f>
        <v>-</v>
      </c>
      <c r="F230" s="4" t="str">
        <f t="shared" si="2"/>
        <v>-</v>
      </c>
      <c r="G230" s="4" t="str">
        <f>IFERROR(VLOOKUP(A230,'Detailed Dashboard'!$A:$AC,6,FALSE),"-")</f>
        <v>-</v>
      </c>
      <c r="H230" s="4" t="str">
        <f t="shared" si="3"/>
        <v>-</v>
      </c>
      <c r="I230" s="4" t="str">
        <f>IFERROR(IF(VLOOKUP(A230,'Payment Dates'!$A:$B,2,FALSE)="monthly",4, MOD(MONTH(VLOOKUP(A230,'Payment Dates'!$A:$B,2,FALSE)),3)), "-")</f>
        <v>-</v>
      </c>
      <c r="J230" s="4" t="str">
        <f>IFERROR(VLOOKUP(A230,'Detailed Dashboard'!$A:$AC,10,FALSE),"-")</f>
        <v>-</v>
      </c>
      <c r="K230" s="4" t="str">
        <f>IFERROR(VLOOKUP(A26,'Detailed Dashboard'!$A:$AC,7,FALSE),"-")</f>
        <v>-</v>
      </c>
      <c r="L230" s="4" t="str">
        <f>IFERROR(VLOOKUP(A26,'Detailed Dashboard'!$A:$AC,8,FALSE),"-")</f>
        <v>-</v>
      </c>
      <c r="M230" s="4" t="str">
        <f>IFERROR(VLOOKUP(A26,'Detailed Dashboard'!$A:$AC,9,FALSE),"-")</f>
        <v>-</v>
      </c>
      <c r="N230" s="4" t="s">
        <v>1559</v>
      </c>
      <c r="O230" s="4" t="s">
        <v>1559</v>
      </c>
      <c r="P230" s="4" t="s">
        <v>1559</v>
      </c>
      <c r="Q230" s="4" t="s">
        <v>1559</v>
      </c>
      <c r="R230" s="4" t="s">
        <v>1559</v>
      </c>
      <c r="S230" s="4" t="s">
        <v>1559</v>
      </c>
    </row>
    <row r="231" ht="15.75" customHeight="1">
      <c r="A231" s="1" t="s">
        <v>1559</v>
      </c>
      <c r="B231" s="4" t="s">
        <v>1559</v>
      </c>
      <c r="C231" s="4" t="str">
        <f>IFERROR(VLOOKUP(A231,'Detailed Dashboard'!$A:$AC,19,FALSE),"-")</f>
        <v>-</v>
      </c>
      <c r="D231" s="4" t="str">
        <f t="shared" si="1"/>
        <v>-</v>
      </c>
      <c r="E231" s="4" t="str">
        <f>IFERROR(VLOOKUP(A231,'Detailed Dashboard'!$A:$AC,3,FALSE),"-")</f>
        <v>-</v>
      </c>
      <c r="F231" s="4" t="str">
        <f t="shared" si="2"/>
        <v>-</v>
      </c>
      <c r="G231" s="4" t="str">
        <f>IFERROR(VLOOKUP(A231,'Detailed Dashboard'!$A:$AC,6,FALSE),"-")</f>
        <v>-</v>
      </c>
      <c r="H231" s="4" t="str">
        <f t="shared" si="3"/>
        <v>-</v>
      </c>
      <c r="I231" s="4" t="str">
        <f>IFERROR(IF(VLOOKUP(A231,'Payment Dates'!$A:$B,2,FALSE)="monthly",4, MOD(MONTH(VLOOKUP(A231,'Payment Dates'!$A:$B,2,FALSE)),3)), "-")</f>
        <v>-</v>
      </c>
      <c r="J231" s="4" t="str">
        <f>IFERROR(VLOOKUP(A231,'Detailed Dashboard'!$A:$AC,10,FALSE),"-")</f>
        <v>-</v>
      </c>
      <c r="K231" s="4" t="str">
        <f>IFERROR(VLOOKUP(A26,'Detailed Dashboard'!$A:$AC,7,FALSE),"-")</f>
        <v>-</v>
      </c>
      <c r="L231" s="4" t="str">
        <f>IFERROR(VLOOKUP(A26,'Detailed Dashboard'!$A:$AC,8,FALSE),"-")</f>
        <v>-</v>
      </c>
      <c r="M231" s="4" t="str">
        <f>IFERROR(VLOOKUP(A26,'Detailed Dashboard'!$A:$AC,9,FALSE),"-")</f>
        <v>-</v>
      </c>
      <c r="N231" s="4" t="s">
        <v>1559</v>
      </c>
      <c r="O231" s="4" t="s">
        <v>1559</v>
      </c>
      <c r="P231" s="4" t="s">
        <v>1559</v>
      </c>
      <c r="Q231" s="4" t="s">
        <v>1559</v>
      </c>
      <c r="R231" s="4" t="s">
        <v>1559</v>
      </c>
      <c r="S231" s="4" t="s">
        <v>1559</v>
      </c>
    </row>
    <row r="232" ht="15.75" customHeight="1">
      <c r="A232" s="1" t="s">
        <v>1559</v>
      </c>
      <c r="B232" s="4" t="s">
        <v>1559</v>
      </c>
      <c r="C232" s="4" t="str">
        <f>IFERROR(VLOOKUP(A232,'Detailed Dashboard'!$A:$AC,19,FALSE),"-")</f>
        <v>-</v>
      </c>
      <c r="D232" s="4" t="str">
        <f t="shared" si="1"/>
        <v>-</v>
      </c>
      <c r="E232" s="4" t="str">
        <f>IFERROR(VLOOKUP(A232,'Detailed Dashboard'!$A:$AC,3,FALSE),"-")</f>
        <v>-</v>
      </c>
      <c r="F232" s="4" t="str">
        <f t="shared" si="2"/>
        <v>-</v>
      </c>
      <c r="G232" s="4" t="str">
        <f>IFERROR(VLOOKUP(A232,'Detailed Dashboard'!$A:$AC,6,FALSE),"-")</f>
        <v>-</v>
      </c>
      <c r="H232" s="4" t="str">
        <f t="shared" si="3"/>
        <v>-</v>
      </c>
      <c r="I232" s="4" t="str">
        <f>IFERROR(IF(VLOOKUP(A232,'Payment Dates'!$A:$B,2,FALSE)="monthly",4, MOD(MONTH(VLOOKUP(A232,'Payment Dates'!$A:$B,2,FALSE)),3)), "-")</f>
        <v>-</v>
      </c>
      <c r="J232" s="4" t="str">
        <f>IFERROR(VLOOKUP(A232,'Detailed Dashboard'!$A:$AC,10,FALSE),"-")</f>
        <v>-</v>
      </c>
      <c r="K232" s="4" t="str">
        <f>IFERROR(VLOOKUP(A26,'Detailed Dashboard'!$A:$AC,7,FALSE),"-")</f>
        <v>-</v>
      </c>
      <c r="L232" s="4" t="str">
        <f>IFERROR(VLOOKUP(A26,'Detailed Dashboard'!$A:$AC,8,FALSE),"-")</f>
        <v>-</v>
      </c>
      <c r="M232" s="4" t="str">
        <f>IFERROR(VLOOKUP(A26,'Detailed Dashboard'!$A:$AC,9,FALSE),"-")</f>
        <v>-</v>
      </c>
      <c r="N232" s="4" t="s">
        <v>1559</v>
      </c>
      <c r="O232" s="4" t="s">
        <v>1559</v>
      </c>
      <c r="P232" s="4" t="s">
        <v>1559</v>
      </c>
      <c r="Q232" s="4" t="s">
        <v>1559</v>
      </c>
      <c r="R232" s="4" t="s">
        <v>1559</v>
      </c>
      <c r="S232" s="4" t="s">
        <v>1559</v>
      </c>
    </row>
    <row r="233" ht="15.75" customHeight="1">
      <c r="A233" s="1" t="s">
        <v>1559</v>
      </c>
      <c r="B233" s="4" t="s">
        <v>1559</v>
      </c>
      <c r="C233" s="4" t="str">
        <f>IFERROR(VLOOKUP(A233,'Detailed Dashboard'!$A:$AC,19,FALSE),"-")</f>
        <v>-</v>
      </c>
      <c r="D233" s="4" t="str">
        <f t="shared" si="1"/>
        <v>-</v>
      </c>
      <c r="E233" s="4" t="str">
        <f>IFERROR(VLOOKUP(A233,'Detailed Dashboard'!$A:$AC,3,FALSE),"-")</f>
        <v>-</v>
      </c>
      <c r="F233" s="4" t="str">
        <f t="shared" si="2"/>
        <v>-</v>
      </c>
      <c r="G233" s="4" t="str">
        <f>IFERROR(VLOOKUP(A233,'Detailed Dashboard'!$A:$AC,6,FALSE),"-")</f>
        <v>-</v>
      </c>
      <c r="H233" s="4" t="str">
        <f t="shared" si="3"/>
        <v>-</v>
      </c>
      <c r="I233" s="4" t="str">
        <f>IFERROR(IF(VLOOKUP(A233,'Payment Dates'!$A:$B,2,FALSE)="monthly",4, MOD(MONTH(VLOOKUP(A233,'Payment Dates'!$A:$B,2,FALSE)),3)), "-")</f>
        <v>-</v>
      </c>
      <c r="J233" s="4" t="str">
        <f>IFERROR(VLOOKUP(A233,'Detailed Dashboard'!$A:$AC,10,FALSE),"-")</f>
        <v>-</v>
      </c>
      <c r="K233" s="4" t="str">
        <f>IFERROR(VLOOKUP(A26,'Detailed Dashboard'!$A:$AC,7,FALSE),"-")</f>
        <v>-</v>
      </c>
      <c r="L233" s="4" t="str">
        <f>IFERROR(VLOOKUP(A26,'Detailed Dashboard'!$A:$AC,8,FALSE),"-")</f>
        <v>-</v>
      </c>
      <c r="M233" s="4" t="str">
        <f>IFERROR(VLOOKUP(A26,'Detailed Dashboard'!$A:$AC,9,FALSE),"-")</f>
        <v>-</v>
      </c>
      <c r="N233" s="4" t="s">
        <v>1559</v>
      </c>
      <c r="O233" s="4" t="s">
        <v>1559</v>
      </c>
      <c r="P233" s="4" t="s">
        <v>1559</v>
      </c>
      <c r="Q233" s="4" t="s">
        <v>1559</v>
      </c>
      <c r="R233" s="4" t="s">
        <v>1559</v>
      </c>
      <c r="S233" s="4" t="s">
        <v>1559</v>
      </c>
    </row>
    <row r="234" ht="15.75" customHeight="1">
      <c r="A234" s="1" t="s">
        <v>1559</v>
      </c>
      <c r="B234" s="4" t="s">
        <v>1559</v>
      </c>
      <c r="C234" s="4" t="str">
        <f>IFERROR(VLOOKUP(A234,'Detailed Dashboard'!$A:$AC,19,FALSE),"-")</f>
        <v>-</v>
      </c>
      <c r="D234" s="4" t="str">
        <f t="shared" si="1"/>
        <v>-</v>
      </c>
      <c r="E234" s="4" t="str">
        <f>IFERROR(VLOOKUP(A234,'Detailed Dashboard'!$A:$AC,3,FALSE),"-")</f>
        <v>-</v>
      </c>
      <c r="F234" s="4" t="str">
        <f t="shared" si="2"/>
        <v>-</v>
      </c>
      <c r="G234" s="4" t="str">
        <f>IFERROR(VLOOKUP(A234,'Detailed Dashboard'!$A:$AC,6,FALSE),"-")</f>
        <v>-</v>
      </c>
      <c r="H234" s="4" t="str">
        <f t="shared" si="3"/>
        <v>-</v>
      </c>
      <c r="I234" s="4" t="str">
        <f>IFERROR(IF(VLOOKUP(A234,'Payment Dates'!$A:$B,2,FALSE)="monthly",4, MOD(MONTH(VLOOKUP(A234,'Payment Dates'!$A:$B,2,FALSE)),3)), "-")</f>
        <v>-</v>
      </c>
      <c r="J234" s="4" t="str">
        <f>IFERROR(VLOOKUP(A234,'Detailed Dashboard'!$A:$AC,10,FALSE),"-")</f>
        <v>-</v>
      </c>
      <c r="K234" s="4" t="str">
        <f>IFERROR(VLOOKUP(A26,'Detailed Dashboard'!$A:$AC,7,FALSE),"-")</f>
        <v>-</v>
      </c>
      <c r="L234" s="4" t="str">
        <f>IFERROR(VLOOKUP(A26,'Detailed Dashboard'!$A:$AC,8,FALSE),"-")</f>
        <v>-</v>
      </c>
      <c r="M234" s="4" t="str">
        <f>IFERROR(VLOOKUP(A26,'Detailed Dashboard'!$A:$AC,9,FALSE),"-")</f>
        <v>-</v>
      </c>
      <c r="N234" s="4" t="s">
        <v>1559</v>
      </c>
      <c r="O234" s="4" t="s">
        <v>1559</v>
      </c>
      <c r="P234" s="4" t="s">
        <v>1559</v>
      </c>
      <c r="Q234" s="4" t="s">
        <v>1559</v>
      </c>
      <c r="R234" s="4" t="s">
        <v>1559</v>
      </c>
      <c r="S234" s="4" t="s">
        <v>1559</v>
      </c>
    </row>
    <row r="235" ht="15.75" customHeight="1">
      <c r="A235" s="1" t="s">
        <v>1559</v>
      </c>
      <c r="B235" s="4" t="s">
        <v>1559</v>
      </c>
      <c r="C235" s="4" t="str">
        <f>IFERROR(VLOOKUP(A235,'Detailed Dashboard'!$A:$AC,19,FALSE),"-")</f>
        <v>-</v>
      </c>
      <c r="D235" s="4" t="str">
        <f t="shared" si="1"/>
        <v>-</v>
      </c>
      <c r="E235" s="4" t="str">
        <f>IFERROR(VLOOKUP(A235,'Detailed Dashboard'!$A:$AC,3,FALSE),"-")</f>
        <v>-</v>
      </c>
      <c r="F235" s="4" t="str">
        <f t="shared" si="2"/>
        <v>-</v>
      </c>
      <c r="G235" s="4" t="str">
        <f>IFERROR(VLOOKUP(A235,'Detailed Dashboard'!$A:$AC,6,FALSE),"-")</f>
        <v>-</v>
      </c>
      <c r="H235" s="4" t="str">
        <f t="shared" si="3"/>
        <v>-</v>
      </c>
      <c r="I235" s="4" t="str">
        <f>IFERROR(IF(VLOOKUP(A235,'Payment Dates'!$A:$B,2,FALSE)="monthly",4, MOD(MONTH(VLOOKUP(A235,'Payment Dates'!$A:$B,2,FALSE)),3)), "-")</f>
        <v>-</v>
      </c>
      <c r="J235" s="4" t="str">
        <f>IFERROR(VLOOKUP(A235,'Detailed Dashboard'!$A:$AC,10,FALSE),"-")</f>
        <v>-</v>
      </c>
      <c r="K235" s="4" t="str">
        <f>IFERROR(VLOOKUP(A26,'Detailed Dashboard'!$A:$AC,7,FALSE),"-")</f>
        <v>-</v>
      </c>
      <c r="L235" s="4" t="str">
        <f>IFERROR(VLOOKUP(A26,'Detailed Dashboard'!$A:$AC,8,FALSE),"-")</f>
        <v>-</v>
      </c>
      <c r="M235" s="4" t="str">
        <f>IFERROR(VLOOKUP(A26,'Detailed Dashboard'!$A:$AC,9,FALSE),"-")</f>
        <v>-</v>
      </c>
      <c r="N235" s="4" t="s">
        <v>1559</v>
      </c>
      <c r="O235" s="4" t="s">
        <v>1559</v>
      </c>
      <c r="P235" s="4" t="s">
        <v>1559</v>
      </c>
      <c r="Q235" s="4" t="s">
        <v>1559</v>
      </c>
      <c r="R235" s="4" t="s">
        <v>1559</v>
      </c>
      <c r="S235" s="4" t="s">
        <v>1559</v>
      </c>
    </row>
    <row r="236" ht="15.75" customHeight="1">
      <c r="A236" s="1" t="s">
        <v>1559</v>
      </c>
      <c r="B236" s="4" t="s">
        <v>1559</v>
      </c>
      <c r="C236" s="4" t="str">
        <f>IFERROR(VLOOKUP(A236,'Detailed Dashboard'!$A:$AC,19,FALSE),"-")</f>
        <v>-</v>
      </c>
      <c r="D236" s="4" t="str">
        <f t="shared" si="1"/>
        <v>-</v>
      </c>
      <c r="E236" s="4" t="str">
        <f>IFERROR(VLOOKUP(A236,'Detailed Dashboard'!$A:$AC,3,FALSE),"-")</f>
        <v>-</v>
      </c>
      <c r="F236" s="4" t="str">
        <f t="shared" si="2"/>
        <v>-</v>
      </c>
      <c r="G236" s="4" t="str">
        <f>IFERROR(VLOOKUP(A236,'Detailed Dashboard'!$A:$AC,6,FALSE),"-")</f>
        <v>-</v>
      </c>
      <c r="H236" s="4" t="str">
        <f t="shared" si="3"/>
        <v>-</v>
      </c>
      <c r="I236" s="4" t="str">
        <f>IFERROR(IF(VLOOKUP(A236,'Payment Dates'!$A:$B,2,FALSE)="monthly",4, MOD(MONTH(VLOOKUP(A236,'Payment Dates'!$A:$B,2,FALSE)),3)), "-")</f>
        <v>-</v>
      </c>
      <c r="J236" s="4" t="str">
        <f>IFERROR(VLOOKUP(A236,'Detailed Dashboard'!$A:$AC,10,FALSE),"-")</f>
        <v>-</v>
      </c>
      <c r="K236" s="4" t="str">
        <f>IFERROR(VLOOKUP(A26,'Detailed Dashboard'!$A:$AC,7,FALSE),"-")</f>
        <v>-</v>
      </c>
      <c r="L236" s="4" t="str">
        <f>IFERROR(VLOOKUP(A26,'Detailed Dashboard'!$A:$AC,8,FALSE),"-")</f>
        <v>-</v>
      </c>
      <c r="M236" s="4" t="str">
        <f>IFERROR(VLOOKUP(A26,'Detailed Dashboard'!$A:$AC,9,FALSE),"-")</f>
        <v>-</v>
      </c>
      <c r="N236" s="4" t="s">
        <v>1559</v>
      </c>
      <c r="O236" s="4" t="s">
        <v>1559</v>
      </c>
      <c r="P236" s="4" t="s">
        <v>1559</v>
      </c>
      <c r="Q236" s="4" t="s">
        <v>1559</v>
      </c>
      <c r="R236" s="4" t="s">
        <v>1559</v>
      </c>
      <c r="S236" s="4" t="s">
        <v>1559</v>
      </c>
    </row>
    <row r="237" ht="15.75" customHeight="1">
      <c r="A237" s="1" t="s">
        <v>1559</v>
      </c>
      <c r="B237" s="4" t="s">
        <v>1559</v>
      </c>
      <c r="C237" s="4" t="str">
        <f>IFERROR(VLOOKUP(A237,'Detailed Dashboard'!$A:$AC,19,FALSE),"-")</f>
        <v>-</v>
      </c>
      <c r="D237" s="4" t="str">
        <f t="shared" si="1"/>
        <v>-</v>
      </c>
      <c r="E237" s="4" t="str">
        <f>IFERROR(VLOOKUP(A237,'Detailed Dashboard'!$A:$AC,3,FALSE),"-")</f>
        <v>-</v>
      </c>
      <c r="F237" s="4" t="str">
        <f t="shared" si="2"/>
        <v>-</v>
      </c>
      <c r="G237" s="4" t="str">
        <f>IFERROR(VLOOKUP(A237,'Detailed Dashboard'!$A:$AC,6,FALSE),"-")</f>
        <v>-</v>
      </c>
      <c r="H237" s="4" t="str">
        <f t="shared" si="3"/>
        <v>-</v>
      </c>
      <c r="I237" s="4" t="str">
        <f>IFERROR(IF(VLOOKUP(A237,'Payment Dates'!$A:$B,2,FALSE)="monthly",4, MOD(MONTH(VLOOKUP(A237,'Payment Dates'!$A:$B,2,FALSE)),3)), "-")</f>
        <v>-</v>
      </c>
      <c r="J237" s="4" t="str">
        <f>IFERROR(VLOOKUP(A237,'Detailed Dashboard'!$A:$AC,10,FALSE),"-")</f>
        <v>-</v>
      </c>
      <c r="K237" s="4" t="str">
        <f>IFERROR(VLOOKUP(A26,'Detailed Dashboard'!$A:$AC,7,FALSE),"-")</f>
        <v>-</v>
      </c>
      <c r="L237" s="4" t="str">
        <f>IFERROR(VLOOKUP(A26,'Detailed Dashboard'!$A:$AC,8,FALSE),"-")</f>
        <v>-</v>
      </c>
      <c r="M237" s="4" t="str">
        <f>IFERROR(VLOOKUP(A26,'Detailed Dashboard'!$A:$AC,9,FALSE),"-")</f>
        <v>-</v>
      </c>
      <c r="N237" s="4" t="s">
        <v>1559</v>
      </c>
      <c r="O237" s="4" t="s">
        <v>1559</v>
      </c>
      <c r="P237" s="4" t="s">
        <v>1559</v>
      </c>
      <c r="Q237" s="4" t="s">
        <v>1559</v>
      </c>
      <c r="R237" s="4" t="s">
        <v>1559</v>
      </c>
      <c r="S237" s="4" t="s">
        <v>1559</v>
      </c>
    </row>
    <row r="238" ht="15.75" customHeight="1">
      <c r="A238" s="1" t="s">
        <v>1559</v>
      </c>
      <c r="B238" s="4" t="s">
        <v>1559</v>
      </c>
      <c r="C238" s="4" t="str">
        <f>IFERROR(VLOOKUP(A238,'Detailed Dashboard'!$A:$AC,19,FALSE),"-")</f>
        <v>-</v>
      </c>
      <c r="D238" s="4" t="str">
        <f t="shared" si="1"/>
        <v>-</v>
      </c>
      <c r="E238" s="4" t="str">
        <f>IFERROR(VLOOKUP(A238,'Detailed Dashboard'!$A:$AC,3,FALSE),"-")</f>
        <v>-</v>
      </c>
      <c r="F238" s="4" t="str">
        <f t="shared" si="2"/>
        <v>-</v>
      </c>
      <c r="G238" s="4" t="str">
        <f>IFERROR(VLOOKUP(A238,'Detailed Dashboard'!$A:$AC,6,FALSE),"-")</f>
        <v>-</v>
      </c>
      <c r="H238" s="4" t="str">
        <f t="shared" si="3"/>
        <v>-</v>
      </c>
      <c r="I238" s="4" t="str">
        <f>IFERROR(IF(VLOOKUP(A238,'Payment Dates'!$A:$B,2,FALSE)="monthly",4, MOD(MONTH(VLOOKUP(A238,'Payment Dates'!$A:$B,2,FALSE)),3)), "-")</f>
        <v>-</v>
      </c>
      <c r="J238" s="4" t="str">
        <f>IFERROR(VLOOKUP(A238,'Detailed Dashboard'!$A:$AC,10,FALSE),"-")</f>
        <v>-</v>
      </c>
      <c r="K238" s="4" t="str">
        <f>IFERROR(VLOOKUP(A26,'Detailed Dashboard'!$A:$AC,7,FALSE),"-")</f>
        <v>-</v>
      </c>
      <c r="L238" s="4" t="str">
        <f>IFERROR(VLOOKUP(A26,'Detailed Dashboard'!$A:$AC,8,FALSE),"-")</f>
        <v>-</v>
      </c>
      <c r="M238" s="4" t="str">
        <f>IFERROR(VLOOKUP(A26,'Detailed Dashboard'!$A:$AC,9,FALSE),"-")</f>
        <v>-</v>
      </c>
      <c r="N238" s="4" t="s">
        <v>1559</v>
      </c>
      <c r="O238" s="4" t="s">
        <v>1559</v>
      </c>
      <c r="P238" s="4" t="s">
        <v>1559</v>
      </c>
      <c r="Q238" s="4" t="s">
        <v>1559</v>
      </c>
      <c r="R238" s="4" t="s">
        <v>1559</v>
      </c>
      <c r="S238" s="4" t="s">
        <v>1559</v>
      </c>
    </row>
    <row r="239" ht="15.75" customHeight="1">
      <c r="A239" s="1" t="s">
        <v>1559</v>
      </c>
      <c r="B239" s="4" t="s">
        <v>1559</v>
      </c>
      <c r="C239" s="4" t="str">
        <f>IFERROR(VLOOKUP(A239,'Detailed Dashboard'!$A:$AC,19,FALSE),"-")</f>
        <v>-</v>
      </c>
      <c r="D239" s="4" t="str">
        <f t="shared" si="1"/>
        <v>-</v>
      </c>
      <c r="E239" s="4" t="str">
        <f>IFERROR(VLOOKUP(A239,'Detailed Dashboard'!$A:$AC,3,FALSE),"-")</f>
        <v>-</v>
      </c>
      <c r="F239" s="4" t="str">
        <f t="shared" si="2"/>
        <v>-</v>
      </c>
      <c r="G239" s="4" t="str">
        <f>IFERROR(VLOOKUP(A239,'Detailed Dashboard'!$A:$AC,6,FALSE),"-")</f>
        <v>-</v>
      </c>
      <c r="H239" s="4" t="str">
        <f t="shared" si="3"/>
        <v>-</v>
      </c>
      <c r="I239" s="4" t="str">
        <f>IFERROR(IF(VLOOKUP(A239,'Payment Dates'!$A:$B,2,FALSE)="monthly",4, MOD(MONTH(VLOOKUP(A239,'Payment Dates'!$A:$B,2,FALSE)),3)), "-")</f>
        <v>-</v>
      </c>
      <c r="J239" s="4" t="str">
        <f>IFERROR(VLOOKUP(A239,'Detailed Dashboard'!$A:$AC,10,FALSE),"-")</f>
        <v>-</v>
      </c>
      <c r="K239" s="4" t="str">
        <f>IFERROR(VLOOKUP(A26,'Detailed Dashboard'!$A:$AC,7,FALSE),"-")</f>
        <v>-</v>
      </c>
      <c r="L239" s="4" t="str">
        <f>IFERROR(VLOOKUP(A26,'Detailed Dashboard'!$A:$AC,8,FALSE),"-")</f>
        <v>-</v>
      </c>
      <c r="M239" s="4" t="str">
        <f>IFERROR(VLOOKUP(A26,'Detailed Dashboard'!$A:$AC,9,FALSE),"-")</f>
        <v>-</v>
      </c>
      <c r="N239" s="4" t="s">
        <v>1559</v>
      </c>
      <c r="O239" s="4" t="s">
        <v>1559</v>
      </c>
      <c r="P239" s="4" t="s">
        <v>1559</v>
      </c>
      <c r="Q239" s="4" t="s">
        <v>1559</v>
      </c>
      <c r="R239" s="4" t="s">
        <v>1559</v>
      </c>
      <c r="S239" s="4" t="s">
        <v>1559</v>
      </c>
    </row>
    <row r="240" ht="15.75" customHeight="1">
      <c r="A240" s="1" t="s">
        <v>1559</v>
      </c>
      <c r="B240" s="4" t="s">
        <v>1559</v>
      </c>
      <c r="C240" s="4" t="str">
        <f>IFERROR(VLOOKUP(A240,'Detailed Dashboard'!$A:$AC,19,FALSE),"-")</f>
        <v>-</v>
      </c>
      <c r="D240" s="4" t="str">
        <f t="shared" si="1"/>
        <v>-</v>
      </c>
      <c r="E240" s="4" t="str">
        <f>IFERROR(VLOOKUP(A240,'Detailed Dashboard'!$A:$AC,3,FALSE),"-")</f>
        <v>-</v>
      </c>
      <c r="F240" s="4" t="str">
        <f t="shared" si="2"/>
        <v>-</v>
      </c>
      <c r="G240" s="4" t="str">
        <f>IFERROR(VLOOKUP(A240,'Detailed Dashboard'!$A:$AC,6,FALSE),"-")</f>
        <v>-</v>
      </c>
      <c r="H240" s="4" t="str">
        <f t="shared" si="3"/>
        <v>-</v>
      </c>
      <c r="I240" s="4" t="str">
        <f>IFERROR(IF(VLOOKUP(A240,'Payment Dates'!$A:$B,2,FALSE)="monthly",4, MOD(MONTH(VLOOKUP(A240,'Payment Dates'!$A:$B,2,FALSE)),3)), "-")</f>
        <v>-</v>
      </c>
      <c r="J240" s="4" t="str">
        <f>IFERROR(VLOOKUP(A240,'Detailed Dashboard'!$A:$AC,10,FALSE),"-")</f>
        <v>-</v>
      </c>
      <c r="K240" s="4" t="str">
        <f>IFERROR(VLOOKUP(A26,'Detailed Dashboard'!$A:$AC,7,FALSE),"-")</f>
        <v>-</v>
      </c>
      <c r="L240" s="4" t="str">
        <f>IFERROR(VLOOKUP(A26,'Detailed Dashboard'!$A:$AC,8,FALSE),"-")</f>
        <v>-</v>
      </c>
      <c r="M240" s="4" t="str">
        <f>IFERROR(VLOOKUP(A26,'Detailed Dashboard'!$A:$AC,9,FALSE),"-")</f>
        <v>-</v>
      </c>
      <c r="N240" s="4" t="s">
        <v>1559</v>
      </c>
      <c r="O240" s="4" t="s">
        <v>1559</v>
      </c>
      <c r="P240" s="4" t="s">
        <v>1559</v>
      </c>
      <c r="Q240" s="4" t="s">
        <v>1559</v>
      </c>
      <c r="R240" s="4" t="s">
        <v>1559</v>
      </c>
      <c r="S240" s="4" t="s">
        <v>1559</v>
      </c>
    </row>
    <row r="241" ht="15.75" customHeight="1">
      <c r="A241" s="1" t="s">
        <v>1559</v>
      </c>
      <c r="B241" s="4" t="s">
        <v>1559</v>
      </c>
      <c r="C241" s="4" t="str">
        <f>IFERROR(VLOOKUP(A241,'Detailed Dashboard'!$A:$AC,19,FALSE),"-")</f>
        <v>-</v>
      </c>
      <c r="D241" s="4" t="str">
        <f t="shared" si="1"/>
        <v>-</v>
      </c>
      <c r="E241" s="4" t="str">
        <f>IFERROR(VLOOKUP(A241,'Detailed Dashboard'!$A:$AC,3,FALSE),"-")</f>
        <v>-</v>
      </c>
      <c r="F241" s="4" t="str">
        <f t="shared" si="2"/>
        <v>-</v>
      </c>
      <c r="G241" s="4" t="str">
        <f>IFERROR(VLOOKUP(A241,'Detailed Dashboard'!$A:$AC,6,FALSE),"-")</f>
        <v>-</v>
      </c>
      <c r="H241" s="4" t="str">
        <f t="shared" si="3"/>
        <v>-</v>
      </c>
      <c r="I241" s="4" t="str">
        <f>IFERROR(IF(VLOOKUP(A241,'Payment Dates'!$A:$B,2,FALSE)="monthly",4, MOD(MONTH(VLOOKUP(A241,'Payment Dates'!$A:$B,2,FALSE)),3)), "-")</f>
        <v>-</v>
      </c>
      <c r="J241" s="4" t="str">
        <f>IFERROR(VLOOKUP(A241,'Detailed Dashboard'!$A:$AC,10,FALSE),"-")</f>
        <v>-</v>
      </c>
      <c r="K241" s="4" t="str">
        <f>IFERROR(VLOOKUP(A26,'Detailed Dashboard'!$A:$AC,7,FALSE),"-")</f>
        <v>-</v>
      </c>
      <c r="L241" s="4" t="str">
        <f>IFERROR(VLOOKUP(A26,'Detailed Dashboard'!$A:$AC,8,FALSE),"-")</f>
        <v>-</v>
      </c>
      <c r="M241" s="4" t="str">
        <f>IFERROR(VLOOKUP(A26,'Detailed Dashboard'!$A:$AC,9,FALSE),"-")</f>
        <v>-</v>
      </c>
      <c r="N241" s="4" t="s">
        <v>1559</v>
      </c>
      <c r="O241" s="4" t="s">
        <v>1559</v>
      </c>
      <c r="P241" s="4" t="s">
        <v>1559</v>
      </c>
      <c r="Q241" s="4" t="s">
        <v>1559</v>
      </c>
      <c r="R241" s="4" t="s">
        <v>1559</v>
      </c>
      <c r="S241" s="4" t="s">
        <v>1559</v>
      </c>
    </row>
    <row r="242" ht="15.75" customHeight="1">
      <c r="A242" s="1" t="s">
        <v>1559</v>
      </c>
      <c r="B242" s="4" t="s">
        <v>1559</v>
      </c>
      <c r="C242" s="4" t="str">
        <f>IFERROR(VLOOKUP(A242,'Detailed Dashboard'!$A:$AC,19,FALSE),"-")</f>
        <v>-</v>
      </c>
      <c r="D242" s="4" t="str">
        <f t="shared" si="1"/>
        <v>-</v>
      </c>
      <c r="E242" s="4" t="str">
        <f>IFERROR(VLOOKUP(A242,'Detailed Dashboard'!$A:$AC,3,FALSE),"-")</f>
        <v>-</v>
      </c>
      <c r="F242" s="4" t="str">
        <f t="shared" si="2"/>
        <v>-</v>
      </c>
      <c r="G242" s="4" t="str">
        <f>IFERROR(VLOOKUP(A242,'Detailed Dashboard'!$A:$AC,6,FALSE),"-")</f>
        <v>-</v>
      </c>
      <c r="H242" s="4" t="str">
        <f t="shared" si="3"/>
        <v>-</v>
      </c>
      <c r="I242" s="4" t="str">
        <f>IFERROR(IF(VLOOKUP(A242,'Payment Dates'!$A:$B,2,FALSE)="monthly",4, MOD(MONTH(VLOOKUP(A242,'Payment Dates'!$A:$B,2,FALSE)),3)), "-")</f>
        <v>-</v>
      </c>
      <c r="J242" s="4" t="str">
        <f>IFERROR(VLOOKUP(A242,'Detailed Dashboard'!$A:$AC,10,FALSE),"-")</f>
        <v>-</v>
      </c>
      <c r="K242" s="4" t="str">
        <f>IFERROR(VLOOKUP(A26,'Detailed Dashboard'!$A:$AC,7,FALSE),"-")</f>
        <v>-</v>
      </c>
      <c r="L242" s="4" t="str">
        <f>IFERROR(VLOOKUP(A26,'Detailed Dashboard'!$A:$AC,8,FALSE),"-")</f>
        <v>-</v>
      </c>
      <c r="M242" s="4" t="str">
        <f>IFERROR(VLOOKUP(A26,'Detailed Dashboard'!$A:$AC,9,FALSE),"-")</f>
        <v>-</v>
      </c>
      <c r="N242" s="4" t="s">
        <v>1559</v>
      </c>
      <c r="O242" s="4" t="s">
        <v>1559</v>
      </c>
      <c r="P242" s="4" t="s">
        <v>1559</v>
      </c>
      <c r="Q242" s="4" t="s">
        <v>1559</v>
      </c>
      <c r="R242" s="4" t="s">
        <v>1559</v>
      </c>
      <c r="S242" s="4" t="s">
        <v>1559</v>
      </c>
    </row>
    <row r="243" ht="15.75" customHeight="1">
      <c r="A243" s="1" t="s">
        <v>1559</v>
      </c>
      <c r="B243" s="4" t="s">
        <v>1559</v>
      </c>
      <c r="C243" s="4" t="str">
        <f>IFERROR(VLOOKUP(A243,'Detailed Dashboard'!$A:$AC,19,FALSE),"-")</f>
        <v>-</v>
      </c>
      <c r="D243" s="4" t="str">
        <f t="shared" si="1"/>
        <v>-</v>
      </c>
      <c r="E243" s="4" t="str">
        <f>IFERROR(VLOOKUP(A243,'Detailed Dashboard'!$A:$AC,3,FALSE),"-")</f>
        <v>-</v>
      </c>
      <c r="F243" s="4" t="str">
        <f t="shared" si="2"/>
        <v>-</v>
      </c>
      <c r="G243" s="4" t="str">
        <f>IFERROR(VLOOKUP(A243,'Detailed Dashboard'!$A:$AC,6,FALSE),"-")</f>
        <v>-</v>
      </c>
      <c r="H243" s="4" t="str">
        <f t="shared" si="3"/>
        <v>-</v>
      </c>
      <c r="I243" s="4" t="str">
        <f>IFERROR(IF(VLOOKUP(A243,'Payment Dates'!$A:$B,2,FALSE)="monthly",4, MOD(MONTH(VLOOKUP(A243,'Payment Dates'!$A:$B,2,FALSE)),3)), "-")</f>
        <v>-</v>
      </c>
      <c r="J243" s="4" t="str">
        <f>IFERROR(VLOOKUP(A243,'Detailed Dashboard'!$A:$AC,10,FALSE),"-")</f>
        <v>-</v>
      </c>
      <c r="K243" s="4" t="str">
        <f>IFERROR(VLOOKUP(A26,'Detailed Dashboard'!$A:$AC,7,FALSE),"-")</f>
        <v>-</v>
      </c>
      <c r="L243" s="4" t="str">
        <f>IFERROR(VLOOKUP(A26,'Detailed Dashboard'!$A:$AC,8,FALSE),"-")</f>
        <v>-</v>
      </c>
      <c r="M243" s="4" t="str">
        <f>IFERROR(VLOOKUP(A26,'Detailed Dashboard'!$A:$AC,9,FALSE),"-")</f>
        <v>-</v>
      </c>
      <c r="N243" s="4" t="s">
        <v>1559</v>
      </c>
      <c r="O243" s="4" t="s">
        <v>1559</v>
      </c>
      <c r="P243" s="4" t="s">
        <v>1559</v>
      </c>
      <c r="Q243" s="4" t="s">
        <v>1559</v>
      </c>
      <c r="R243" s="4" t="s">
        <v>1559</v>
      </c>
      <c r="S243" s="4" t="s">
        <v>1559</v>
      </c>
    </row>
    <row r="244" ht="15.75" customHeight="1">
      <c r="A244" s="1" t="s">
        <v>1559</v>
      </c>
      <c r="B244" s="4" t="s">
        <v>1559</v>
      </c>
      <c r="C244" s="4" t="str">
        <f>IFERROR(VLOOKUP(A244,'Detailed Dashboard'!$A:$AC,19,FALSE),"-")</f>
        <v>-</v>
      </c>
      <c r="D244" s="4" t="str">
        <f t="shared" si="1"/>
        <v>-</v>
      </c>
      <c r="E244" s="4" t="str">
        <f>IFERROR(VLOOKUP(A244,'Detailed Dashboard'!$A:$AC,3,FALSE),"-")</f>
        <v>-</v>
      </c>
      <c r="F244" s="4" t="str">
        <f t="shared" si="2"/>
        <v>-</v>
      </c>
      <c r="G244" s="4" t="str">
        <f>IFERROR(VLOOKUP(A244,'Detailed Dashboard'!$A:$AC,6,FALSE),"-")</f>
        <v>-</v>
      </c>
      <c r="H244" s="4" t="str">
        <f t="shared" si="3"/>
        <v>-</v>
      </c>
      <c r="I244" s="4" t="str">
        <f>IFERROR(IF(VLOOKUP(A244,'Payment Dates'!$A:$B,2,FALSE)="monthly",4, MOD(MONTH(VLOOKUP(A244,'Payment Dates'!$A:$B,2,FALSE)),3)), "-")</f>
        <v>-</v>
      </c>
      <c r="J244" s="4" t="str">
        <f>IFERROR(VLOOKUP(A244,'Detailed Dashboard'!$A:$AC,10,FALSE),"-")</f>
        <v>-</v>
      </c>
      <c r="K244" s="4" t="str">
        <f>IFERROR(VLOOKUP(A26,'Detailed Dashboard'!$A:$AC,7,FALSE),"-")</f>
        <v>-</v>
      </c>
      <c r="L244" s="4" t="str">
        <f>IFERROR(VLOOKUP(A26,'Detailed Dashboard'!$A:$AC,8,FALSE),"-")</f>
        <v>-</v>
      </c>
      <c r="M244" s="4" t="str">
        <f>IFERROR(VLOOKUP(A26,'Detailed Dashboard'!$A:$AC,9,FALSE),"-")</f>
        <v>-</v>
      </c>
      <c r="N244" s="4" t="s">
        <v>1559</v>
      </c>
      <c r="O244" s="4" t="s">
        <v>1559</v>
      </c>
      <c r="P244" s="4" t="s">
        <v>1559</v>
      </c>
      <c r="Q244" s="4" t="s">
        <v>1559</v>
      </c>
      <c r="R244" s="4" t="s">
        <v>1559</v>
      </c>
      <c r="S244" s="4" t="s">
        <v>1559</v>
      </c>
    </row>
    <row r="245" ht="15.75" customHeight="1">
      <c r="A245" s="1" t="s">
        <v>1559</v>
      </c>
      <c r="B245" s="4" t="s">
        <v>1559</v>
      </c>
      <c r="C245" s="4" t="str">
        <f>IFERROR(VLOOKUP(A245,'Detailed Dashboard'!$A:$AC,19,FALSE),"-")</f>
        <v>-</v>
      </c>
      <c r="D245" s="4" t="str">
        <f t="shared" si="1"/>
        <v>-</v>
      </c>
      <c r="E245" s="4" t="str">
        <f>IFERROR(VLOOKUP(A245,'Detailed Dashboard'!$A:$AC,3,FALSE),"-")</f>
        <v>-</v>
      </c>
      <c r="F245" s="4" t="str">
        <f t="shared" si="2"/>
        <v>-</v>
      </c>
      <c r="G245" s="4" t="str">
        <f>IFERROR(VLOOKUP(A245,'Detailed Dashboard'!$A:$AC,6,FALSE),"-")</f>
        <v>-</v>
      </c>
      <c r="H245" s="4" t="str">
        <f t="shared" si="3"/>
        <v>-</v>
      </c>
      <c r="I245" s="4" t="str">
        <f>IFERROR(IF(VLOOKUP(A245,'Payment Dates'!$A:$B,2,FALSE)="monthly",4, MOD(MONTH(VLOOKUP(A245,'Payment Dates'!$A:$B,2,FALSE)),3)), "-")</f>
        <v>-</v>
      </c>
      <c r="J245" s="4" t="str">
        <f>IFERROR(VLOOKUP(A245,'Detailed Dashboard'!$A:$AC,10,FALSE),"-")</f>
        <v>-</v>
      </c>
      <c r="K245" s="4" t="str">
        <f>IFERROR(VLOOKUP(A26,'Detailed Dashboard'!$A:$AC,7,FALSE),"-")</f>
        <v>-</v>
      </c>
      <c r="L245" s="4" t="str">
        <f>IFERROR(VLOOKUP(A26,'Detailed Dashboard'!$A:$AC,8,FALSE),"-")</f>
        <v>-</v>
      </c>
      <c r="M245" s="4" t="str">
        <f>IFERROR(VLOOKUP(A26,'Detailed Dashboard'!$A:$AC,9,FALSE),"-")</f>
        <v>-</v>
      </c>
      <c r="N245" s="4" t="s">
        <v>1559</v>
      </c>
      <c r="O245" s="4" t="s">
        <v>1559</v>
      </c>
      <c r="P245" s="4" t="s">
        <v>1559</v>
      </c>
      <c r="Q245" s="4" t="s">
        <v>1559</v>
      </c>
      <c r="R245" s="4" t="s">
        <v>1559</v>
      </c>
      <c r="S245" s="4" t="s">
        <v>1559</v>
      </c>
    </row>
    <row r="246" ht="15.75" customHeight="1">
      <c r="A246" s="1" t="s">
        <v>1559</v>
      </c>
      <c r="B246" s="4" t="s">
        <v>1559</v>
      </c>
      <c r="C246" s="4" t="str">
        <f>IFERROR(VLOOKUP(A246,'Detailed Dashboard'!$A:$AC,19,FALSE),"-")</f>
        <v>-</v>
      </c>
      <c r="D246" s="4" t="str">
        <f t="shared" si="1"/>
        <v>-</v>
      </c>
      <c r="E246" s="4" t="str">
        <f>IFERROR(VLOOKUP(A246,'Detailed Dashboard'!$A:$AC,3,FALSE),"-")</f>
        <v>-</v>
      </c>
      <c r="F246" s="4" t="str">
        <f t="shared" si="2"/>
        <v>-</v>
      </c>
      <c r="G246" s="4" t="str">
        <f>IFERROR(VLOOKUP(A246,'Detailed Dashboard'!$A:$AC,6,FALSE),"-")</f>
        <v>-</v>
      </c>
      <c r="H246" s="4" t="str">
        <f t="shared" si="3"/>
        <v>-</v>
      </c>
      <c r="I246" s="4" t="str">
        <f>IFERROR(IF(VLOOKUP(A246,'Payment Dates'!$A:$B,2,FALSE)="monthly",4, MOD(MONTH(VLOOKUP(A246,'Payment Dates'!$A:$B,2,FALSE)),3)), "-")</f>
        <v>-</v>
      </c>
      <c r="J246" s="4" t="str">
        <f>IFERROR(VLOOKUP(A246,'Detailed Dashboard'!$A:$AC,10,FALSE),"-")</f>
        <v>-</v>
      </c>
      <c r="K246" s="4" t="str">
        <f>IFERROR(VLOOKUP(A26,'Detailed Dashboard'!$A:$AC,7,FALSE),"-")</f>
        <v>-</v>
      </c>
      <c r="L246" s="4" t="str">
        <f>IFERROR(VLOOKUP(A26,'Detailed Dashboard'!$A:$AC,8,FALSE),"-")</f>
        <v>-</v>
      </c>
      <c r="M246" s="4" t="str">
        <f>IFERROR(VLOOKUP(A26,'Detailed Dashboard'!$A:$AC,9,FALSE),"-")</f>
        <v>-</v>
      </c>
      <c r="N246" s="4" t="s">
        <v>1559</v>
      </c>
      <c r="O246" s="4" t="s">
        <v>1559</v>
      </c>
      <c r="P246" s="4" t="s">
        <v>1559</v>
      </c>
      <c r="Q246" s="4" t="s">
        <v>1559</v>
      </c>
      <c r="R246" s="4" t="s">
        <v>1559</v>
      </c>
      <c r="S246" s="4" t="s">
        <v>1559</v>
      </c>
    </row>
    <row r="247" ht="15.75" customHeight="1">
      <c r="A247" s="1" t="s">
        <v>1559</v>
      </c>
      <c r="B247" s="4" t="s">
        <v>1559</v>
      </c>
      <c r="C247" s="4" t="str">
        <f>IFERROR(VLOOKUP(A247,'Detailed Dashboard'!$A:$AC,19,FALSE),"-")</f>
        <v>-</v>
      </c>
      <c r="D247" s="4" t="str">
        <f t="shared" si="1"/>
        <v>-</v>
      </c>
      <c r="E247" s="4" t="str">
        <f>IFERROR(VLOOKUP(A247,'Detailed Dashboard'!$A:$AC,3,FALSE),"-")</f>
        <v>-</v>
      </c>
      <c r="F247" s="4" t="str">
        <f t="shared" si="2"/>
        <v>-</v>
      </c>
      <c r="G247" s="4" t="str">
        <f>IFERROR(VLOOKUP(A247,'Detailed Dashboard'!$A:$AC,6,FALSE),"-")</f>
        <v>-</v>
      </c>
      <c r="H247" s="4" t="str">
        <f t="shared" si="3"/>
        <v>-</v>
      </c>
      <c r="I247" s="4" t="str">
        <f>IFERROR(IF(VLOOKUP(A247,'Payment Dates'!$A:$B,2,FALSE)="monthly",4, MOD(MONTH(VLOOKUP(A247,'Payment Dates'!$A:$B,2,FALSE)),3)), "-")</f>
        <v>-</v>
      </c>
      <c r="J247" s="4" t="str">
        <f>IFERROR(VLOOKUP(A247,'Detailed Dashboard'!$A:$AC,10,FALSE),"-")</f>
        <v>-</v>
      </c>
      <c r="K247" s="4" t="str">
        <f>IFERROR(VLOOKUP(A26,'Detailed Dashboard'!$A:$AC,7,FALSE),"-")</f>
        <v>-</v>
      </c>
      <c r="L247" s="4" t="str">
        <f>IFERROR(VLOOKUP(A26,'Detailed Dashboard'!$A:$AC,8,FALSE),"-")</f>
        <v>-</v>
      </c>
      <c r="M247" s="4" t="str">
        <f>IFERROR(VLOOKUP(A26,'Detailed Dashboard'!$A:$AC,9,FALSE),"-")</f>
        <v>-</v>
      </c>
      <c r="N247" s="4" t="s">
        <v>1559</v>
      </c>
      <c r="O247" s="4" t="s">
        <v>1559</v>
      </c>
      <c r="P247" s="4" t="s">
        <v>1559</v>
      </c>
      <c r="Q247" s="4" t="s">
        <v>1559</v>
      </c>
      <c r="R247" s="4" t="s">
        <v>1559</v>
      </c>
      <c r="S247" s="4" t="s">
        <v>1559</v>
      </c>
    </row>
    <row r="248" ht="15.75" customHeight="1">
      <c r="A248" s="1" t="s">
        <v>1559</v>
      </c>
      <c r="B248" s="4" t="s">
        <v>1559</v>
      </c>
      <c r="C248" s="4" t="str">
        <f>IFERROR(VLOOKUP(A248,'Detailed Dashboard'!$A:$AC,19,FALSE),"-")</f>
        <v>-</v>
      </c>
      <c r="D248" s="4" t="str">
        <f t="shared" si="1"/>
        <v>-</v>
      </c>
      <c r="E248" s="4" t="str">
        <f>IFERROR(VLOOKUP(A248,'Detailed Dashboard'!$A:$AC,3,FALSE),"-")</f>
        <v>-</v>
      </c>
      <c r="F248" s="4" t="str">
        <f t="shared" si="2"/>
        <v>-</v>
      </c>
      <c r="G248" s="4" t="str">
        <f>IFERROR(VLOOKUP(A248,'Detailed Dashboard'!$A:$AC,6,FALSE),"-")</f>
        <v>-</v>
      </c>
      <c r="H248" s="4" t="str">
        <f t="shared" si="3"/>
        <v>-</v>
      </c>
      <c r="I248" s="4" t="str">
        <f>IFERROR(IF(VLOOKUP(A248,'Payment Dates'!$A:$B,2,FALSE)="monthly",4, MOD(MONTH(VLOOKUP(A248,'Payment Dates'!$A:$B,2,FALSE)),3)), "-")</f>
        <v>-</v>
      </c>
      <c r="J248" s="4" t="str">
        <f>IFERROR(VLOOKUP(A248,'Detailed Dashboard'!$A:$AC,10,FALSE),"-")</f>
        <v>-</v>
      </c>
      <c r="K248" s="4" t="str">
        <f>IFERROR(VLOOKUP(A26,'Detailed Dashboard'!$A:$AC,7,FALSE),"-")</f>
        <v>-</v>
      </c>
      <c r="L248" s="4" t="str">
        <f>IFERROR(VLOOKUP(A26,'Detailed Dashboard'!$A:$AC,8,FALSE),"-")</f>
        <v>-</v>
      </c>
      <c r="M248" s="4" t="str">
        <f>IFERROR(VLOOKUP(A26,'Detailed Dashboard'!$A:$AC,9,FALSE),"-")</f>
        <v>-</v>
      </c>
      <c r="N248" s="4" t="s">
        <v>1559</v>
      </c>
      <c r="O248" s="4" t="s">
        <v>1559</v>
      </c>
      <c r="P248" s="4" t="s">
        <v>1559</v>
      </c>
      <c r="Q248" s="4" t="s">
        <v>1559</v>
      </c>
      <c r="R248" s="4" t="s">
        <v>1559</v>
      </c>
      <c r="S248" s="4" t="s">
        <v>1559</v>
      </c>
    </row>
    <row r="249" ht="15.75" customHeight="1">
      <c r="A249" s="1" t="s">
        <v>1559</v>
      </c>
      <c r="B249" s="4" t="s">
        <v>1559</v>
      </c>
      <c r="C249" s="4" t="str">
        <f>IFERROR(VLOOKUP(A249,'Detailed Dashboard'!$A:$AC,19,FALSE),"-")</f>
        <v>-</v>
      </c>
      <c r="D249" s="4" t="str">
        <f t="shared" si="1"/>
        <v>-</v>
      </c>
      <c r="E249" s="4" t="str">
        <f>IFERROR(VLOOKUP(A249,'Detailed Dashboard'!$A:$AC,3,FALSE),"-")</f>
        <v>-</v>
      </c>
      <c r="F249" s="4" t="str">
        <f t="shared" si="2"/>
        <v>-</v>
      </c>
      <c r="G249" s="4" t="str">
        <f>IFERROR(VLOOKUP(A249,'Detailed Dashboard'!$A:$AC,6,FALSE),"-")</f>
        <v>-</v>
      </c>
      <c r="H249" s="4" t="str">
        <f t="shared" si="3"/>
        <v>-</v>
      </c>
      <c r="I249" s="4" t="str">
        <f>IFERROR(IF(VLOOKUP(A249,'Payment Dates'!$A:$B,2,FALSE)="monthly",4, MOD(MONTH(VLOOKUP(A249,'Payment Dates'!$A:$B,2,FALSE)),3)), "-")</f>
        <v>-</v>
      </c>
      <c r="J249" s="4" t="str">
        <f>IFERROR(VLOOKUP(A249,'Detailed Dashboard'!$A:$AC,10,FALSE),"-")</f>
        <v>-</v>
      </c>
      <c r="K249" s="4" t="str">
        <f>IFERROR(VLOOKUP(A26,'Detailed Dashboard'!$A:$AC,7,FALSE),"-")</f>
        <v>-</v>
      </c>
      <c r="L249" s="4" t="str">
        <f>IFERROR(VLOOKUP(A26,'Detailed Dashboard'!$A:$AC,8,FALSE),"-")</f>
        <v>-</v>
      </c>
      <c r="M249" s="4" t="str">
        <f>IFERROR(VLOOKUP(A26,'Detailed Dashboard'!$A:$AC,9,FALSE),"-")</f>
        <v>-</v>
      </c>
      <c r="N249" s="4" t="s">
        <v>1559</v>
      </c>
      <c r="O249" s="4" t="s">
        <v>1559</v>
      </c>
      <c r="P249" s="4" t="s">
        <v>1559</v>
      </c>
      <c r="Q249" s="4" t="s">
        <v>1559</v>
      </c>
      <c r="R249" s="4" t="s">
        <v>1559</v>
      </c>
      <c r="S249" s="4" t="s">
        <v>1559</v>
      </c>
    </row>
    <row r="250" ht="15.75" customHeight="1">
      <c r="A250" s="1" t="s">
        <v>1559</v>
      </c>
      <c r="B250" s="4" t="s">
        <v>1559</v>
      </c>
      <c r="C250" s="4" t="str">
        <f>IFERROR(VLOOKUP(A250,'Detailed Dashboard'!$A:$AC,19,FALSE),"-")</f>
        <v>-</v>
      </c>
      <c r="D250" s="4" t="str">
        <f t="shared" si="1"/>
        <v>-</v>
      </c>
      <c r="E250" s="4" t="str">
        <f>IFERROR(VLOOKUP(A250,'Detailed Dashboard'!$A:$AC,3,FALSE),"-")</f>
        <v>-</v>
      </c>
      <c r="F250" s="4" t="str">
        <f t="shared" si="2"/>
        <v>-</v>
      </c>
      <c r="G250" s="4" t="str">
        <f>IFERROR(VLOOKUP(A250,'Detailed Dashboard'!$A:$AC,6,FALSE),"-")</f>
        <v>-</v>
      </c>
      <c r="H250" s="4" t="str">
        <f t="shared" si="3"/>
        <v>-</v>
      </c>
      <c r="I250" s="4" t="str">
        <f>IFERROR(IF(VLOOKUP(A250,'Payment Dates'!$A:$B,2,FALSE)="monthly",4, MOD(MONTH(VLOOKUP(A250,'Payment Dates'!$A:$B,2,FALSE)),3)), "-")</f>
        <v>-</v>
      </c>
      <c r="J250" s="4" t="str">
        <f>IFERROR(VLOOKUP(A250,'Detailed Dashboard'!$A:$AC,10,FALSE),"-")</f>
        <v>-</v>
      </c>
      <c r="K250" s="4" t="str">
        <f>IFERROR(VLOOKUP(A26,'Detailed Dashboard'!$A:$AC,7,FALSE),"-")</f>
        <v>-</v>
      </c>
      <c r="L250" s="4" t="str">
        <f>IFERROR(VLOOKUP(A26,'Detailed Dashboard'!$A:$AC,8,FALSE),"-")</f>
        <v>-</v>
      </c>
      <c r="M250" s="4" t="str">
        <f>IFERROR(VLOOKUP(A26,'Detailed Dashboard'!$A:$AC,9,FALSE),"-")</f>
        <v>-</v>
      </c>
      <c r="N250" s="4" t="s">
        <v>1559</v>
      </c>
      <c r="O250" s="4" t="s">
        <v>1559</v>
      </c>
      <c r="P250" s="4" t="s">
        <v>1559</v>
      </c>
      <c r="Q250" s="4" t="s">
        <v>1559</v>
      </c>
      <c r="R250" s="4" t="s">
        <v>1559</v>
      </c>
      <c r="S250" s="4" t="s">
        <v>1559</v>
      </c>
    </row>
    <row r="251" ht="15.75" customHeight="1">
      <c r="A251" s="1" t="s">
        <v>1559</v>
      </c>
      <c r="B251" s="4" t="s">
        <v>1559</v>
      </c>
      <c r="C251" s="4" t="str">
        <f>IFERROR(VLOOKUP(A251,'Detailed Dashboard'!$A:$AC,19,FALSE),"-")</f>
        <v>-</v>
      </c>
      <c r="D251" s="4" t="str">
        <f t="shared" si="1"/>
        <v>-</v>
      </c>
      <c r="E251" s="4" t="str">
        <f>IFERROR(VLOOKUP(A251,'Detailed Dashboard'!$A:$AC,3,FALSE),"-")</f>
        <v>-</v>
      </c>
      <c r="F251" s="4" t="str">
        <f t="shared" si="2"/>
        <v>-</v>
      </c>
      <c r="G251" s="4" t="str">
        <f>IFERROR(VLOOKUP(A251,'Detailed Dashboard'!$A:$AC,6,FALSE),"-")</f>
        <v>-</v>
      </c>
      <c r="H251" s="4" t="str">
        <f t="shared" si="3"/>
        <v>-</v>
      </c>
      <c r="I251" s="4" t="str">
        <f>IFERROR(IF(VLOOKUP(A251,'Payment Dates'!$A:$B,2,FALSE)="monthly",4, MOD(MONTH(VLOOKUP(A251,'Payment Dates'!$A:$B,2,FALSE)),3)), "-")</f>
        <v>-</v>
      </c>
      <c r="J251" s="4" t="str">
        <f>IFERROR(VLOOKUP(A251,'Detailed Dashboard'!$A:$AC,10,FALSE),"-")</f>
        <v>-</v>
      </c>
      <c r="K251" s="4" t="str">
        <f>IFERROR(VLOOKUP(A26,'Detailed Dashboard'!$A:$AC,7,FALSE),"-")</f>
        <v>-</v>
      </c>
      <c r="L251" s="4" t="str">
        <f>IFERROR(VLOOKUP(A26,'Detailed Dashboard'!$A:$AC,8,FALSE),"-")</f>
        <v>-</v>
      </c>
      <c r="M251" s="4" t="str">
        <f>IFERROR(VLOOKUP(A26,'Detailed Dashboard'!$A:$AC,9,FALSE),"-")</f>
        <v>-</v>
      </c>
      <c r="N251" s="4" t="s">
        <v>1559</v>
      </c>
      <c r="O251" s="4" t="s">
        <v>1559</v>
      </c>
      <c r="P251" s="4" t="s">
        <v>1559</v>
      </c>
      <c r="Q251" s="4" t="s">
        <v>1559</v>
      </c>
      <c r="R251" s="4" t="s">
        <v>1559</v>
      </c>
      <c r="S251" s="4" t="s">
        <v>1559</v>
      </c>
    </row>
    <row r="252" ht="15.75" customHeight="1">
      <c r="A252" s="1" t="s">
        <v>1559</v>
      </c>
      <c r="B252" s="4" t="s">
        <v>1559</v>
      </c>
      <c r="C252" s="4" t="str">
        <f>IFERROR(VLOOKUP(A252,'Detailed Dashboard'!$A:$AC,19,FALSE),"-")</f>
        <v>-</v>
      </c>
      <c r="D252" s="4" t="str">
        <f t="shared" si="1"/>
        <v>-</v>
      </c>
      <c r="E252" s="4" t="str">
        <f>IFERROR(VLOOKUP(A252,'Detailed Dashboard'!$A:$AC,3,FALSE),"-")</f>
        <v>-</v>
      </c>
      <c r="F252" s="4" t="str">
        <f t="shared" si="2"/>
        <v>-</v>
      </c>
      <c r="G252" s="4" t="str">
        <f>IFERROR(VLOOKUP(A252,'Detailed Dashboard'!$A:$AC,6,FALSE),"-")</f>
        <v>-</v>
      </c>
      <c r="H252" s="4" t="str">
        <f t="shared" si="3"/>
        <v>-</v>
      </c>
      <c r="I252" s="4" t="str">
        <f>IFERROR(IF(VLOOKUP(A252,'Payment Dates'!$A:$B,2,FALSE)="monthly",4, MOD(MONTH(VLOOKUP(A252,'Payment Dates'!$A:$B,2,FALSE)),3)), "-")</f>
        <v>-</v>
      </c>
      <c r="J252" s="4" t="str">
        <f>IFERROR(VLOOKUP(A252,'Detailed Dashboard'!$A:$AC,10,FALSE),"-")</f>
        <v>-</v>
      </c>
      <c r="K252" s="4" t="str">
        <f>IFERROR(VLOOKUP(A26,'Detailed Dashboard'!$A:$AC,7,FALSE),"-")</f>
        <v>-</v>
      </c>
      <c r="L252" s="4" t="str">
        <f>IFERROR(VLOOKUP(A26,'Detailed Dashboard'!$A:$AC,8,FALSE),"-")</f>
        <v>-</v>
      </c>
      <c r="M252" s="4" t="str">
        <f>IFERROR(VLOOKUP(A26,'Detailed Dashboard'!$A:$AC,9,FALSE),"-")</f>
        <v>-</v>
      </c>
      <c r="N252" s="4" t="s">
        <v>1559</v>
      </c>
      <c r="O252" s="4" t="s">
        <v>1559</v>
      </c>
      <c r="P252" s="4" t="s">
        <v>1559</v>
      </c>
      <c r="Q252" s="4" t="s">
        <v>1559</v>
      </c>
      <c r="R252" s="4" t="s">
        <v>1559</v>
      </c>
      <c r="S252" s="4" t="s">
        <v>1559</v>
      </c>
    </row>
    <row r="253" ht="15.75" customHeight="1">
      <c r="A253" s="1" t="s">
        <v>1559</v>
      </c>
      <c r="B253" s="4" t="s">
        <v>1559</v>
      </c>
      <c r="C253" s="4" t="str">
        <f>IFERROR(VLOOKUP(A253,'Detailed Dashboard'!$A:$AC,19,FALSE),"-")</f>
        <v>-</v>
      </c>
      <c r="D253" s="4" t="str">
        <f t="shared" si="1"/>
        <v>-</v>
      </c>
      <c r="E253" s="4" t="str">
        <f>IFERROR(VLOOKUP(A253,'Detailed Dashboard'!$A:$AC,3,FALSE),"-")</f>
        <v>-</v>
      </c>
      <c r="F253" s="4" t="str">
        <f t="shared" si="2"/>
        <v>-</v>
      </c>
      <c r="G253" s="4" t="str">
        <f>IFERROR(VLOOKUP(A253,'Detailed Dashboard'!$A:$AC,6,FALSE),"-")</f>
        <v>-</v>
      </c>
      <c r="H253" s="4" t="str">
        <f t="shared" si="3"/>
        <v>-</v>
      </c>
      <c r="I253" s="4" t="str">
        <f>IFERROR(IF(VLOOKUP(A253,'Payment Dates'!$A:$B,2,FALSE)="monthly",4, MOD(MONTH(VLOOKUP(A253,'Payment Dates'!$A:$B,2,FALSE)),3)), "-")</f>
        <v>-</v>
      </c>
      <c r="J253" s="4" t="str">
        <f>IFERROR(VLOOKUP(A253,'Detailed Dashboard'!$A:$AC,10,FALSE),"-")</f>
        <v>-</v>
      </c>
      <c r="K253" s="4" t="str">
        <f>IFERROR(VLOOKUP(A26,'Detailed Dashboard'!$A:$AC,7,FALSE),"-")</f>
        <v>-</v>
      </c>
      <c r="L253" s="4" t="str">
        <f>IFERROR(VLOOKUP(A26,'Detailed Dashboard'!$A:$AC,8,FALSE),"-")</f>
        <v>-</v>
      </c>
      <c r="M253" s="4" t="str">
        <f>IFERROR(VLOOKUP(A26,'Detailed Dashboard'!$A:$AC,9,FALSE),"-")</f>
        <v>-</v>
      </c>
      <c r="N253" s="4" t="s">
        <v>1559</v>
      </c>
      <c r="O253" s="4" t="s">
        <v>1559</v>
      </c>
      <c r="P253" s="4" t="s">
        <v>1559</v>
      </c>
      <c r="Q253" s="4" t="s">
        <v>1559</v>
      </c>
      <c r="R253" s="4" t="s">
        <v>1559</v>
      </c>
      <c r="S253" s="4" t="s">
        <v>1559</v>
      </c>
    </row>
    <row r="254" ht="15.75" customHeight="1">
      <c r="A254" s="1" t="s">
        <v>1559</v>
      </c>
      <c r="B254" s="4" t="s">
        <v>1559</v>
      </c>
      <c r="C254" s="4" t="str">
        <f>IFERROR(VLOOKUP(A254,'Detailed Dashboard'!$A:$AC,19,FALSE),"-")</f>
        <v>-</v>
      </c>
      <c r="D254" s="4" t="str">
        <f t="shared" si="1"/>
        <v>-</v>
      </c>
      <c r="E254" s="4" t="str">
        <f>IFERROR(VLOOKUP(A254,'Detailed Dashboard'!$A:$AC,3,FALSE),"-")</f>
        <v>-</v>
      </c>
      <c r="F254" s="4" t="str">
        <f t="shared" si="2"/>
        <v>-</v>
      </c>
      <c r="G254" s="4" t="str">
        <f>IFERROR(VLOOKUP(A254,'Detailed Dashboard'!$A:$AC,6,FALSE),"-")</f>
        <v>-</v>
      </c>
      <c r="H254" s="4" t="str">
        <f t="shared" si="3"/>
        <v>-</v>
      </c>
      <c r="I254" s="4" t="str">
        <f>IFERROR(IF(VLOOKUP(A254,'Payment Dates'!$A:$B,2,FALSE)="monthly",4, MOD(MONTH(VLOOKUP(A254,'Payment Dates'!$A:$B,2,FALSE)),3)), "-")</f>
        <v>-</v>
      </c>
      <c r="J254" s="4" t="str">
        <f>IFERROR(VLOOKUP(A254,'Detailed Dashboard'!$A:$AC,10,FALSE),"-")</f>
        <v>-</v>
      </c>
      <c r="K254" s="4" t="str">
        <f>IFERROR(VLOOKUP(A26,'Detailed Dashboard'!$A:$AC,7,FALSE),"-")</f>
        <v>-</v>
      </c>
      <c r="L254" s="4" t="str">
        <f>IFERROR(VLOOKUP(A26,'Detailed Dashboard'!$A:$AC,8,FALSE),"-")</f>
        <v>-</v>
      </c>
      <c r="M254" s="4" t="str">
        <f>IFERROR(VLOOKUP(A26,'Detailed Dashboard'!$A:$AC,9,FALSE),"-")</f>
        <v>-</v>
      </c>
      <c r="N254" s="4" t="s">
        <v>1559</v>
      </c>
      <c r="O254" s="4" t="s">
        <v>1559</v>
      </c>
      <c r="P254" s="4" t="s">
        <v>1559</v>
      </c>
      <c r="Q254" s="4" t="s">
        <v>1559</v>
      </c>
      <c r="R254" s="4" t="s">
        <v>1559</v>
      </c>
      <c r="S254" s="4" t="s">
        <v>1559</v>
      </c>
    </row>
    <row r="255" ht="15.75" customHeight="1">
      <c r="A255" s="1" t="s">
        <v>1559</v>
      </c>
      <c r="B255" s="4" t="s">
        <v>1559</v>
      </c>
      <c r="C255" s="4" t="str">
        <f>IFERROR(VLOOKUP(A255,'Detailed Dashboard'!$A:$AC,19,FALSE),"-")</f>
        <v>-</v>
      </c>
      <c r="D255" s="4" t="str">
        <f t="shared" si="1"/>
        <v>-</v>
      </c>
      <c r="E255" s="4" t="str">
        <f>IFERROR(VLOOKUP(A255,'Detailed Dashboard'!$A:$AC,3,FALSE),"-")</f>
        <v>-</v>
      </c>
      <c r="F255" s="4" t="str">
        <f t="shared" si="2"/>
        <v>-</v>
      </c>
      <c r="G255" s="4" t="str">
        <f>IFERROR(VLOOKUP(A255,'Detailed Dashboard'!$A:$AC,6,FALSE),"-")</f>
        <v>-</v>
      </c>
      <c r="H255" s="4" t="str">
        <f t="shared" si="3"/>
        <v>-</v>
      </c>
      <c r="I255" s="4" t="str">
        <f>IFERROR(IF(VLOOKUP(A255,'Payment Dates'!$A:$B,2,FALSE)="monthly",4, MOD(MONTH(VLOOKUP(A255,'Payment Dates'!$A:$B,2,FALSE)),3)), "-")</f>
        <v>-</v>
      </c>
      <c r="J255" s="4" t="str">
        <f>IFERROR(VLOOKUP(A255,'Detailed Dashboard'!$A:$AC,10,FALSE),"-")</f>
        <v>-</v>
      </c>
      <c r="K255" s="4" t="str">
        <f>IFERROR(VLOOKUP(A26,'Detailed Dashboard'!$A:$AC,7,FALSE),"-")</f>
        <v>-</v>
      </c>
      <c r="L255" s="4" t="str">
        <f>IFERROR(VLOOKUP(A26,'Detailed Dashboard'!$A:$AC,8,FALSE),"-")</f>
        <v>-</v>
      </c>
      <c r="M255" s="4" t="str">
        <f>IFERROR(VLOOKUP(A26,'Detailed Dashboard'!$A:$AC,9,FALSE),"-")</f>
        <v>-</v>
      </c>
      <c r="N255" s="4" t="s">
        <v>1559</v>
      </c>
      <c r="O255" s="4" t="s">
        <v>1559</v>
      </c>
      <c r="P255" s="4" t="s">
        <v>1559</v>
      </c>
      <c r="Q255" s="4" t="s">
        <v>1559</v>
      </c>
      <c r="R255" s="4" t="s">
        <v>1559</v>
      </c>
      <c r="S255" s="4" t="s">
        <v>1559</v>
      </c>
    </row>
    <row r="256" ht="15.75" customHeight="1">
      <c r="A256" s="1" t="s">
        <v>1559</v>
      </c>
      <c r="B256" s="4" t="s">
        <v>1559</v>
      </c>
      <c r="C256" s="4" t="str">
        <f>IFERROR(VLOOKUP(A256,'Detailed Dashboard'!$A:$AC,19,FALSE),"-")</f>
        <v>-</v>
      </c>
      <c r="D256" s="4" t="str">
        <f t="shared" si="1"/>
        <v>-</v>
      </c>
      <c r="E256" s="4" t="str">
        <f>IFERROR(VLOOKUP(A256,'Detailed Dashboard'!$A:$AC,3,FALSE),"-")</f>
        <v>-</v>
      </c>
      <c r="F256" s="4" t="str">
        <f t="shared" si="2"/>
        <v>-</v>
      </c>
      <c r="G256" s="4" t="str">
        <f>IFERROR(VLOOKUP(A256,'Detailed Dashboard'!$A:$AC,6,FALSE),"-")</f>
        <v>-</v>
      </c>
      <c r="H256" s="4" t="str">
        <f t="shared" si="3"/>
        <v>-</v>
      </c>
      <c r="I256" s="4" t="str">
        <f>IFERROR(IF(VLOOKUP(A256,'Payment Dates'!$A:$B,2,FALSE)="monthly",4, MOD(MONTH(VLOOKUP(A256,'Payment Dates'!$A:$B,2,FALSE)),3)), "-")</f>
        <v>-</v>
      </c>
      <c r="J256" s="4" t="str">
        <f>IFERROR(VLOOKUP(A256,'Detailed Dashboard'!$A:$AC,10,FALSE),"-")</f>
        <v>-</v>
      </c>
      <c r="K256" s="4" t="str">
        <f>IFERROR(VLOOKUP(A26,'Detailed Dashboard'!$A:$AC,7,FALSE),"-")</f>
        <v>-</v>
      </c>
      <c r="L256" s="4" t="str">
        <f>IFERROR(VLOOKUP(A26,'Detailed Dashboard'!$A:$AC,8,FALSE),"-")</f>
        <v>-</v>
      </c>
      <c r="M256" s="4" t="str">
        <f>IFERROR(VLOOKUP(A26,'Detailed Dashboard'!$A:$AC,9,FALSE),"-")</f>
        <v>-</v>
      </c>
      <c r="N256" s="4" t="s">
        <v>1559</v>
      </c>
      <c r="O256" s="4" t="s">
        <v>1559</v>
      </c>
      <c r="P256" s="4" t="s">
        <v>1559</v>
      </c>
      <c r="Q256" s="4" t="s">
        <v>1559</v>
      </c>
      <c r="R256" s="4" t="s">
        <v>1559</v>
      </c>
      <c r="S256" s="4" t="s">
        <v>1559</v>
      </c>
    </row>
    <row r="257" ht="15.75" customHeight="1">
      <c r="A257" s="1" t="s">
        <v>1559</v>
      </c>
      <c r="B257" s="4" t="s">
        <v>1559</v>
      </c>
      <c r="C257" s="4" t="str">
        <f>IFERROR(VLOOKUP(A257,'Detailed Dashboard'!$A:$AC,19,FALSE),"-")</f>
        <v>-</v>
      </c>
      <c r="D257" s="4" t="str">
        <f t="shared" si="1"/>
        <v>-</v>
      </c>
      <c r="E257" s="4" t="str">
        <f>IFERROR(VLOOKUP(A257,'Detailed Dashboard'!$A:$AC,3,FALSE),"-")</f>
        <v>-</v>
      </c>
      <c r="F257" s="4" t="str">
        <f t="shared" si="2"/>
        <v>-</v>
      </c>
      <c r="G257" s="4" t="str">
        <f>IFERROR(VLOOKUP(A257,'Detailed Dashboard'!$A:$AC,6,FALSE),"-")</f>
        <v>-</v>
      </c>
      <c r="H257" s="4" t="str">
        <f t="shared" si="3"/>
        <v>-</v>
      </c>
      <c r="I257" s="4" t="str">
        <f>IFERROR(IF(VLOOKUP(A257,'Payment Dates'!$A:$B,2,FALSE)="monthly",4, MOD(MONTH(VLOOKUP(A257,'Payment Dates'!$A:$B,2,FALSE)),3)), "-")</f>
        <v>-</v>
      </c>
      <c r="J257" s="4" t="str">
        <f>IFERROR(VLOOKUP(A257,'Detailed Dashboard'!$A:$AC,10,FALSE),"-")</f>
        <v>-</v>
      </c>
      <c r="K257" s="4" t="str">
        <f>IFERROR(VLOOKUP(A26,'Detailed Dashboard'!$A:$AC,7,FALSE),"-")</f>
        <v>-</v>
      </c>
      <c r="L257" s="4" t="str">
        <f>IFERROR(VLOOKUP(A26,'Detailed Dashboard'!$A:$AC,8,FALSE),"-")</f>
        <v>-</v>
      </c>
      <c r="M257" s="4" t="str">
        <f>IFERROR(VLOOKUP(A26,'Detailed Dashboard'!$A:$AC,9,FALSE),"-")</f>
        <v>-</v>
      </c>
      <c r="N257" s="4" t="s">
        <v>1559</v>
      </c>
      <c r="O257" s="4" t="s">
        <v>1559</v>
      </c>
      <c r="P257" s="4" t="s">
        <v>1559</v>
      </c>
      <c r="Q257" s="4" t="s">
        <v>1559</v>
      </c>
      <c r="R257" s="4" t="s">
        <v>1559</v>
      </c>
      <c r="S257" s="4" t="s">
        <v>1559</v>
      </c>
    </row>
    <row r="258" ht="15.75" customHeight="1">
      <c r="A258" s="1" t="s">
        <v>1559</v>
      </c>
      <c r="B258" s="4" t="s">
        <v>1559</v>
      </c>
      <c r="C258" s="4" t="str">
        <f>IFERROR(VLOOKUP(A258,'Detailed Dashboard'!$A:$AC,19,FALSE),"-")</f>
        <v>-</v>
      </c>
      <c r="D258" s="4" t="str">
        <f t="shared" si="1"/>
        <v>-</v>
      </c>
      <c r="E258" s="4" t="str">
        <f>IFERROR(VLOOKUP(A258,'Detailed Dashboard'!$A:$AC,3,FALSE),"-")</f>
        <v>-</v>
      </c>
      <c r="F258" s="4" t="str">
        <f t="shared" si="2"/>
        <v>-</v>
      </c>
      <c r="G258" s="4" t="str">
        <f>IFERROR(VLOOKUP(A258,'Detailed Dashboard'!$A:$AC,6,FALSE),"-")</f>
        <v>-</v>
      </c>
      <c r="H258" s="4" t="str">
        <f t="shared" si="3"/>
        <v>-</v>
      </c>
      <c r="I258" s="4" t="str">
        <f>IFERROR(IF(VLOOKUP(A258,'Payment Dates'!$A:$B,2,FALSE)="monthly",4, MOD(MONTH(VLOOKUP(A258,'Payment Dates'!$A:$B,2,FALSE)),3)), "-")</f>
        <v>-</v>
      </c>
      <c r="J258" s="4" t="str">
        <f>IFERROR(VLOOKUP(A258,'Detailed Dashboard'!$A:$AC,10,FALSE),"-")</f>
        <v>-</v>
      </c>
      <c r="K258" s="4" t="str">
        <f>IFERROR(VLOOKUP(A26,'Detailed Dashboard'!$A:$AC,7,FALSE),"-")</f>
        <v>-</v>
      </c>
      <c r="L258" s="4" t="str">
        <f>IFERROR(VLOOKUP(A26,'Detailed Dashboard'!$A:$AC,8,FALSE),"-")</f>
        <v>-</v>
      </c>
      <c r="M258" s="4" t="str">
        <f>IFERROR(VLOOKUP(A26,'Detailed Dashboard'!$A:$AC,9,FALSE),"-")</f>
        <v>-</v>
      </c>
      <c r="N258" s="4" t="s">
        <v>1559</v>
      </c>
      <c r="O258" s="4" t="s">
        <v>1559</v>
      </c>
      <c r="P258" s="4" t="s">
        <v>1559</v>
      </c>
      <c r="Q258" s="4" t="s">
        <v>1559</v>
      </c>
      <c r="R258" s="4" t="s">
        <v>1559</v>
      </c>
      <c r="S258" s="4" t="s">
        <v>1559</v>
      </c>
    </row>
    <row r="259" ht="15.75" customHeight="1">
      <c r="A259" s="1" t="s">
        <v>1559</v>
      </c>
      <c r="B259" s="4" t="s">
        <v>1559</v>
      </c>
      <c r="C259" s="4" t="str">
        <f>IFERROR(VLOOKUP(A259,'Detailed Dashboard'!$A:$AC,19,FALSE),"-")</f>
        <v>-</v>
      </c>
      <c r="D259" s="4" t="str">
        <f t="shared" si="1"/>
        <v>-</v>
      </c>
      <c r="E259" s="4" t="str">
        <f>IFERROR(VLOOKUP(A259,'Detailed Dashboard'!$A:$AC,3,FALSE),"-")</f>
        <v>-</v>
      </c>
      <c r="F259" s="4" t="str">
        <f t="shared" si="2"/>
        <v>-</v>
      </c>
      <c r="G259" s="4" t="str">
        <f>IFERROR(VLOOKUP(A259,'Detailed Dashboard'!$A:$AC,6,FALSE),"-")</f>
        <v>-</v>
      </c>
      <c r="H259" s="4" t="str">
        <f t="shared" si="3"/>
        <v>-</v>
      </c>
      <c r="I259" s="4" t="str">
        <f>IFERROR(IF(VLOOKUP(A259,'Payment Dates'!$A:$B,2,FALSE)="monthly",4, MOD(MONTH(VLOOKUP(A259,'Payment Dates'!$A:$B,2,FALSE)),3)), "-")</f>
        <v>-</v>
      </c>
      <c r="J259" s="4" t="str">
        <f>IFERROR(VLOOKUP(A259,'Detailed Dashboard'!$A:$AC,10,FALSE),"-")</f>
        <v>-</v>
      </c>
      <c r="K259" s="4" t="str">
        <f>IFERROR(VLOOKUP(A26,'Detailed Dashboard'!$A:$AC,7,FALSE),"-")</f>
        <v>-</v>
      </c>
      <c r="L259" s="4" t="str">
        <f>IFERROR(VLOOKUP(A26,'Detailed Dashboard'!$A:$AC,8,FALSE),"-")</f>
        <v>-</v>
      </c>
      <c r="M259" s="4" t="str">
        <f>IFERROR(VLOOKUP(A26,'Detailed Dashboard'!$A:$AC,9,FALSE),"-")</f>
        <v>-</v>
      </c>
      <c r="N259" s="4" t="s">
        <v>1559</v>
      </c>
      <c r="O259" s="4" t="s">
        <v>1559</v>
      </c>
      <c r="P259" s="4" t="s">
        <v>1559</v>
      </c>
      <c r="Q259" s="4" t="s">
        <v>1559</v>
      </c>
      <c r="R259" s="4" t="s">
        <v>1559</v>
      </c>
      <c r="S259" s="4" t="s">
        <v>1559</v>
      </c>
    </row>
    <row r="260" ht="15.75" customHeight="1">
      <c r="A260" s="1" t="s">
        <v>1559</v>
      </c>
      <c r="B260" s="4" t="s">
        <v>1559</v>
      </c>
      <c r="C260" s="4" t="str">
        <f>IFERROR(VLOOKUP(A260,'Detailed Dashboard'!$A:$AC,19,FALSE),"-")</f>
        <v>-</v>
      </c>
      <c r="D260" s="4" t="str">
        <f t="shared" si="1"/>
        <v>-</v>
      </c>
      <c r="E260" s="4" t="str">
        <f>IFERROR(VLOOKUP(A260,'Detailed Dashboard'!$A:$AC,3,FALSE),"-")</f>
        <v>-</v>
      </c>
      <c r="F260" s="4" t="str">
        <f t="shared" si="2"/>
        <v>-</v>
      </c>
      <c r="G260" s="4" t="str">
        <f>IFERROR(VLOOKUP(A260,'Detailed Dashboard'!$A:$AC,6,FALSE),"-")</f>
        <v>-</v>
      </c>
      <c r="H260" s="4" t="str">
        <f t="shared" si="3"/>
        <v>-</v>
      </c>
      <c r="I260" s="4" t="str">
        <f>IFERROR(IF(VLOOKUP(A260,'Payment Dates'!$A:$B,2,FALSE)="monthly",4, MOD(MONTH(VLOOKUP(A260,'Payment Dates'!$A:$B,2,FALSE)),3)), "-")</f>
        <v>-</v>
      </c>
      <c r="J260" s="4" t="str">
        <f>IFERROR(VLOOKUP(A260,'Detailed Dashboard'!$A:$AC,10,FALSE),"-")</f>
        <v>-</v>
      </c>
      <c r="K260" s="4" t="str">
        <f>IFERROR(VLOOKUP(A26,'Detailed Dashboard'!$A:$AC,7,FALSE),"-")</f>
        <v>-</v>
      </c>
      <c r="L260" s="4" t="str">
        <f>IFERROR(VLOOKUP(A26,'Detailed Dashboard'!$A:$AC,8,FALSE),"-")</f>
        <v>-</v>
      </c>
      <c r="M260" s="4" t="str">
        <f>IFERROR(VLOOKUP(A26,'Detailed Dashboard'!$A:$AC,9,FALSE),"-")</f>
        <v>-</v>
      </c>
      <c r="N260" s="4" t="s">
        <v>1559</v>
      </c>
      <c r="O260" s="4" t="s">
        <v>1559</v>
      </c>
      <c r="P260" s="4" t="s">
        <v>1559</v>
      </c>
      <c r="Q260" s="4" t="s">
        <v>1559</v>
      </c>
      <c r="R260" s="4" t="s">
        <v>1559</v>
      </c>
      <c r="S260" s="4" t="s">
        <v>1559</v>
      </c>
    </row>
    <row r="261" ht="15.75" customHeight="1">
      <c r="A261" s="1" t="s">
        <v>1559</v>
      </c>
      <c r="B261" s="4" t="s">
        <v>1559</v>
      </c>
      <c r="C261" s="4" t="str">
        <f>IFERROR(VLOOKUP(A261,'Detailed Dashboard'!$A:$AC,19,FALSE),"-")</f>
        <v>-</v>
      </c>
      <c r="D261" s="4" t="str">
        <f t="shared" si="1"/>
        <v>-</v>
      </c>
      <c r="E261" s="4" t="str">
        <f>IFERROR(VLOOKUP(A261,'Detailed Dashboard'!$A:$AC,3,FALSE),"-")</f>
        <v>-</v>
      </c>
      <c r="F261" s="4" t="str">
        <f t="shared" si="2"/>
        <v>-</v>
      </c>
      <c r="G261" s="4" t="str">
        <f>IFERROR(VLOOKUP(A261,'Detailed Dashboard'!$A:$AC,6,FALSE),"-")</f>
        <v>-</v>
      </c>
      <c r="H261" s="4" t="str">
        <f t="shared" si="3"/>
        <v>-</v>
      </c>
      <c r="I261" s="4" t="str">
        <f>IFERROR(IF(VLOOKUP(A261,'Payment Dates'!$A:$B,2,FALSE)="monthly",4, MOD(MONTH(VLOOKUP(A261,'Payment Dates'!$A:$B,2,FALSE)),3)), "-")</f>
        <v>-</v>
      </c>
      <c r="J261" s="4" t="str">
        <f>IFERROR(VLOOKUP(A261,'Detailed Dashboard'!$A:$AC,10,FALSE),"-")</f>
        <v>-</v>
      </c>
      <c r="K261" s="4" t="str">
        <f>IFERROR(VLOOKUP(A26,'Detailed Dashboard'!$A:$AC,7,FALSE),"-")</f>
        <v>-</v>
      </c>
      <c r="L261" s="4" t="str">
        <f>IFERROR(VLOOKUP(A26,'Detailed Dashboard'!$A:$AC,8,FALSE),"-")</f>
        <v>-</v>
      </c>
      <c r="M261" s="4" t="str">
        <f>IFERROR(VLOOKUP(A26,'Detailed Dashboard'!$A:$AC,9,FALSE),"-")</f>
        <v>-</v>
      </c>
      <c r="N261" s="4" t="s">
        <v>1559</v>
      </c>
      <c r="O261" s="4" t="s">
        <v>1559</v>
      </c>
      <c r="P261" s="4" t="s">
        <v>1559</v>
      </c>
      <c r="Q261" s="4" t="s">
        <v>1559</v>
      </c>
      <c r="R261" s="4" t="s">
        <v>1559</v>
      </c>
      <c r="S261" s="4" t="s">
        <v>1559</v>
      </c>
    </row>
    <row r="262" ht="15.75" customHeight="1">
      <c r="A262" s="1" t="s">
        <v>1559</v>
      </c>
      <c r="B262" s="4" t="s">
        <v>1559</v>
      </c>
      <c r="C262" s="4" t="str">
        <f>IFERROR(VLOOKUP(A262,'Detailed Dashboard'!$A:$AC,19,FALSE),"-")</f>
        <v>-</v>
      </c>
      <c r="D262" s="4" t="str">
        <f t="shared" si="1"/>
        <v>-</v>
      </c>
      <c r="E262" s="4" t="str">
        <f>IFERROR(VLOOKUP(A262,'Detailed Dashboard'!$A:$AC,3,FALSE),"-")</f>
        <v>-</v>
      </c>
      <c r="F262" s="4" t="str">
        <f t="shared" si="2"/>
        <v>-</v>
      </c>
      <c r="G262" s="4" t="str">
        <f>IFERROR(VLOOKUP(A262,'Detailed Dashboard'!$A:$AC,6,FALSE),"-")</f>
        <v>-</v>
      </c>
      <c r="H262" s="4" t="str">
        <f t="shared" si="3"/>
        <v>-</v>
      </c>
      <c r="I262" s="4" t="str">
        <f>IFERROR(IF(VLOOKUP(A262,'Payment Dates'!$A:$B,2,FALSE)="monthly",4, MOD(MONTH(VLOOKUP(A262,'Payment Dates'!$A:$B,2,FALSE)),3)), "-")</f>
        <v>-</v>
      </c>
      <c r="J262" s="4" t="str">
        <f>IFERROR(VLOOKUP(A262,'Detailed Dashboard'!$A:$AC,10,FALSE),"-")</f>
        <v>-</v>
      </c>
      <c r="K262" s="4" t="str">
        <f>IFERROR(VLOOKUP(A26,'Detailed Dashboard'!$A:$AC,7,FALSE),"-")</f>
        <v>-</v>
      </c>
      <c r="L262" s="4" t="str">
        <f>IFERROR(VLOOKUP(A26,'Detailed Dashboard'!$A:$AC,8,FALSE),"-")</f>
        <v>-</v>
      </c>
      <c r="M262" s="4" t="str">
        <f>IFERROR(VLOOKUP(A26,'Detailed Dashboard'!$A:$AC,9,FALSE),"-")</f>
        <v>-</v>
      </c>
      <c r="N262" s="4" t="s">
        <v>1559</v>
      </c>
      <c r="O262" s="4" t="s">
        <v>1559</v>
      </c>
      <c r="P262" s="4" t="s">
        <v>1559</v>
      </c>
      <c r="Q262" s="4" t="s">
        <v>1559</v>
      </c>
      <c r="R262" s="4" t="s">
        <v>1559</v>
      </c>
      <c r="S262" s="4" t="s">
        <v>1559</v>
      </c>
    </row>
    <row r="263" ht="15.75" customHeight="1">
      <c r="A263" s="1" t="s">
        <v>1559</v>
      </c>
      <c r="B263" s="4" t="s">
        <v>1559</v>
      </c>
      <c r="C263" s="4" t="str">
        <f>IFERROR(VLOOKUP(A263,'Detailed Dashboard'!$A:$AC,19,FALSE),"-")</f>
        <v>-</v>
      </c>
      <c r="D263" s="4" t="str">
        <f t="shared" si="1"/>
        <v>-</v>
      </c>
      <c r="E263" s="4" t="str">
        <f>IFERROR(VLOOKUP(A263,'Detailed Dashboard'!$A:$AC,3,FALSE),"-")</f>
        <v>-</v>
      </c>
      <c r="F263" s="4" t="str">
        <f t="shared" si="2"/>
        <v>-</v>
      </c>
      <c r="G263" s="4" t="str">
        <f>IFERROR(VLOOKUP(A263,'Detailed Dashboard'!$A:$AC,6,FALSE),"-")</f>
        <v>-</v>
      </c>
      <c r="H263" s="4" t="str">
        <f t="shared" si="3"/>
        <v>-</v>
      </c>
      <c r="I263" s="4" t="str">
        <f>IFERROR(IF(VLOOKUP(A263,'Payment Dates'!$A:$B,2,FALSE)="monthly",4, MOD(MONTH(VLOOKUP(A263,'Payment Dates'!$A:$B,2,FALSE)),3)), "-")</f>
        <v>-</v>
      </c>
      <c r="J263" s="4" t="str">
        <f>IFERROR(VLOOKUP(A263,'Detailed Dashboard'!$A:$AC,10,FALSE),"-")</f>
        <v>-</v>
      </c>
      <c r="K263" s="4" t="str">
        <f>IFERROR(VLOOKUP(A26,'Detailed Dashboard'!$A:$AC,7,FALSE),"-")</f>
        <v>-</v>
      </c>
      <c r="L263" s="4" t="str">
        <f>IFERROR(VLOOKUP(A26,'Detailed Dashboard'!$A:$AC,8,FALSE),"-")</f>
        <v>-</v>
      </c>
      <c r="M263" s="4" t="str">
        <f>IFERROR(VLOOKUP(A26,'Detailed Dashboard'!$A:$AC,9,FALSE),"-")</f>
        <v>-</v>
      </c>
      <c r="N263" s="4" t="s">
        <v>1559</v>
      </c>
      <c r="O263" s="4" t="s">
        <v>1559</v>
      </c>
      <c r="P263" s="4" t="s">
        <v>1559</v>
      </c>
      <c r="Q263" s="4" t="s">
        <v>1559</v>
      </c>
      <c r="R263" s="4" t="s">
        <v>1559</v>
      </c>
      <c r="S263" s="4" t="s">
        <v>1559</v>
      </c>
    </row>
    <row r="264" ht="15.75" customHeight="1">
      <c r="A264" s="1" t="s">
        <v>1559</v>
      </c>
      <c r="B264" s="4" t="s">
        <v>1559</v>
      </c>
      <c r="C264" s="4" t="str">
        <f>IFERROR(VLOOKUP(A264,'Detailed Dashboard'!$A:$AC,19,FALSE),"-")</f>
        <v>-</v>
      </c>
      <c r="D264" s="4" t="str">
        <f t="shared" si="1"/>
        <v>-</v>
      </c>
      <c r="E264" s="4" t="str">
        <f>IFERROR(VLOOKUP(A264,'Detailed Dashboard'!$A:$AC,3,FALSE),"-")</f>
        <v>-</v>
      </c>
      <c r="F264" s="4" t="str">
        <f t="shared" si="2"/>
        <v>-</v>
      </c>
      <c r="G264" s="4" t="str">
        <f>IFERROR(VLOOKUP(A264,'Detailed Dashboard'!$A:$AC,6,FALSE),"-")</f>
        <v>-</v>
      </c>
      <c r="H264" s="4" t="str">
        <f t="shared" si="3"/>
        <v>-</v>
      </c>
      <c r="I264" s="4" t="str">
        <f>IFERROR(IF(VLOOKUP(A264,'Payment Dates'!$A:$B,2,FALSE)="monthly",4, MOD(MONTH(VLOOKUP(A264,'Payment Dates'!$A:$B,2,FALSE)),3)), "-")</f>
        <v>-</v>
      </c>
      <c r="J264" s="4" t="str">
        <f>IFERROR(VLOOKUP(A264,'Detailed Dashboard'!$A:$AC,10,FALSE),"-")</f>
        <v>-</v>
      </c>
      <c r="K264" s="4" t="str">
        <f>IFERROR(VLOOKUP(A26,'Detailed Dashboard'!$A:$AC,7,FALSE),"-")</f>
        <v>-</v>
      </c>
      <c r="L264" s="4" t="str">
        <f>IFERROR(VLOOKUP(A26,'Detailed Dashboard'!$A:$AC,8,FALSE),"-")</f>
        <v>-</v>
      </c>
      <c r="M264" s="4" t="str">
        <f>IFERROR(VLOOKUP(A26,'Detailed Dashboard'!$A:$AC,9,FALSE),"-")</f>
        <v>-</v>
      </c>
      <c r="N264" s="4" t="s">
        <v>1559</v>
      </c>
      <c r="O264" s="4" t="s">
        <v>1559</v>
      </c>
      <c r="P264" s="4" t="s">
        <v>1559</v>
      </c>
      <c r="Q264" s="4" t="s">
        <v>1559</v>
      </c>
      <c r="R264" s="4" t="s">
        <v>1559</v>
      </c>
      <c r="S264" s="4" t="s">
        <v>1559</v>
      </c>
    </row>
    <row r="265" ht="15.75" customHeight="1">
      <c r="A265" s="1" t="s">
        <v>1559</v>
      </c>
      <c r="B265" s="4" t="s">
        <v>1559</v>
      </c>
      <c r="C265" s="4" t="str">
        <f>IFERROR(VLOOKUP(A265,'Detailed Dashboard'!$A:$AC,19,FALSE),"-")</f>
        <v>-</v>
      </c>
      <c r="D265" s="4" t="str">
        <f t="shared" si="1"/>
        <v>-</v>
      </c>
      <c r="E265" s="4" t="str">
        <f>IFERROR(VLOOKUP(A265,'Detailed Dashboard'!$A:$AC,3,FALSE),"-")</f>
        <v>-</v>
      </c>
      <c r="F265" s="4" t="str">
        <f t="shared" si="2"/>
        <v>-</v>
      </c>
      <c r="G265" s="4" t="str">
        <f>IFERROR(VLOOKUP(A265,'Detailed Dashboard'!$A:$AC,6,FALSE),"-")</f>
        <v>-</v>
      </c>
      <c r="H265" s="4" t="str">
        <f t="shared" si="3"/>
        <v>-</v>
      </c>
      <c r="I265" s="4" t="str">
        <f>IFERROR(IF(VLOOKUP(A265,'Payment Dates'!$A:$B,2,FALSE)="monthly",4, MOD(MONTH(VLOOKUP(A265,'Payment Dates'!$A:$B,2,FALSE)),3)), "-")</f>
        <v>-</v>
      </c>
      <c r="J265" s="4" t="str">
        <f>IFERROR(VLOOKUP(A265,'Detailed Dashboard'!$A:$AC,10,FALSE),"-")</f>
        <v>-</v>
      </c>
      <c r="K265" s="4" t="str">
        <f>IFERROR(VLOOKUP(A26,'Detailed Dashboard'!$A:$AC,7,FALSE),"-")</f>
        <v>-</v>
      </c>
      <c r="L265" s="4" t="str">
        <f>IFERROR(VLOOKUP(A26,'Detailed Dashboard'!$A:$AC,8,FALSE),"-")</f>
        <v>-</v>
      </c>
      <c r="M265" s="4" t="str">
        <f>IFERROR(VLOOKUP(A26,'Detailed Dashboard'!$A:$AC,9,FALSE),"-")</f>
        <v>-</v>
      </c>
      <c r="N265" s="4" t="s">
        <v>1559</v>
      </c>
      <c r="O265" s="4" t="s">
        <v>1559</v>
      </c>
      <c r="P265" s="4" t="s">
        <v>1559</v>
      </c>
      <c r="Q265" s="4" t="s">
        <v>1559</v>
      </c>
      <c r="R265" s="4" t="s">
        <v>1559</v>
      </c>
      <c r="S265" s="4" t="s">
        <v>1559</v>
      </c>
    </row>
    <row r="266" ht="15.75" customHeight="1">
      <c r="A266" s="1" t="s">
        <v>1559</v>
      </c>
      <c r="B266" s="4" t="s">
        <v>1559</v>
      </c>
      <c r="C266" s="4" t="str">
        <f>IFERROR(VLOOKUP(A266,'Detailed Dashboard'!$A:$AC,19,FALSE),"-")</f>
        <v>-</v>
      </c>
      <c r="D266" s="4" t="str">
        <f t="shared" si="1"/>
        <v>-</v>
      </c>
      <c r="E266" s="4" t="str">
        <f>IFERROR(VLOOKUP(A266,'Detailed Dashboard'!$A:$AC,3,FALSE),"-")</f>
        <v>-</v>
      </c>
      <c r="F266" s="4" t="str">
        <f t="shared" si="2"/>
        <v>-</v>
      </c>
      <c r="G266" s="4" t="str">
        <f>IFERROR(VLOOKUP(A266,'Detailed Dashboard'!$A:$AC,6,FALSE),"-")</f>
        <v>-</v>
      </c>
      <c r="H266" s="4" t="str">
        <f t="shared" si="3"/>
        <v>-</v>
      </c>
      <c r="I266" s="4" t="str">
        <f>IFERROR(IF(VLOOKUP(A266,'Payment Dates'!$A:$B,2,FALSE)="monthly",4, MOD(MONTH(VLOOKUP(A266,'Payment Dates'!$A:$B,2,FALSE)),3)), "-")</f>
        <v>-</v>
      </c>
      <c r="J266" s="4" t="str">
        <f>IFERROR(VLOOKUP(A266,'Detailed Dashboard'!$A:$AC,10,FALSE),"-")</f>
        <v>-</v>
      </c>
      <c r="K266" s="4" t="str">
        <f>IFERROR(VLOOKUP(A26,'Detailed Dashboard'!$A:$AC,7,FALSE),"-")</f>
        <v>-</v>
      </c>
      <c r="L266" s="4" t="str">
        <f>IFERROR(VLOOKUP(A26,'Detailed Dashboard'!$A:$AC,8,FALSE),"-")</f>
        <v>-</v>
      </c>
      <c r="M266" s="4" t="str">
        <f>IFERROR(VLOOKUP(A26,'Detailed Dashboard'!$A:$AC,9,FALSE),"-")</f>
        <v>-</v>
      </c>
      <c r="N266" s="4" t="s">
        <v>1559</v>
      </c>
      <c r="O266" s="4" t="s">
        <v>1559</v>
      </c>
      <c r="P266" s="4" t="s">
        <v>1559</v>
      </c>
      <c r="Q266" s="4" t="s">
        <v>1559</v>
      </c>
      <c r="R266" s="4" t="s">
        <v>1559</v>
      </c>
      <c r="S266" s="4" t="s">
        <v>1559</v>
      </c>
    </row>
    <row r="267" ht="15.75" customHeight="1">
      <c r="A267" s="1" t="s">
        <v>1559</v>
      </c>
      <c r="B267" s="4" t="s">
        <v>1559</v>
      </c>
      <c r="C267" s="4" t="str">
        <f>IFERROR(VLOOKUP(A267,'Detailed Dashboard'!$A:$AC,19,FALSE),"-")</f>
        <v>-</v>
      </c>
      <c r="D267" s="4" t="str">
        <f t="shared" si="1"/>
        <v>-</v>
      </c>
      <c r="E267" s="4" t="str">
        <f>IFERROR(VLOOKUP(A267,'Detailed Dashboard'!$A:$AC,3,FALSE),"-")</f>
        <v>-</v>
      </c>
      <c r="F267" s="4" t="str">
        <f t="shared" si="2"/>
        <v>-</v>
      </c>
      <c r="G267" s="4" t="str">
        <f>IFERROR(VLOOKUP(A267,'Detailed Dashboard'!$A:$AC,6,FALSE),"-")</f>
        <v>-</v>
      </c>
      <c r="H267" s="4" t="str">
        <f t="shared" si="3"/>
        <v>-</v>
      </c>
      <c r="I267" s="4" t="str">
        <f>IFERROR(IF(VLOOKUP(A267,'Payment Dates'!$A:$B,2,FALSE)="monthly",4, MOD(MONTH(VLOOKUP(A267,'Payment Dates'!$A:$B,2,FALSE)),3)), "-")</f>
        <v>-</v>
      </c>
      <c r="J267" s="4" t="str">
        <f>IFERROR(VLOOKUP(A267,'Detailed Dashboard'!$A:$AC,10,FALSE),"-")</f>
        <v>-</v>
      </c>
      <c r="K267" s="4" t="str">
        <f>IFERROR(VLOOKUP(A26,'Detailed Dashboard'!$A:$AC,7,FALSE),"-")</f>
        <v>-</v>
      </c>
      <c r="L267" s="4" t="str">
        <f>IFERROR(VLOOKUP(A26,'Detailed Dashboard'!$A:$AC,8,FALSE),"-")</f>
        <v>-</v>
      </c>
      <c r="M267" s="4" t="str">
        <f>IFERROR(VLOOKUP(A26,'Detailed Dashboard'!$A:$AC,9,FALSE),"-")</f>
        <v>-</v>
      </c>
      <c r="N267" s="4" t="s">
        <v>1559</v>
      </c>
      <c r="O267" s="4" t="s">
        <v>1559</v>
      </c>
      <c r="P267" s="4" t="s">
        <v>1559</v>
      </c>
      <c r="Q267" s="4" t="s">
        <v>1559</v>
      </c>
      <c r="R267" s="4" t="s">
        <v>1559</v>
      </c>
      <c r="S267" s="4" t="s">
        <v>1559</v>
      </c>
    </row>
    <row r="268" ht="15.75" customHeight="1">
      <c r="A268" s="1" t="s">
        <v>1559</v>
      </c>
      <c r="B268" s="4" t="s">
        <v>1559</v>
      </c>
      <c r="C268" s="4" t="str">
        <f>IFERROR(VLOOKUP(A268,'Detailed Dashboard'!$A:$AC,19,FALSE),"-")</f>
        <v>-</v>
      </c>
      <c r="D268" s="4" t="str">
        <f t="shared" si="1"/>
        <v>-</v>
      </c>
      <c r="E268" s="4" t="str">
        <f>IFERROR(VLOOKUP(A268,'Detailed Dashboard'!$A:$AC,3,FALSE),"-")</f>
        <v>-</v>
      </c>
      <c r="F268" s="4" t="str">
        <f t="shared" si="2"/>
        <v>-</v>
      </c>
      <c r="G268" s="4" t="str">
        <f>IFERROR(VLOOKUP(A268,'Detailed Dashboard'!$A:$AC,6,FALSE),"-")</f>
        <v>-</v>
      </c>
      <c r="H268" s="4" t="str">
        <f t="shared" si="3"/>
        <v>-</v>
      </c>
      <c r="I268" s="4" t="str">
        <f>IFERROR(IF(VLOOKUP(A268,'Payment Dates'!$A:$B,2,FALSE)="monthly",4, MOD(MONTH(VLOOKUP(A268,'Payment Dates'!$A:$B,2,FALSE)),3)), "-")</f>
        <v>-</v>
      </c>
      <c r="J268" s="4" t="str">
        <f>IFERROR(VLOOKUP(A268,'Detailed Dashboard'!$A:$AC,10,FALSE),"-")</f>
        <v>-</v>
      </c>
      <c r="K268" s="4" t="str">
        <f>IFERROR(VLOOKUP(A26,'Detailed Dashboard'!$A:$AC,7,FALSE),"-")</f>
        <v>-</v>
      </c>
      <c r="L268" s="4" t="str">
        <f>IFERROR(VLOOKUP(A26,'Detailed Dashboard'!$A:$AC,8,FALSE),"-")</f>
        <v>-</v>
      </c>
      <c r="M268" s="4" t="str">
        <f>IFERROR(VLOOKUP(A26,'Detailed Dashboard'!$A:$AC,9,FALSE),"-")</f>
        <v>-</v>
      </c>
      <c r="N268" s="4" t="s">
        <v>1559</v>
      </c>
      <c r="O268" s="4" t="s">
        <v>1559</v>
      </c>
      <c r="P268" s="4" t="s">
        <v>1559</v>
      </c>
      <c r="Q268" s="4" t="s">
        <v>1559</v>
      </c>
      <c r="R268" s="4" t="s">
        <v>1559</v>
      </c>
      <c r="S268" s="4" t="s">
        <v>1559</v>
      </c>
    </row>
    <row r="269" ht="15.75" customHeight="1">
      <c r="A269" s="1" t="s">
        <v>1559</v>
      </c>
      <c r="B269" s="4" t="s">
        <v>1559</v>
      </c>
      <c r="C269" s="4" t="str">
        <f>IFERROR(VLOOKUP(A269,'Detailed Dashboard'!$A:$AC,19,FALSE),"-")</f>
        <v>-</v>
      </c>
      <c r="D269" s="4" t="str">
        <f t="shared" si="1"/>
        <v>-</v>
      </c>
      <c r="E269" s="4" t="str">
        <f>IFERROR(VLOOKUP(A269,'Detailed Dashboard'!$A:$AC,3,FALSE),"-")</f>
        <v>-</v>
      </c>
      <c r="F269" s="4" t="str">
        <f t="shared" si="2"/>
        <v>-</v>
      </c>
      <c r="G269" s="4" t="str">
        <f>IFERROR(VLOOKUP(A269,'Detailed Dashboard'!$A:$AC,6,FALSE),"-")</f>
        <v>-</v>
      </c>
      <c r="H269" s="4" t="str">
        <f t="shared" si="3"/>
        <v>-</v>
      </c>
      <c r="I269" s="4" t="str">
        <f>IFERROR(IF(VLOOKUP(A269,'Payment Dates'!$A:$B,2,FALSE)="monthly",4, MOD(MONTH(VLOOKUP(A269,'Payment Dates'!$A:$B,2,FALSE)),3)), "-")</f>
        <v>-</v>
      </c>
      <c r="J269" s="4" t="str">
        <f>IFERROR(VLOOKUP(A269,'Detailed Dashboard'!$A:$AC,10,FALSE),"-")</f>
        <v>-</v>
      </c>
      <c r="K269" s="4" t="str">
        <f>IFERROR(VLOOKUP(A26,'Detailed Dashboard'!$A:$AC,7,FALSE),"-")</f>
        <v>-</v>
      </c>
      <c r="L269" s="4" t="str">
        <f>IFERROR(VLOOKUP(A26,'Detailed Dashboard'!$A:$AC,8,FALSE),"-")</f>
        <v>-</v>
      </c>
      <c r="M269" s="4" t="str">
        <f>IFERROR(VLOOKUP(A26,'Detailed Dashboard'!$A:$AC,9,FALSE),"-")</f>
        <v>-</v>
      </c>
      <c r="N269" s="4" t="s">
        <v>1559</v>
      </c>
      <c r="O269" s="4" t="s">
        <v>1559</v>
      </c>
      <c r="P269" s="4" t="s">
        <v>1559</v>
      </c>
      <c r="Q269" s="4" t="s">
        <v>1559</v>
      </c>
      <c r="R269" s="4" t="s">
        <v>1559</v>
      </c>
      <c r="S269" s="4" t="s">
        <v>1559</v>
      </c>
    </row>
    <row r="270" ht="15.75" customHeight="1">
      <c r="A270" s="1" t="s">
        <v>1559</v>
      </c>
      <c r="B270" s="4" t="s">
        <v>1559</v>
      </c>
      <c r="C270" s="4" t="str">
        <f>IFERROR(VLOOKUP(A270,'Detailed Dashboard'!$A:$AC,19,FALSE),"-")</f>
        <v>-</v>
      </c>
      <c r="D270" s="4" t="str">
        <f t="shared" si="1"/>
        <v>-</v>
      </c>
      <c r="E270" s="4" t="str">
        <f>IFERROR(VLOOKUP(A270,'Detailed Dashboard'!$A:$AC,3,FALSE),"-")</f>
        <v>-</v>
      </c>
      <c r="F270" s="4" t="str">
        <f t="shared" si="2"/>
        <v>-</v>
      </c>
      <c r="G270" s="4" t="str">
        <f>IFERROR(VLOOKUP(A270,'Detailed Dashboard'!$A:$AC,6,FALSE),"-")</f>
        <v>-</v>
      </c>
      <c r="H270" s="4" t="str">
        <f t="shared" si="3"/>
        <v>-</v>
      </c>
      <c r="I270" s="4" t="str">
        <f>IFERROR(IF(VLOOKUP(A270,'Payment Dates'!$A:$B,2,FALSE)="monthly",4, MOD(MONTH(VLOOKUP(A270,'Payment Dates'!$A:$B,2,FALSE)),3)), "-")</f>
        <v>-</v>
      </c>
      <c r="J270" s="4" t="str">
        <f>IFERROR(VLOOKUP(A270,'Detailed Dashboard'!$A:$AC,10,FALSE),"-")</f>
        <v>-</v>
      </c>
      <c r="K270" s="4" t="str">
        <f>IFERROR(VLOOKUP(A26,'Detailed Dashboard'!$A:$AC,7,FALSE),"-")</f>
        <v>-</v>
      </c>
      <c r="L270" s="4" t="str">
        <f>IFERROR(VLOOKUP(A26,'Detailed Dashboard'!$A:$AC,8,FALSE),"-")</f>
        <v>-</v>
      </c>
      <c r="M270" s="4" t="str">
        <f>IFERROR(VLOOKUP(A26,'Detailed Dashboard'!$A:$AC,9,FALSE),"-")</f>
        <v>-</v>
      </c>
      <c r="N270" s="4" t="s">
        <v>1559</v>
      </c>
      <c r="O270" s="4" t="s">
        <v>1559</v>
      </c>
      <c r="P270" s="4" t="s">
        <v>1559</v>
      </c>
      <c r="Q270" s="4" t="s">
        <v>1559</v>
      </c>
      <c r="R270" s="4" t="s">
        <v>1559</v>
      </c>
      <c r="S270" s="4" t="s">
        <v>1559</v>
      </c>
    </row>
    <row r="271" ht="15.75" customHeight="1">
      <c r="A271" s="1" t="s">
        <v>1559</v>
      </c>
      <c r="B271" s="4" t="s">
        <v>1559</v>
      </c>
      <c r="C271" s="4" t="str">
        <f>IFERROR(VLOOKUP(A271,'Detailed Dashboard'!$A:$AC,19,FALSE),"-")</f>
        <v>-</v>
      </c>
      <c r="D271" s="4" t="str">
        <f t="shared" si="1"/>
        <v>-</v>
      </c>
      <c r="E271" s="4" t="str">
        <f>IFERROR(VLOOKUP(A271,'Detailed Dashboard'!$A:$AC,3,FALSE),"-")</f>
        <v>-</v>
      </c>
      <c r="F271" s="4" t="str">
        <f t="shared" si="2"/>
        <v>-</v>
      </c>
      <c r="G271" s="4" t="str">
        <f>IFERROR(VLOOKUP(A271,'Detailed Dashboard'!$A:$AC,6,FALSE),"-")</f>
        <v>-</v>
      </c>
      <c r="H271" s="4" t="str">
        <f t="shared" si="3"/>
        <v>-</v>
      </c>
      <c r="I271" s="4" t="str">
        <f>IFERROR(IF(VLOOKUP(A271,'Payment Dates'!$A:$B,2,FALSE)="monthly",4, MOD(MONTH(VLOOKUP(A271,'Payment Dates'!$A:$B,2,FALSE)),3)), "-")</f>
        <v>-</v>
      </c>
      <c r="J271" s="4" t="str">
        <f>IFERROR(VLOOKUP(A271,'Detailed Dashboard'!$A:$AC,10,FALSE),"-")</f>
        <v>-</v>
      </c>
      <c r="K271" s="4" t="str">
        <f>IFERROR(VLOOKUP(A26,'Detailed Dashboard'!$A:$AC,7,FALSE),"-")</f>
        <v>-</v>
      </c>
      <c r="L271" s="4" t="str">
        <f>IFERROR(VLOOKUP(A26,'Detailed Dashboard'!$A:$AC,8,FALSE),"-")</f>
        <v>-</v>
      </c>
      <c r="M271" s="4" t="str">
        <f>IFERROR(VLOOKUP(A26,'Detailed Dashboard'!$A:$AC,9,FALSE),"-")</f>
        <v>-</v>
      </c>
      <c r="N271" s="4" t="s">
        <v>1559</v>
      </c>
      <c r="O271" s="4" t="s">
        <v>1559</v>
      </c>
      <c r="P271" s="4" t="s">
        <v>1559</v>
      </c>
      <c r="Q271" s="4" t="s">
        <v>1559</v>
      </c>
      <c r="R271" s="4" t="s">
        <v>1559</v>
      </c>
      <c r="S271" s="4" t="s">
        <v>1559</v>
      </c>
    </row>
    <row r="272" ht="15.75" customHeight="1">
      <c r="A272" s="1" t="s">
        <v>1559</v>
      </c>
      <c r="B272" s="4" t="s">
        <v>1559</v>
      </c>
      <c r="C272" s="4" t="str">
        <f>IFERROR(VLOOKUP(A272,'Detailed Dashboard'!$A:$AC,19,FALSE),"-")</f>
        <v>-</v>
      </c>
      <c r="D272" s="4" t="str">
        <f t="shared" si="1"/>
        <v>-</v>
      </c>
      <c r="E272" s="4" t="str">
        <f>IFERROR(VLOOKUP(A272,'Detailed Dashboard'!$A:$AC,3,FALSE),"-")</f>
        <v>-</v>
      </c>
      <c r="F272" s="4" t="str">
        <f t="shared" si="2"/>
        <v>-</v>
      </c>
      <c r="G272" s="4" t="str">
        <f>IFERROR(VLOOKUP(A272,'Detailed Dashboard'!$A:$AC,6,FALSE),"-")</f>
        <v>-</v>
      </c>
      <c r="H272" s="4" t="str">
        <f t="shared" si="3"/>
        <v>-</v>
      </c>
      <c r="I272" s="4" t="str">
        <f>IFERROR(IF(VLOOKUP(A272,'Payment Dates'!$A:$B,2,FALSE)="monthly",4, MOD(MONTH(VLOOKUP(A272,'Payment Dates'!$A:$B,2,FALSE)),3)), "-")</f>
        <v>-</v>
      </c>
      <c r="J272" s="4" t="str">
        <f>IFERROR(VLOOKUP(A272,'Detailed Dashboard'!$A:$AC,10,FALSE),"-")</f>
        <v>-</v>
      </c>
      <c r="K272" s="4" t="str">
        <f>IFERROR(VLOOKUP(A26,'Detailed Dashboard'!$A:$AC,7,FALSE),"-")</f>
        <v>-</v>
      </c>
      <c r="L272" s="4" t="str">
        <f>IFERROR(VLOOKUP(A26,'Detailed Dashboard'!$A:$AC,8,FALSE),"-")</f>
        <v>-</v>
      </c>
      <c r="M272" s="4" t="str">
        <f>IFERROR(VLOOKUP(A26,'Detailed Dashboard'!$A:$AC,9,FALSE),"-")</f>
        <v>-</v>
      </c>
      <c r="N272" s="4" t="s">
        <v>1559</v>
      </c>
      <c r="O272" s="4" t="s">
        <v>1559</v>
      </c>
      <c r="P272" s="4" t="s">
        <v>1559</v>
      </c>
      <c r="Q272" s="4" t="s">
        <v>1559</v>
      </c>
      <c r="R272" s="4" t="s">
        <v>1559</v>
      </c>
      <c r="S272" s="4" t="s">
        <v>1559</v>
      </c>
    </row>
    <row r="273" ht="15.75" customHeight="1">
      <c r="A273" s="1" t="s">
        <v>1559</v>
      </c>
      <c r="B273" s="4" t="s">
        <v>1559</v>
      </c>
      <c r="C273" s="4" t="str">
        <f>IFERROR(VLOOKUP(A273,'Detailed Dashboard'!$A:$AC,19,FALSE),"-")</f>
        <v>-</v>
      </c>
      <c r="D273" s="4" t="str">
        <f t="shared" si="1"/>
        <v>-</v>
      </c>
      <c r="E273" s="4" t="str">
        <f>IFERROR(VLOOKUP(A273,'Detailed Dashboard'!$A:$AC,3,FALSE),"-")</f>
        <v>-</v>
      </c>
      <c r="F273" s="4" t="str">
        <f t="shared" si="2"/>
        <v>-</v>
      </c>
      <c r="G273" s="4" t="str">
        <f>IFERROR(VLOOKUP(A273,'Detailed Dashboard'!$A:$AC,6,FALSE),"-")</f>
        <v>-</v>
      </c>
      <c r="H273" s="4" t="str">
        <f t="shared" si="3"/>
        <v>-</v>
      </c>
      <c r="I273" s="4" t="str">
        <f>IFERROR(IF(VLOOKUP(A273,'Payment Dates'!$A:$B,2,FALSE)="monthly",4, MOD(MONTH(VLOOKUP(A273,'Payment Dates'!$A:$B,2,FALSE)),3)), "-")</f>
        <v>-</v>
      </c>
      <c r="J273" s="4" t="str">
        <f>IFERROR(VLOOKUP(A273,'Detailed Dashboard'!$A:$AC,10,FALSE),"-")</f>
        <v>-</v>
      </c>
      <c r="K273" s="4" t="str">
        <f>IFERROR(VLOOKUP(A26,'Detailed Dashboard'!$A:$AC,7,FALSE),"-")</f>
        <v>-</v>
      </c>
      <c r="L273" s="4" t="str">
        <f>IFERROR(VLOOKUP(A26,'Detailed Dashboard'!$A:$AC,8,FALSE),"-")</f>
        <v>-</v>
      </c>
      <c r="M273" s="4" t="str">
        <f>IFERROR(VLOOKUP(A26,'Detailed Dashboard'!$A:$AC,9,FALSE),"-")</f>
        <v>-</v>
      </c>
      <c r="N273" s="4" t="s">
        <v>1559</v>
      </c>
      <c r="O273" s="4" t="s">
        <v>1559</v>
      </c>
      <c r="P273" s="4" t="s">
        <v>1559</v>
      </c>
      <c r="Q273" s="4" t="s">
        <v>1559</v>
      </c>
      <c r="R273" s="4" t="s">
        <v>1559</v>
      </c>
      <c r="S273" s="4" t="s">
        <v>1559</v>
      </c>
    </row>
    <row r="274" ht="15.75" customHeight="1">
      <c r="A274" s="1" t="s">
        <v>1559</v>
      </c>
      <c r="B274" s="4" t="s">
        <v>1559</v>
      </c>
      <c r="C274" s="4" t="str">
        <f>IFERROR(VLOOKUP(A274,'Detailed Dashboard'!$A:$AC,19,FALSE),"-")</f>
        <v>-</v>
      </c>
      <c r="D274" s="4" t="str">
        <f t="shared" si="1"/>
        <v>-</v>
      </c>
      <c r="E274" s="4" t="str">
        <f>IFERROR(VLOOKUP(A274,'Detailed Dashboard'!$A:$AC,3,FALSE),"-")</f>
        <v>-</v>
      </c>
      <c r="F274" s="4" t="str">
        <f t="shared" si="2"/>
        <v>-</v>
      </c>
      <c r="G274" s="4" t="str">
        <f>IFERROR(VLOOKUP(A274,'Detailed Dashboard'!$A:$AC,6,FALSE),"-")</f>
        <v>-</v>
      </c>
      <c r="H274" s="4" t="str">
        <f t="shared" si="3"/>
        <v>-</v>
      </c>
      <c r="I274" s="4" t="str">
        <f>IFERROR(IF(VLOOKUP(A274,'Payment Dates'!$A:$B,2,FALSE)="monthly",4, MOD(MONTH(VLOOKUP(A274,'Payment Dates'!$A:$B,2,FALSE)),3)), "-")</f>
        <v>-</v>
      </c>
      <c r="J274" s="4" t="str">
        <f>IFERROR(VLOOKUP(A274,'Detailed Dashboard'!$A:$AC,10,FALSE),"-")</f>
        <v>-</v>
      </c>
      <c r="K274" s="4" t="str">
        <f>IFERROR(VLOOKUP(A26,'Detailed Dashboard'!$A:$AC,7,FALSE),"-")</f>
        <v>-</v>
      </c>
      <c r="L274" s="4" t="str">
        <f>IFERROR(VLOOKUP(A26,'Detailed Dashboard'!$A:$AC,8,FALSE),"-")</f>
        <v>-</v>
      </c>
      <c r="M274" s="4" t="str">
        <f>IFERROR(VLOOKUP(A26,'Detailed Dashboard'!$A:$AC,9,FALSE),"-")</f>
        <v>-</v>
      </c>
      <c r="N274" s="4" t="s">
        <v>1559</v>
      </c>
      <c r="O274" s="4" t="s">
        <v>1559</v>
      </c>
      <c r="P274" s="4" t="s">
        <v>1559</v>
      </c>
      <c r="Q274" s="4" t="s">
        <v>1559</v>
      </c>
      <c r="R274" s="4" t="s">
        <v>1559</v>
      </c>
      <c r="S274" s="4" t="s">
        <v>1559</v>
      </c>
    </row>
    <row r="275" ht="15.75" customHeight="1">
      <c r="A275" s="1" t="s">
        <v>1559</v>
      </c>
      <c r="B275" s="4" t="s">
        <v>1559</v>
      </c>
      <c r="C275" s="4" t="str">
        <f>IFERROR(VLOOKUP(A275,'Detailed Dashboard'!$A:$AC,19,FALSE),"-")</f>
        <v>-</v>
      </c>
      <c r="D275" s="4" t="str">
        <f t="shared" si="1"/>
        <v>-</v>
      </c>
      <c r="E275" s="4" t="str">
        <f>IFERROR(VLOOKUP(A275,'Detailed Dashboard'!$A:$AC,3,FALSE),"-")</f>
        <v>-</v>
      </c>
      <c r="F275" s="4" t="str">
        <f t="shared" si="2"/>
        <v>-</v>
      </c>
      <c r="G275" s="4" t="str">
        <f>IFERROR(VLOOKUP(A275,'Detailed Dashboard'!$A:$AC,6,FALSE),"-")</f>
        <v>-</v>
      </c>
      <c r="H275" s="4" t="str">
        <f t="shared" si="3"/>
        <v>-</v>
      </c>
      <c r="I275" s="4" t="str">
        <f>IFERROR(IF(VLOOKUP(A275,'Payment Dates'!$A:$B,2,FALSE)="monthly",4, MOD(MONTH(VLOOKUP(A275,'Payment Dates'!$A:$B,2,FALSE)),3)), "-")</f>
        <v>-</v>
      </c>
      <c r="J275" s="4" t="str">
        <f>IFERROR(VLOOKUP(A275,'Detailed Dashboard'!$A:$AC,10,FALSE),"-")</f>
        <v>-</v>
      </c>
      <c r="K275" s="4" t="str">
        <f>IFERROR(VLOOKUP(A26,'Detailed Dashboard'!$A:$AC,7,FALSE),"-")</f>
        <v>-</v>
      </c>
      <c r="L275" s="4" t="str">
        <f>IFERROR(VLOOKUP(A26,'Detailed Dashboard'!$A:$AC,8,FALSE),"-")</f>
        <v>-</v>
      </c>
      <c r="M275" s="4" t="str">
        <f>IFERROR(VLOOKUP(A26,'Detailed Dashboard'!$A:$AC,9,FALSE),"-")</f>
        <v>-</v>
      </c>
      <c r="N275" s="4" t="s">
        <v>1559</v>
      </c>
      <c r="O275" s="4" t="s">
        <v>1559</v>
      </c>
      <c r="P275" s="4" t="s">
        <v>1559</v>
      </c>
      <c r="Q275" s="4" t="s">
        <v>1559</v>
      </c>
      <c r="R275" s="4" t="s">
        <v>1559</v>
      </c>
      <c r="S275" s="4" t="s">
        <v>1559</v>
      </c>
    </row>
    <row r="276" ht="15.75" customHeight="1">
      <c r="A276" s="1" t="s">
        <v>1559</v>
      </c>
      <c r="B276" s="4" t="s">
        <v>1559</v>
      </c>
      <c r="C276" s="4" t="str">
        <f>IFERROR(VLOOKUP(A276,'Detailed Dashboard'!$A:$AC,19,FALSE),"-")</f>
        <v>-</v>
      </c>
      <c r="D276" s="4" t="str">
        <f t="shared" si="1"/>
        <v>-</v>
      </c>
      <c r="E276" s="4" t="str">
        <f>IFERROR(VLOOKUP(A276,'Detailed Dashboard'!$A:$AC,3,FALSE),"-")</f>
        <v>-</v>
      </c>
      <c r="F276" s="4" t="str">
        <f t="shared" si="2"/>
        <v>-</v>
      </c>
      <c r="G276" s="4" t="str">
        <f>IFERROR(VLOOKUP(A276,'Detailed Dashboard'!$A:$AC,6,FALSE),"-")</f>
        <v>-</v>
      </c>
      <c r="H276" s="4" t="str">
        <f t="shared" si="3"/>
        <v>-</v>
      </c>
      <c r="I276" s="4" t="str">
        <f>IFERROR(IF(VLOOKUP(A276,'Payment Dates'!$A:$B,2,FALSE)="monthly",4, MOD(MONTH(VLOOKUP(A276,'Payment Dates'!$A:$B,2,FALSE)),3)), "-")</f>
        <v>-</v>
      </c>
      <c r="J276" s="4" t="str">
        <f>IFERROR(VLOOKUP(A276,'Detailed Dashboard'!$A:$AC,10,FALSE),"-")</f>
        <v>-</v>
      </c>
      <c r="K276" s="4" t="str">
        <f>IFERROR(VLOOKUP(A26,'Detailed Dashboard'!$A:$AC,7,FALSE),"-")</f>
        <v>-</v>
      </c>
      <c r="L276" s="4" t="str">
        <f>IFERROR(VLOOKUP(A26,'Detailed Dashboard'!$A:$AC,8,FALSE),"-")</f>
        <v>-</v>
      </c>
      <c r="M276" s="4" t="str">
        <f>IFERROR(VLOOKUP(A26,'Detailed Dashboard'!$A:$AC,9,FALSE),"-")</f>
        <v>-</v>
      </c>
      <c r="N276" s="4" t="s">
        <v>1559</v>
      </c>
      <c r="O276" s="4" t="s">
        <v>1559</v>
      </c>
      <c r="P276" s="4" t="s">
        <v>1559</v>
      </c>
      <c r="Q276" s="4" t="s">
        <v>1559</v>
      </c>
      <c r="R276" s="4" t="s">
        <v>1559</v>
      </c>
      <c r="S276" s="4" t="s">
        <v>1559</v>
      </c>
    </row>
    <row r="277" ht="15.75" customHeight="1">
      <c r="A277" s="1" t="s">
        <v>1559</v>
      </c>
      <c r="B277" s="4" t="s">
        <v>1559</v>
      </c>
      <c r="C277" s="4" t="str">
        <f>IFERROR(VLOOKUP(A277,'Detailed Dashboard'!$A:$AC,19,FALSE),"-")</f>
        <v>-</v>
      </c>
      <c r="D277" s="4" t="str">
        <f t="shared" si="1"/>
        <v>-</v>
      </c>
      <c r="E277" s="4" t="str">
        <f>IFERROR(VLOOKUP(A277,'Detailed Dashboard'!$A:$AC,3,FALSE),"-")</f>
        <v>-</v>
      </c>
      <c r="F277" s="4" t="str">
        <f t="shared" si="2"/>
        <v>-</v>
      </c>
      <c r="G277" s="4" t="str">
        <f>IFERROR(VLOOKUP(A277,'Detailed Dashboard'!$A:$AC,6,FALSE),"-")</f>
        <v>-</v>
      </c>
      <c r="H277" s="4" t="str">
        <f t="shared" si="3"/>
        <v>-</v>
      </c>
      <c r="I277" s="4" t="str">
        <f>IFERROR(IF(VLOOKUP(A277,'Payment Dates'!$A:$B,2,FALSE)="monthly",4, MOD(MONTH(VLOOKUP(A277,'Payment Dates'!$A:$B,2,FALSE)),3)), "-")</f>
        <v>-</v>
      </c>
      <c r="J277" s="4" t="str">
        <f>IFERROR(VLOOKUP(A277,'Detailed Dashboard'!$A:$AC,10,FALSE),"-")</f>
        <v>-</v>
      </c>
      <c r="K277" s="4" t="str">
        <f>IFERROR(VLOOKUP(A26,'Detailed Dashboard'!$A:$AC,7,FALSE),"-")</f>
        <v>-</v>
      </c>
      <c r="L277" s="4" t="str">
        <f>IFERROR(VLOOKUP(A26,'Detailed Dashboard'!$A:$AC,8,FALSE),"-")</f>
        <v>-</v>
      </c>
      <c r="M277" s="4" t="str">
        <f>IFERROR(VLOOKUP(A26,'Detailed Dashboard'!$A:$AC,9,FALSE),"-")</f>
        <v>-</v>
      </c>
      <c r="N277" s="4" t="s">
        <v>1559</v>
      </c>
      <c r="O277" s="4" t="s">
        <v>1559</v>
      </c>
      <c r="P277" s="4" t="s">
        <v>1559</v>
      </c>
      <c r="Q277" s="4" t="s">
        <v>1559</v>
      </c>
      <c r="R277" s="4" t="s">
        <v>1559</v>
      </c>
      <c r="S277" s="4" t="s">
        <v>1559</v>
      </c>
    </row>
    <row r="278" ht="15.75" customHeight="1">
      <c r="A278" s="1" t="s">
        <v>1559</v>
      </c>
      <c r="B278" s="4" t="s">
        <v>1559</v>
      </c>
      <c r="C278" s="4" t="str">
        <f>IFERROR(VLOOKUP(A278,'Detailed Dashboard'!$A:$AC,19,FALSE),"-")</f>
        <v>-</v>
      </c>
      <c r="D278" s="4" t="str">
        <f t="shared" si="1"/>
        <v>-</v>
      </c>
      <c r="E278" s="4" t="str">
        <f>IFERROR(VLOOKUP(A278,'Detailed Dashboard'!$A:$AC,3,FALSE),"-")</f>
        <v>-</v>
      </c>
      <c r="F278" s="4" t="str">
        <f t="shared" si="2"/>
        <v>-</v>
      </c>
      <c r="G278" s="4" t="str">
        <f>IFERROR(VLOOKUP(A278,'Detailed Dashboard'!$A:$AC,6,FALSE),"-")</f>
        <v>-</v>
      </c>
      <c r="H278" s="4" t="str">
        <f t="shared" si="3"/>
        <v>-</v>
      </c>
      <c r="I278" s="4" t="str">
        <f>IFERROR(IF(VLOOKUP(A278,'Payment Dates'!$A:$B,2,FALSE)="monthly",4, MOD(MONTH(VLOOKUP(A278,'Payment Dates'!$A:$B,2,FALSE)),3)), "-")</f>
        <v>-</v>
      </c>
      <c r="J278" s="4" t="str">
        <f>IFERROR(VLOOKUP(A278,'Detailed Dashboard'!$A:$AC,10,FALSE),"-")</f>
        <v>-</v>
      </c>
      <c r="K278" s="4" t="str">
        <f>IFERROR(VLOOKUP(A26,'Detailed Dashboard'!$A:$AC,7,FALSE),"-")</f>
        <v>-</v>
      </c>
      <c r="L278" s="4" t="str">
        <f>IFERROR(VLOOKUP(A26,'Detailed Dashboard'!$A:$AC,8,FALSE),"-")</f>
        <v>-</v>
      </c>
      <c r="M278" s="4" t="str">
        <f>IFERROR(VLOOKUP(A26,'Detailed Dashboard'!$A:$AC,9,FALSE),"-")</f>
        <v>-</v>
      </c>
      <c r="N278" s="4" t="s">
        <v>1559</v>
      </c>
      <c r="O278" s="4" t="s">
        <v>1559</v>
      </c>
      <c r="P278" s="4" t="s">
        <v>1559</v>
      </c>
      <c r="Q278" s="4" t="s">
        <v>1559</v>
      </c>
      <c r="R278" s="4" t="s">
        <v>1559</v>
      </c>
      <c r="S278" s="4" t="s">
        <v>1559</v>
      </c>
    </row>
    <row r="279" ht="15.75" customHeight="1">
      <c r="A279" s="1" t="s">
        <v>1559</v>
      </c>
      <c r="B279" s="4" t="s">
        <v>1559</v>
      </c>
      <c r="C279" s="4" t="str">
        <f>IFERROR(VLOOKUP(A279,'Detailed Dashboard'!$A:$AC,19,FALSE),"-")</f>
        <v>-</v>
      </c>
      <c r="D279" s="4" t="str">
        <f t="shared" si="1"/>
        <v>-</v>
      </c>
      <c r="E279" s="4" t="str">
        <f>IFERROR(VLOOKUP(A279,'Detailed Dashboard'!$A:$AC,3,FALSE),"-")</f>
        <v>-</v>
      </c>
      <c r="F279" s="4" t="str">
        <f t="shared" si="2"/>
        <v>-</v>
      </c>
      <c r="G279" s="4" t="str">
        <f>IFERROR(VLOOKUP(A279,'Detailed Dashboard'!$A:$AC,6,FALSE),"-")</f>
        <v>-</v>
      </c>
      <c r="H279" s="4" t="str">
        <f t="shared" si="3"/>
        <v>-</v>
      </c>
      <c r="I279" s="4" t="str">
        <f>IFERROR(IF(VLOOKUP(A279,'Payment Dates'!$A:$B,2,FALSE)="monthly",4, MOD(MONTH(VLOOKUP(A279,'Payment Dates'!$A:$B,2,FALSE)),3)), "-")</f>
        <v>-</v>
      </c>
      <c r="J279" s="4" t="str">
        <f>IFERROR(VLOOKUP(A279,'Detailed Dashboard'!$A:$AC,10,FALSE),"-")</f>
        <v>-</v>
      </c>
      <c r="K279" s="4" t="str">
        <f>IFERROR(VLOOKUP(A26,'Detailed Dashboard'!$A:$AC,7,FALSE),"-")</f>
        <v>-</v>
      </c>
      <c r="L279" s="4" t="str">
        <f>IFERROR(VLOOKUP(A26,'Detailed Dashboard'!$A:$AC,8,FALSE),"-")</f>
        <v>-</v>
      </c>
      <c r="M279" s="4" t="str">
        <f>IFERROR(VLOOKUP(A26,'Detailed Dashboard'!$A:$AC,9,FALSE),"-")</f>
        <v>-</v>
      </c>
      <c r="N279" s="4" t="s">
        <v>1559</v>
      </c>
      <c r="O279" s="4" t="s">
        <v>1559</v>
      </c>
      <c r="P279" s="4" t="s">
        <v>1559</v>
      </c>
      <c r="Q279" s="4" t="s">
        <v>1559</v>
      </c>
      <c r="R279" s="4" t="s">
        <v>1559</v>
      </c>
      <c r="S279" s="4" t="s">
        <v>1559</v>
      </c>
    </row>
    <row r="280" ht="15.75" customHeight="1">
      <c r="A280" s="1" t="s">
        <v>1559</v>
      </c>
      <c r="B280" s="4" t="s">
        <v>1559</v>
      </c>
      <c r="C280" s="4" t="str">
        <f>IFERROR(VLOOKUP(A280,'Detailed Dashboard'!$A:$AC,19,FALSE),"-")</f>
        <v>-</v>
      </c>
      <c r="D280" s="4" t="str">
        <f t="shared" si="1"/>
        <v>-</v>
      </c>
      <c r="E280" s="4" t="str">
        <f>IFERROR(VLOOKUP(A280,'Detailed Dashboard'!$A:$AC,3,FALSE),"-")</f>
        <v>-</v>
      </c>
      <c r="F280" s="4" t="str">
        <f t="shared" si="2"/>
        <v>-</v>
      </c>
      <c r="G280" s="4" t="str">
        <f>IFERROR(VLOOKUP(A280,'Detailed Dashboard'!$A:$AC,6,FALSE),"-")</f>
        <v>-</v>
      </c>
      <c r="H280" s="4" t="str">
        <f t="shared" si="3"/>
        <v>-</v>
      </c>
      <c r="I280" s="4" t="str">
        <f>IFERROR(IF(VLOOKUP(A280,'Payment Dates'!$A:$B,2,FALSE)="monthly",4, MOD(MONTH(VLOOKUP(A280,'Payment Dates'!$A:$B,2,FALSE)),3)), "-")</f>
        <v>-</v>
      </c>
      <c r="J280" s="4" t="str">
        <f>IFERROR(VLOOKUP(A280,'Detailed Dashboard'!$A:$AC,10,FALSE),"-")</f>
        <v>-</v>
      </c>
      <c r="K280" s="4" t="str">
        <f>IFERROR(VLOOKUP(A26,'Detailed Dashboard'!$A:$AC,7,FALSE),"-")</f>
        <v>-</v>
      </c>
      <c r="L280" s="4" t="str">
        <f>IFERROR(VLOOKUP(A26,'Detailed Dashboard'!$A:$AC,8,FALSE),"-")</f>
        <v>-</v>
      </c>
      <c r="M280" s="4" t="str">
        <f>IFERROR(VLOOKUP(A26,'Detailed Dashboard'!$A:$AC,9,FALSE),"-")</f>
        <v>-</v>
      </c>
      <c r="N280" s="4" t="s">
        <v>1559</v>
      </c>
      <c r="O280" s="4" t="s">
        <v>1559</v>
      </c>
      <c r="P280" s="4" t="s">
        <v>1559</v>
      </c>
      <c r="Q280" s="4" t="s">
        <v>1559</v>
      </c>
      <c r="R280" s="4" t="s">
        <v>1559</v>
      </c>
      <c r="S280" s="4" t="s">
        <v>1559</v>
      </c>
    </row>
    <row r="281" ht="15.75" customHeight="1">
      <c r="A281" s="1" t="s">
        <v>1559</v>
      </c>
      <c r="B281" s="4" t="s">
        <v>1559</v>
      </c>
      <c r="C281" s="4" t="str">
        <f>IFERROR(VLOOKUP(A281,'Detailed Dashboard'!$A:$AC,19,FALSE),"-")</f>
        <v>-</v>
      </c>
      <c r="D281" s="4" t="str">
        <f t="shared" si="1"/>
        <v>-</v>
      </c>
      <c r="E281" s="4" t="str">
        <f>IFERROR(VLOOKUP(A281,'Detailed Dashboard'!$A:$AC,3,FALSE),"-")</f>
        <v>-</v>
      </c>
      <c r="F281" s="4" t="str">
        <f t="shared" si="2"/>
        <v>-</v>
      </c>
      <c r="G281" s="4" t="str">
        <f>IFERROR(VLOOKUP(A281,'Detailed Dashboard'!$A:$AC,6,FALSE),"-")</f>
        <v>-</v>
      </c>
      <c r="H281" s="4" t="str">
        <f t="shared" si="3"/>
        <v>-</v>
      </c>
      <c r="I281" s="4" t="str">
        <f>IFERROR(IF(VLOOKUP(A281,'Payment Dates'!$A:$B,2,FALSE)="monthly",4, MOD(MONTH(VLOOKUP(A281,'Payment Dates'!$A:$B,2,FALSE)),3)), "-")</f>
        <v>-</v>
      </c>
      <c r="J281" s="4" t="str">
        <f>IFERROR(VLOOKUP(A281,'Detailed Dashboard'!$A:$AC,10,FALSE),"-")</f>
        <v>-</v>
      </c>
      <c r="K281" s="4" t="str">
        <f>IFERROR(VLOOKUP(A26,'Detailed Dashboard'!$A:$AC,7,FALSE),"-")</f>
        <v>-</v>
      </c>
      <c r="L281" s="4" t="str">
        <f>IFERROR(VLOOKUP(A26,'Detailed Dashboard'!$A:$AC,8,FALSE),"-")</f>
        <v>-</v>
      </c>
      <c r="M281" s="4" t="str">
        <f>IFERROR(VLOOKUP(A26,'Detailed Dashboard'!$A:$AC,9,FALSE),"-")</f>
        <v>-</v>
      </c>
      <c r="N281" s="4" t="s">
        <v>1559</v>
      </c>
      <c r="O281" s="4" t="s">
        <v>1559</v>
      </c>
      <c r="P281" s="4" t="s">
        <v>1559</v>
      </c>
      <c r="Q281" s="4" t="s">
        <v>1559</v>
      </c>
      <c r="R281" s="4" t="s">
        <v>1559</v>
      </c>
      <c r="S281" s="4" t="s">
        <v>1559</v>
      </c>
    </row>
    <row r="282" ht="15.75" customHeight="1">
      <c r="A282" s="1" t="s">
        <v>1559</v>
      </c>
      <c r="B282" s="4" t="s">
        <v>1559</v>
      </c>
      <c r="C282" s="4" t="str">
        <f>IFERROR(VLOOKUP(A282,'Detailed Dashboard'!$A:$AC,19,FALSE),"-")</f>
        <v>-</v>
      </c>
      <c r="D282" s="4" t="str">
        <f t="shared" si="1"/>
        <v>-</v>
      </c>
      <c r="E282" s="4" t="str">
        <f>IFERROR(VLOOKUP(A282,'Detailed Dashboard'!$A:$AC,3,FALSE),"-")</f>
        <v>-</v>
      </c>
      <c r="F282" s="4" t="str">
        <f t="shared" si="2"/>
        <v>-</v>
      </c>
      <c r="G282" s="4" t="str">
        <f>IFERROR(VLOOKUP(A282,'Detailed Dashboard'!$A:$AC,6,FALSE),"-")</f>
        <v>-</v>
      </c>
      <c r="H282" s="4" t="str">
        <f t="shared" si="3"/>
        <v>-</v>
      </c>
      <c r="I282" s="4" t="str">
        <f>IFERROR(IF(VLOOKUP(A282,'Payment Dates'!$A:$B,2,FALSE)="monthly",4, MOD(MONTH(VLOOKUP(A282,'Payment Dates'!$A:$B,2,FALSE)),3)), "-")</f>
        <v>-</v>
      </c>
      <c r="J282" s="4" t="str">
        <f>IFERROR(VLOOKUP(A282,'Detailed Dashboard'!$A:$AC,10,FALSE),"-")</f>
        <v>-</v>
      </c>
      <c r="K282" s="4" t="str">
        <f>IFERROR(VLOOKUP(A26,'Detailed Dashboard'!$A:$AC,7,FALSE),"-")</f>
        <v>-</v>
      </c>
      <c r="L282" s="4" t="str">
        <f>IFERROR(VLOOKUP(A26,'Detailed Dashboard'!$A:$AC,8,FALSE),"-")</f>
        <v>-</v>
      </c>
      <c r="M282" s="4" t="str">
        <f>IFERROR(VLOOKUP(A26,'Detailed Dashboard'!$A:$AC,9,FALSE),"-")</f>
        <v>-</v>
      </c>
      <c r="N282" s="4" t="s">
        <v>1559</v>
      </c>
      <c r="O282" s="4" t="s">
        <v>1559</v>
      </c>
      <c r="P282" s="4" t="s">
        <v>1559</v>
      </c>
      <c r="Q282" s="4" t="s">
        <v>1559</v>
      </c>
      <c r="R282" s="4" t="s">
        <v>1559</v>
      </c>
      <c r="S282" s="4" t="s">
        <v>1559</v>
      </c>
    </row>
    <row r="283" ht="15.75" customHeight="1">
      <c r="A283" s="1" t="s">
        <v>1559</v>
      </c>
      <c r="B283" s="4" t="s">
        <v>1559</v>
      </c>
      <c r="C283" s="4" t="str">
        <f>IFERROR(VLOOKUP(A283,'Detailed Dashboard'!$A:$AC,19,FALSE),"-")</f>
        <v>-</v>
      </c>
      <c r="D283" s="4" t="str">
        <f t="shared" si="1"/>
        <v>-</v>
      </c>
      <c r="E283" s="4" t="str">
        <f>IFERROR(VLOOKUP(A283,'Detailed Dashboard'!$A:$AC,3,FALSE),"-")</f>
        <v>-</v>
      </c>
      <c r="F283" s="4" t="str">
        <f t="shared" si="2"/>
        <v>-</v>
      </c>
      <c r="G283" s="4" t="str">
        <f>IFERROR(VLOOKUP(A283,'Detailed Dashboard'!$A:$AC,6,FALSE),"-")</f>
        <v>-</v>
      </c>
      <c r="H283" s="4" t="str">
        <f t="shared" si="3"/>
        <v>-</v>
      </c>
      <c r="I283" s="4" t="str">
        <f>IFERROR(IF(VLOOKUP(A283,'Payment Dates'!$A:$B,2,FALSE)="monthly",4, MOD(MONTH(VLOOKUP(A283,'Payment Dates'!$A:$B,2,FALSE)),3)), "-")</f>
        <v>-</v>
      </c>
      <c r="J283" s="4" t="str">
        <f>IFERROR(VLOOKUP(A283,'Detailed Dashboard'!$A:$AC,10,FALSE),"-")</f>
        <v>-</v>
      </c>
      <c r="K283" s="4" t="str">
        <f>IFERROR(VLOOKUP(A26,'Detailed Dashboard'!$A:$AC,7,FALSE),"-")</f>
        <v>-</v>
      </c>
      <c r="L283" s="4" t="str">
        <f>IFERROR(VLOOKUP(A26,'Detailed Dashboard'!$A:$AC,8,FALSE),"-")</f>
        <v>-</v>
      </c>
      <c r="M283" s="4" t="str">
        <f>IFERROR(VLOOKUP(A26,'Detailed Dashboard'!$A:$AC,9,FALSE),"-")</f>
        <v>-</v>
      </c>
      <c r="N283" s="4" t="s">
        <v>1559</v>
      </c>
      <c r="O283" s="4" t="s">
        <v>1559</v>
      </c>
      <c r="P283" s="4" t="s">
        <v>1559</v>
      </c>
      <c r="Q283" s="4" t="s">
        <v>1559</v>
      </c>
      <c r="R283" s="4" t="s">
        <v>1559</v>
      </c>
      <c r="S283" s="4" t="s">
        <v>1559</v>
      </c>
    </row>
    <row r="284" ht="15.75" customHeight="1">
      <c r="A284" s="1" t="s">
        <v>1559</v>
      </c>
      <c r="B284" s="4" t="s">
        <v>1559</v>
      </c>
      <c r="C284" s="4" t="str">
        <f>IFERROR(VLOOKUP(A284,'Detailed Dashboard'!$A:$AC,19,FALSE),"-")</f>
        <v>-</v>
      </c>
      <c r="D284" s="4" t="str">
        <f t="shared" si="1"/>
        <v>-</v>
      </c>
      <c r="E284" s="4" t="str">
        <f>IFERROR(VLOOKUP(A284,'Detailed Dashboard'!$A:$AC,3,FALSE),"-")</f>
        <v>-</v>
      </c>
      <c r="F284" s="4" t="str">
        <f t="shared" si="2"/>
        <v>-</v>
      </c>
      <c r="G284" s="4" t="str">
        <f>IFERROR(VLOOKUP(A284,'Detailed Dashboard'!$A:$AC,6,FALSE),"-")</f>
        <v>-</v>
      </c>
      <c r="H284" s="4" t="str">
        <f t="shared" si="3"/>
        <v>-</v>
      </c>
      <c r="I284" s="4" t="str">
        <f>IFERROR(IF(VLOOKUP(A284,'Payment Dates'!$A:$B,2,FALSE)="monthly",4, MOD(MONTH(VLOOKUP(A284,'Payment Dates'!$A:$B,2,FALSE)),3)), "-")</f>
        <v>-</v>
      </c>
      <c r="J284" s="4" t="str">
        <f>IFERROR(VLOOKUP(A284,'Detailed Dashboard'!$A:$AC,10,FALSE),"-")</f>
        <v>-</v>
      </c>
      <c r="K284" s="4" t="str">
        <f>IFERROR(VLOOKUP(A26,'Detailed Dashboard'!$A:$AC,7,FALSE),"-")</f>
        <v>-</v>
      </c>
      <c r="L284" s="4" t="str">
        <f>IFERROR(VLOOKUP(A26,'Detailed Dashboard'!$A:$AC,8,FALSE),"-")</f>
        <v>-</v>
      </c>
      <c r="M284" s="4" t="str">
        <f>IFERROR(VLOOKUP(A26,'Detailed Dashboard'!$A:$AC,9,FALSE),"-")</f>
        <v>-</v>
      </c>
      <c r="N284" s="4" t="s">
        <v>1559</v>
      </c>
      <c r="O284" s="4" t="s">
        <v>1559</v>
      </c>
      <c r="P284" s="4" t="s">
        <v>1559</v>
      </c>
      <c r="Q284" s="4" t="s">
        <v>1559</v>
      </c>
      <c r="R284" s="4" t="s">
        <v>1559</v>
      </c>
      <c r="S284" s="4" t="s">
        <v>1559</v>
      </c>
    </row>
    <row r="285" ht="15.75" customHeight="1">
      <c r="A285" s="1" t="s">
        <v>1559</v>
      </c>
      <c r="B285" s="4" t="s">
        <v>1559</v>
      </c>
      <c r="C285" s="4" t="str">
        <f>IFERROR(VLOOKUP(A285,'Detailed Dashboard'!$A:$AC,19,FALSE),"-")</f>
        <v>-</v>
      </c>
      <c r="D285" s="4" t="str">
        <f t="shared" si="1"/>
        <v>-</v>
      </c>
      <c r="E285" s="4" t="str">
        <f>IFERROR(VLOOKUP(A285,'Detailed Dashboard'!$A:$AC,3,FALSE),"-")</f>
        <v>-</v>
      </c>
      <c r="F285" s="4" t="str">
        <f t="shared" si="2"/>
        <v>-</v>
      </c>
      <c r="G285" s="4" t="str">
        <f>IFERROR(VLOOKUP(A285,'Detailed Dashboard'!$A:$AC,6,FALSE),"-")</f>
        <v>-</v>
      </c>
      <c r="H285" s="4" t="str">
        <f t="shared" si="3"/>
        <v>-</v>
      </c>
      <c r="I285" s="4" t="str">
        <f>IFERROR(IF(VLOOKUP(A285,'Payment Dates'!$A:$B,2,FALSE)="monthly",4, MOD(MONTH(VLOOKUP(A285,'Payment Dates'!$A:$B,2,FALSE)),3)), "-")</f>
        <v>-</v>
      </c>
      <c r="J285" s="4" t="str">
        <f>IFERROR(VLOOKUP(A285,'Detailed Dashboard'!$A:$AC,10,FALSE),"-")</f>
        <v>-</v>
      </c>
      <c r="K285" s="4" t="str">
        <f>IFERROR(VLOOKUP(A26,'Detailed Dashboard'!$A:$AC,7,FALSE),"-")</f>
        <v>-</v>
      </c>
      <c r="L285" s="4" t="str">
        <f>IFERROR(VLOOKUP(A26,'Detailed Dashboard'!$A:$AC,8,FALSE),"-")</f>
        <v>-</v>
      </c>
      <c r="M285" s="4" t="str">
        <f>IFERROR(VLOOKUP(A26,'Detailed Dashboard'!$A:$AC,9,FALSE),"-")</f>
        <v>-</v>
      </c>
      <c r="N285" s="4" t="s">
        <v>1559</v>
      </c>
      <c r="O285" s="4" t="s">
        <v>1559</v>
      </c>
      <c r="P285" s="4" t="s">
        <v>1559</v>
      </c>
      <c r="Q285" s="4" t="s">
        <v>1559</v>
      </c>
      <c r="R285" s="4" t="s">
        <v>1559</v>
      </c>
      <c r="S285" s="4" t="s">
        <v>1559</v>
      </c>
    </row>
    <row r="286" ht="15.75" customHeight="1">
      <c r="A286" s="1" t="s">
        <v>1559</v>
      </c>
      <c r="B286" s="4" t="s">
        <v>1559</v>
      </c>
      <c r="C286" s="4" t="str">
        <f>IFERROR(VLOOKUP(A286,'Detailed Dashboard'!$A:$AC,19,FALSE),"-")</f>
        <v>-</v>
      </c>
      <c r="D286" s="4" t="str">
        <f t="shared" si="1"/>
        <v>-</v>
      </c>
      <c r="E286" s="4" t="str">
        <f>IFERROR(VLOOKUP(A286,'Detailed Dashboard'!$A:$AC,3,FALSE),"-")</f>
        <v>-</v>
      </c>
      <c r="F286" s="4" t="str">
        <f t="shared" si="2"/>
        <v>-</v>
      </c>
      <c r="G286" s="4" t="str">
        <f>IFERROR(VLOOKUP(A286,'Detailed Dashboard'!$A:$AC,6,FALSE),"-")</f>
        <v>-</v>
      </c>
      <c r="H286" s="4" t="str">
        <f t="shared" si="3"/>
        <v>-</v>
      </c>
      <c r="I286" s="4" t="str">
        <f>IFERROR(IF(VLOOKUP(A286,'Payment Dates'!$A:$B,2,FALSE)="monthly",4, MOD(MONTH(VLOOKUP(A286,'Payment Dates'!$A:$B,2,FALSE)),3)), "-")</f>
        <v>-</v>
      </c>
      <c r="J286" s="4" t="str">
        <f>IFERROR(VLOOKUP(A286,'Detailed Dashboard'!$A:$AC,10,FALSE),"-")</f>
        <v>-</v>
      </c>
      <c r="K286" s="4" t="str">
        <f>IFERROR(VLOOKUP(A26,'Detailed Dashboard'!$A:$AC,7,FALSE),"-")</f>
        <v>-</v>
      </c>
      <c r="L286" s="4" t="str">
        <f>IFERROR(VLOOKUP(A26,'Detailed Dashboard'!$A:$AC,8,FALSE),"-")</f>
        <v>-</v>
      </c>
      <c r="M286" s="4" t="str">
        <f>IFERROR(VLOOKUP(A26,'Detailed Dashboard'!$A:$AC,9,FALSE),"-")</f>
        <v>-</v>
      </c>
      <c r="N286" s="4" t="s">
        <v>1559</v>
      </c>
      <c r="O286" s="4" t="s">
        <v>1559</v>
      </c>
      <c r="P286" s="4" t="s">
        <v>1559</v>
      </c>
      <c r="Q286" s="4" t="s">
        <v>1559</v>
      </c>
      <c r="R286" s="4" t="s">
        <v>1559</v>
      </c>
      <c r="S286" s="4" t="s">
        <v>1559</v>
      </c>
    </row>
    <row r="287" ht="15.75" customHeight="1">
      <c r="A287" s="1" t="s">
        <v>1559</v>
      </c>
      <c r="B287" s="4" t="s">
        <v>1559</v>
      </c>
      <c r="C287" s="4" t="str">
        <f>IFERROR(VLOOKUP(A287,'Detailed Dashboard'!$A:$AC,19,FALSE),"-")</f>
        <v>-</v>
      </c>
      <c r="D287" s="4" t="str">
        <f t="shared" si="1"/>
        <v>-</v>
      </c>
      <c r="E287" s="4" t="str">
        <f>IFERROR(VLOOKUP(A287,'Detailed Dashboard'!$A:$AC,3,FALSE),"-")</f>
        <v>-</v>
      </c>
      <c r="F287" s="4" t="str">
        <f t="shared" si="2"/>
        <v>-</v>
      </c>
      <c r="G287" s="4" t="str">
        <f>IFERROR(VLOOKUP(A287,'Detailed Dashboard'!$A:$AC,6,FALSE),"-")</f>
        <v>-</v>
      </c>
      <c r="H287" s="4" t="str">
        <f t="shared" si="3"/>
        <v>-</v>
      </c>
      <c r="I287" s="4" t="str">
        <f>IFERROR(IF(VLOOKUP(A287,'Payment Dates'!$A:$B,2,FALSE)="monthly",4, MOD(MONTH(VLOOKUP(A287,'Payment Dates'!$A:$B,2,FALSE)),3)), "-")</f>
        <v>-</v>
      </c>
      <c r="J287" s="4" t="str">
        <f>IFERROR(VLOOKUP(A287,'Detailed Dashboard'!$A:$AC,10,FALSE),"-")</f>
        <v>-</v>
      </c>
      <c r="K287" s="4" t="str">
        <f>IFERROR(VLOOKUP(A26,'Detailed Dashboard'!$A:$AC,7,FALSE),"-")</f>
        <v>-</v>
      </c>
      <c r="L287" s="4" t="str">
        <f>IFERROR(VLOOKUP(A26,'Detailed Dashboard'!$A:$AC,8,FALSE),"-")</f>
        <v>-</v>
      </c>
      <c r="M287" s="4" t="str">
        <f>IFERROR(VLOOKUP(A26,'Detailed Dashboard'!$A:$AC,9,FALSE),"-")</f>
        <v>-</v>
      </c>
      <c r="N287" s="4" t="s">
        <v>1559</v>
      </c>
      <c r="O287" s="4" t="s">
        <v>1559</v>
      </c>
      <c r="P287" s="4" t="s">
        <v>1559</v>
      </c>
      <c r="Q287" s="4" t="s">
        <v>1559</v>
      </c>
      <c r="R287" s="4" t="s">
        <v>1559</v>
      </c>
      <c r="S287" s="4" t="s">
        <v>1559</v>
      </c>
    </row>
    <row r="288" ht="15.75" customHeight="1">
      <c r="A288" s="1" t="s">
        <v>1559</v>
      </c>
      <c r="B288" s="4" t="s">
        <v>1559</v>
      </c>
      <c r="C288" s="4" t="str">
        <f>IFERROR(VLOOKUP(A288,'Detailed Dashboard'!$A:$AC,19,FALSE),"-")</f>
        <v>-</v>
      </c>
      <c r="D288" s="4" t="str">
        <f t="shared" si="1"/>
        <v>-</v>
      </c>
      <c r="E288" s="4" t="str">
        <f>IFERROR(VLOOKUP(A288,'Detailed Dashboard'!$A:$AC,3,FALSE),"-")</f>
        <v>-</v>
      </c>
      <c r="F288" s="4" t="str">
        <f t="shared" si="2"/>
        <v>-</v>
      </c>
      <c r="G288" s="4" t="str">
        <f>IFERROR(VLOOKUP(A288,'Detailed Dashboard'!$A:$AC,6,FALSE),"-")</f>
        <v>-</v>
      </c>
      <c r="H288" s="4" t="str">
        <f t="shared" si="3"/>
        <v>-</v>
      </c>
      <c r="I288" s="4" t="str">
        <f>IFERROR(IF(VLOOKUP(A288,'Payment Dates'!$A:$B,2,FALSE)="monthly",4, MOD(MONTH(VLOOKUP(A288,'Payment Dates'!$A:$B,2,FALSE)),3)), "-")</f>
        <v>-</v>
      </c>
      <c r="J288" s="4" t="str">
        <f>IFERROR(VLOOKUP(A288,'Detailed Dashboard'!$A:$AC,10,FALSE),"-")</f>
        <v>-</v>
      </c>
      <c r="K288" s="4" t="str">
        <f>IFERROR(VLOOKUP(A26,'Detailed Dashboard'!$A:$AC,7,FALSE),"-")</f>
        <v>-</v>
      </c>
      <c r="L288" s="4" t="str">
        <f>IFERROR(VLOOKUP(A26,'Detailed Dashboard'!$A:$AC,8,FALSE),"-")</f>
        <v>-</v>
      </c>
      <c r="M288" s="4" t="str">
        <f>IFERROR(VLOOKUP(A26,'Detailed Dashboard'!$A:$AC,9,FALSE),"-")</f>
        <v>-</v>
      </c>
      <c r="N288" s="4" t="s">
        <v>1559</v>
      </c>
      <c r="O288" s="4" t="s">
        <v>1559</v>
      </c>
      <c r="P288" s="4" t="s">
        <v>1559</v>
      </c>
      <c r="Q288" s="4" t="s">
        <v>1559</v>
      </c>
      <c r="R288" s="4" t="s">
        <v>1559</v>
      </c>
      <c r="S288" s="4" t="s">
        <v>1559</v>
      </c>
    </row>
    <row r="289" ht="15.75" customHeight="1">
      <c r="A289" s="1" t="s">
        <v>1559</v>
      </c>
      <c r="B289" s="4" t="s">
        <v>1559</v>
      </c>
      <c r="C289" s="4" t="str">
        <f>IFERROR(VLOOKUP(A289,'Detailed Dashboard'!$A:$AC,19,FALSE),"-")</f>
        <v>-</v>
      </c>
      <c r="D289" s="4" t="str">
        <f t="shared" si="1"/>
        <v>-</v>
      </c>
      <c r="E289" s="4" t="str">
        <f>IFERROR(VLOOKUP(A289,'Detailed Dashboard'!$A:$AC,3,FALSE),"-")</f>
        <v>-</v>
      </c>
      <c r="F289" s="4" t="str">
        <f t="shared" si="2"/>
        <v>-</v>
      </c>
      <c r="G289" s="4" t="str">
        <f>IFERROR(VLOOKUP(A289,'Detailed Dashboard'!$A:$AC,6,FALSE),"-")</f>
        <v>-</v>
      </c>
      <c r="H289" s="4" t="str">
        <f t="shared" si="3"/>
        <v>-</v>
      </c>
      <c r="I289" s="4" t="str">
        <f>IFERROR(IF(VLOOKUP(A289,'Payment Dates'!$A:$B,2,FALSE)="monthly",4, MOD(MONTH(VLOOKUP(A289,'Payment Dates'!$A:$B,2,FALSE)),3)), "-")</f>
        <v>-</v>
      </c>
      <c r="J289" s="4" t="str">
        <f>IFERROR(VLOOKUP(A289,'Detailed Dashboard'!$A:$AC,10,FALSE),"-")</f>
        <v>-</v>
      </c>
      <c r="K289" s="4" t="str">
        <f>IFERROR(VLOOKUP(A26,'Detailed Dashboard'!$A:$AC,7,FALSE),"-")</f>
        <v>-</v>
      </c>
      <c r="L289" s="4" t="str">
        <f>IFERROR(VLOOKUP(A26,'Detailed Dashboard'!$A:$AC,8,FALSE),"-")</f>
        <v>-</v>
      </c>
      <c r="M289" s="4" t="str">
        <f>IFERROR(VLOOKUP(A26,'Detailed Dashboard'!$A:$AC,9,FALSE),"-")</f>
        <v>-</v>
      </c>
      <c r="N289" s="4" t="s">
        <v>1559</v>
      </c>
      <c r="O289" s="4" t="s">
        <v>1559</v>
      </c>
      <c r="P289" s="4" t="s">
        <v>1559</v>
      </c>
      <c r="Q289" s="4" t="s">
        <v>1559</v>
      </c>
      <c r="R289" s="4" t="s">
        <v>1559</v>
      </c>
      <c r="S289" s="4" t="s">
        <v>1559</v>
      </c>
    </row>
    <row r="290" ht="15.75" customHeight="1">
      <c r="A290" s="1" t="s">
        <v>1559</v>
      </c>
      <c r="B290" s="4" t="s">
        <v>1559</v>
      </c>
      <c r="C290" s="4" t="str">
        <f>IFERROR(VLOOKUP(A290,'Detailed Dashboard'!$A:$AC,19,FALSE),"-")</f>
        <v>-</v>
      </c>
      <c r="D290" s="4" t="str">
        <f t="shared" si="1"/>
        <v>-</v>
      </c>
      <c r="E290" s="4" t="str">
        <f>IFERROR(VLOOKUP(A290,'Detailed Dashboard'!$A:$AC,3,FALSE),"-")</f>
        <v>-</v>
      </c>
      <c r="F290" s="4" t="str">
        <f t="shared" si="2"/>
        <v>-</v>
      </c>
      <c r="G290" s="4" t="str">
        <f>IFERROR(VLOOKUP(A290,'Detailed Dashboard'!$A:$AC,6,FALSE),"-")</f>
        <v>-</v>
      </c>
      <c r="H290" s="4" t="str">
        <f t="shared" si="3"/>
        <v>-</v>
      </c>
      <c r="I290" s="4" t="str">
        <f>IFERROR(IF(VLOOKUP(A290,'Payment Dates'!$A:$B,2,FALSE)="monthly",4, MOD(MONTH(VLOOKUP(A290,'Payment Dates'!$A:$B,2,FALSE)),3)), "-")</f>
        <v>-</v>
      </c>
      <c r="J290" s="4" t="str">
        <f>IFERROR(VLOOKUP(A290,'Detailed Dashboard'!$A:$AC,10,FALSE),"-")</f>
        <v>-</v>
      </c>
      <c r="K290" s="4" t="str">
        <f>IFERROR(VLOOKUP(A26,'Detailed Dashboard'!$A:$AC,7,FALSE),"-")</f>
        <v>-</v>
      </c>
      <c r="L290" s="4" t="str">
        <f>IFERROR(VLOOKUP(A26,'Detailed Dashboard'!$A:$AC,8,FALSE),"-")</f>
        <v>-</v>
      </c>
      <c r="M290" s="4" t="str">
        <f>IFERROR(VLOOKUP(A26,'Detailed Dashboard'!$A:$AC,9,FALSE),"-")</f>
        <v>-</v>
      </c>
      <c r="N290" s="4" t="s">
        <v>1559</v>
      </c>
      <c r="O290" s="4" t="s">
        <v>1559</v>
      </c>
      <c r="P290" s="4" t="s">
        <v>1559</v>
      </c>
      <c r="Q290" s="4" t="s">
        <v>1559</v>
      </c>
      <c r="R290" s="4" t="s">
        <v>1559</v>
      </c>
      <c r="S290" s="4" t="s">
        <v>1559</v>
      </c>
    </row>
    <row r="291" ht="15.75" customHeight="1">
      <c r="A291" s="1" t="s">
        <v>1559</v>
      </c>
      <c r="B291" s="4" t="s">
        <v>1559</v>
      </c>
      <c r="C291" s="4" t="str">
        <f>IFERROR(VLOOKUP(A291,'Detailed Dashboard'!$A:$AC,19,FALSE),"-")</f>
        <v>-</v>
      </c>
      <c r="D291" s="4" t="str">
        <f t="shared" si="1"/>
        <v>-</v>
      </c>
      <c r="E291" s="4" t="str">
        <f>IFERROR(VLOOKUP(A291,'Detailed Dashboard'!$A:$AC,3,FALSE),"-")</f>
        <v>-</v>
      </c>
      <c r="F291" s="4" t="str">
        <f t="shared" si="2"/>
        <v>-</v>
      </c>
      <c r="G291" s="4" t="str">
        <f>IFERROR(VLOOKUP(A291,'Detailed Dashboard'!$A:$AC,6,FALSE),"-")</f>
        <v>-</v>
      </c>
      <c r="H291" s="4" t="str">
        <f t="shared" si="3"/>
        <v>-</v>
      </c>
      <c r="I291" s="4" t="str">
        <f>IFERROR(IF(VLOOKUP(A291,'Payment Dates'!$A:$B,2,FALSE)="monthly",4, MOD(MONTH(VLOOKUP(A291,'Payment Dates'!$A:$B,2,FALSE)),3)), "-")</f>
        <v>-</v>
      </c>
      <c r="J291" s="4" t="str">
        <f>IFERROR(VLOOKUP(A291,'Detailed Dashboard'!$A:$AC,10,FALSE),"-")</f>
        <v>-</v>
      </c>
      <c r="K291" s="4" t="str">
        <f>IFERROR(VLOOKUP(A26,'Detailed Dashboard'!$A:$AC,7,FALSE),"-")</f>
        <v>-</v>
      </c>
      <c r="L291" s="4" t="str">
        <f>IFERROR(VLOOKUP(A26,'Detailed Dashboard'!$A:$AC,8,FALSE),"-")</f>
        <v>-</v>
      </c>
      <c r="M291" s="4" t="str">
        <f>IFERROR(VLOOKUP(A26,'Detailed Dashboard'!$A:$AC,9,FALSE),"-")</f>
        <v>-</v>
      </c>
      <c r="N291" s="4" t="s">
        <v>1559</v>
      </c>
      <c r="O291" s="4" t="s">
        <v>1559</v>
      </c>
      <c r="P291" s="4" t="s">
        <v>1559</v>
      </c>
      <c r="Q291" s="4" t="s">
        <v>1559</v>
      </c>
      <c r="R291" s="4" t="s">
        <v>1559</v>
      </c>
      <c r="S291" s="4" t="s">
        <v>1559</v>
      </c>
    </row>
    <row r="292" ht="15.75" customHeight="1">
      <c r="A292" s="1" t="s">
        <v>1559</v>
      </c>
      <c r="B292" s="4" t="s">
        <v>1559</v>
      </c>
      <c r="C292" s="4" t="str">
        <f>IFERROR(VLOOKUP(A292,'Detailed Dashboard'!$A:$AC,19,FALSE),"-")</f>
        <v>-</v>
      </c>
      <c r="D292" s="4" t="str">
        <f t="shared" si="1"/>
        <v>-</v>
      </c>
      <c r="E292" s="4" t="str">
        <f>IFERROR(VLOOKUP(A292,'Detailed Dashboard'!$A:$AC,3,FALSE),"-")</f>
        <v>-</v>
      </c>
      <c r="F292" s="4" t="str">
        <f t="shared" si="2"/>
        <v>-</v>
      </c>
      <c r="G292" s="4" t="str">
        <f>IFERROR(VLOOKUP(A292,'Detailed Dashboard'!$A:$AC,6,FALSE),"-")</f>
        <v>-</v>
      </c>
      <c r="H292" s="4" t="str">
        <f t="shared" si="3"/>
        <v>-</v>
      </c>
      <c r="I292" s="4" t="str">
        <f>IFERROR(IF(VLOOKUP(A292,'Payment Dates'!$A:$B,2,FALSE)="monthly",4, MOD(MONTH(VLOOKUP(A292,'Payment Dates'!$A:$B,2,FALSE)),3)), "-")</f>
        <v>-</v>
      </c>
      <c r="J292" s="4" t="str">
        <f>IFERROR(VLOOKUP(A292,'Detailed Dashboard'!$A:$AC,10,FALSE),"-")</f>
        <v>-</v>
      </c>
      <c r="K292" s="4" t="str">
        <f>IFERROR(VLOOKUP(A26,'Detailed Dashboard'!$A:$AC,7,FALSE),"-")</f>
        <v>-</v>
      </c>
      <c r="L292" s="4" t="str">
        <f>IFERROR(VLOOKUP(A26,'Detailed Dashboard'!$A:$AC,8,FALSE),"-")</f>
        <v>-</v>
      </c>
      <c r="M292" s="4" t="str">
        <f>IFERROR(VLOOKUP(A26,'Detailed Dashboard'!$A:$AC,9,FALSE),"-")</f>
        <v>-</v>
      </c>
      <c r="N292" s="4" t="s">
        <v>1559</v>
      </c>
      <c r="O292" s="4" t="s">
        <v>1559</v>
      </c>
      <c r="P292" s="4" t="s">
        <v>1559</v>
      </c>
      <c r="Q292" s="4" t="s">
        <v>1559</v>
      </c>
      <c r="R292" s="4" t="s">
        <v>1559</v>
      </c>
      <c r="S292" s="4" t="s">
        <v>1559</v>
      </c>
    </row>
    <row r="293" ht="15.75" customHeight="1">
      <c r="A293" s="1" t="s">
        <v>1559</v>
      </c>
      <c r="B293" s="4" t="s">
        <v>1559</v>
      </c>
      <c r="C293" s="4" t="str">
        <f>IFERROR(VLOOKUP(A293,'Detailed Dashboard'!$A:$AC,19,FALSE),"-")</f>
        <v>-</v>
      </c>
      <c r="D293" s="4" t="str">
        <f t="shared" si="1"/>
        <v>-</v>
      </c>
      <c r="E293" s="4" t="str">
        <f>IFERROR(VLOOKUP(A293,'Detailed Dashboard'!$A:$AC,3,FALSE),"-")</f>
        <v>-</v>
      </c>
      <c r="F293" s="4" t="str">
        <f t="shared" si="2"/>
        <v>-</v>
      </c>
      <c r="G293" s="4" t="str">
        <f>IFERROR(VLOOKUP(A293,'Detailed Dashboard'!$A:$AC,6,FALSE),"-")</f>
        <v>-</v>
      </c>
      <c r="H293" s="4" t="str">
        <f t="shared" si="3"/>
        <v>-</v>
      </c>
      <c r="I293" s="4" t="str">
        <f>IFERROR(IF(VLOOKUP(A293,'Payment Dates'!$A:$B,2,FALSE)="monthly",4, MOD(MONTH(VLOOKUP(A293,'Payment Dates'!$A:$B,2,FALSE)),3)), "-")</f>
        <v>-</v>
      </c>
      <c r="J293" s="4" t="str">
        <f>IFERROR(VLOOKUP(A293,'Detailed Dashboard'!$A:$AC,10,FALSE),"-")</f>
        <v>-</v>
      </c>
      <c r="K293" s="4" t="str">
        <f>IFERROR(VLOOKUP(A26,'Detailed Dashboard'!$A:$AC,7,FALSE),"-")</f>
        <v>-</v>
      </c>
      <c r="L293" s="4" t="str">
        <f>IFERROR(VLOOKUP(A26,'Detailed Dashboard'!$A:$AC,8,FALSE),"-")</f>
        <v>-</v>
      </c>
      <c r="M293" s="4" t="str">
        <f>IFERROR(VLOOKUP(A26,'Detailed Dashboard'!$A:$AC,9,FALSE),"-")</f>
        <v>-</v>
      </c>
      <c r="N293" s="4" t="s">
        <v>1559</v>
      </c>
      <c r="O293" s="4" t="s">
        <v>1559</v>
      </c>
      <c r="P293" s="4" t="s">
        <v>1559</v>
      </c>
      <c r="Q293" s="4" t="s">
        <v>1559</v>
      </c>
      <c r="R293" s="4" t="s">
        <v>1559</v>
      </c>
      <c r="S293" s="4" t="s">
        <v>1559</v>
      </c>
    </row>
    <row r="294" ht="15.75" customHeight="1">
      <c r="A294" s="1" t="s">
        <v>1559</v>
      </c>
      <c r="B294" s="4" t="s">
        <v>1559</v>
      </c>
      <c r="C294" s="4" t="str">
        <f>IFERROR(VLOOKUP(A294,'Detailed Dashboard'!$A:$AC,19,FALSE),"-")</f>
        <v>-</v>
      </c>
      <c r="D294" s="4" t="str">
        <f t="shared" si="1"/>
        <v>-</v>
      </c>
      <c r="E294" s="4" t="str">
        <f>IFERROR(VLOOKUP(A294,'Detailed Dashboard'!$A:$AC,3,FALSE),"-")</f>
        <v>-</v>
      </c>
      <c r="F294" s="4" t="str">
        <f t="shared" si="2"/>
        <v>-</v>
      </c>
      <c r="G294" s="4" t="str">
        <f>IFERROR(VLOOKUP(A294,'Detailed Dashboard'!$A:$AC,6,FALSE),"-")</f>
        <v>-</v>
      </c>
      <c r="H294" s="4" t="str">
        <f t="shared" si="3"/>
        <v>-</v>
      </c>
      <c r="I294" s="4" t="str">
        <f>IFERROR(IF(VLOOKUP(A294,'Payment Dates'!$A:$B,2,FALSE)="monthly",4, MOD(MONTH(VLOOKUP(A294,'Payment Dates'!$A:$B,2,FALSE)),3)), "-")</f>
        <v>-</v>
      </c>
      <c r="J294" s="4" t="str">
        <f>IFERROR(VLOOKUP(A294,'Detailed Dashboard'!$A:$AC,10,FALSE),"-")</f>
        <v>-</v>
      </c>
      <c r="K294" s="4" t="str">
        <f>IFERROR(VLOOKUP(A26,'Detailed Dashboard'!$A:$AC,7,FALSE),"-")</f>
        <v>-</v>
      </c>
      <c r="L294" s="4" t="str">
        <f>IFERROR(VLOOKUP(A26,'Detailed Dashboard'!$A:$AC,8,FALSE),"-")</f>
        <v>-</v>
      </c>
      <c r="M294" s="4" t="str">
        <f>IFERROR(VLOOKUP(A26,'Detailed Dashboard'!$A:$AC,9,FALSE),"-")</f>
        <v>-</v>
      </c>
      <c r="N294" s="4" t="s">
        <v>1559</v>
      </c>
      <c r="O294" s="4" t="s">
        <v>1559</v>
      </c>
      <c r="P294" s="4" t="s">
        <v>1559</v>
      </c>
      <c r="Q294" s="4" t="s">
        <v>1559</v>
      </c>
      <c r="R294" s="4" t="s">
        <v>1559</v>
      </c>
      <c r="S294" s="4" t="s">
        <v>1559</v>
      </c>
    </row>
    <row r="295" ht="15.75" customHeight="1">
      <c r="A295" s="1" t="s">
        <v>1559</v>
      </c>
      <c r="B295" s="4" t="s">
        <v>1559</v>
      </c>
      <c r="C295" s="4" t="str">
        <f>IFERROR(VLOOKUP(A295,'Detailed Dashboard'!$A:$AC,19,FALSE),"-")</f>
        <v>-</v>
      </c>
      <c r="D295" s="4" t="str">
        <f t="shared" si="1"/>
        <v>-</v>
      </c>
      <c r="E295" s="4" t="str">
        <f>IFERROR(VLOOKUP(A295,'Detailed Dashboard'!$A:$AC,3,FALSE),"-")</f>
        <v>-</v>
      </c>
      <c r="F295" s="4" t="str">
        <f t="shared" si="2"/>
        <v>-</v>
      </c>
      <c r="G295" s="4" t="str">
        <f>IFERROR(VLOOKUP(A295,'Detailed Dashboard'!$A:$AC,6,FALSE),"-")</f>
        <v>-</v>
      </c>
      <c r="H295" s="4" t="str">
        <f t="shared" si="3"/>
        <v>-</v>
      </c>
      <c r="I295" s="4" t="str">
        <f>IFERROR(IF(VLOOKUP(A295,'Payment Dates'!$A:$B,2,FALSE)="monthly",4, MOD(MONTH(VLOOKUP(A295,'Payment Dates'!$A:$B,2,FALSE)),3)), "-")</f>
        <v>-</v>
      </c>
      <c r="J295" s="4" t="str">
        <f>IFERROR(VLOOKUP(A295,'Detailed Dashboard'!$A:$AC,10,FALSE),"-")</f>
        <v>-</v>
      </c>
      <c r="K295" s="4" t="str">
        <f>IFERROR(VLOOKUP(A26,'Detailed Dashboard'!$A:$AC,7,FALSE),"-")</f>
        <v>-</v>
      </c>
      <c r="L295" s="4" t="str">
        <f>IFERROR(VLOOKUP(A26,'Detailed Dashboard'!$A:$AC,8,FALSE),"-")</f>
        <v>-</v>
      </c>
      <c r="M295" s="4" t="str">
        <f>IFERROR(VLOOKUP(A26,'Detailed Dashboard'!$A:$AC,9,FALSE),"-")</f>
        <v>-</v>
      </c>
      <c r="N295" s="4" t="s">
        <v>1559</v>
      </c>
      <c r="O295" s="4" t="s">
        <v>1559</v>
      </c>
      <c r="P295" s="4" t="s">
        <v>1559</v>
      </c>
      <c r="Q295" s="4" t="s">
        <v>1559</v>
      </c>
      <c r="R295" s="4" t="s">
        <v>1559</v>
      </c>
      <c r="S295" s="4" t="s">
        <v>1559</v>
      </c>
    </row>
    <row r="296" ht="15.75" customHeight="1">
      <c r="A296" s="1" t="s">
        <v>1559</v>
      </c>
      <c r="B296" s="4" t="s">
        <v>1559</v>
      </c>
      <c r="C296" s="4" t="str">
        <f>IFERROR(VLOOKUP(A296,'Detailed Dashboard'!$A:$AC,19,FALSE),"-")</f>
        <v>-</v>
      </c>
      <c r="D296" s="4" t="str">
        <f t="shared" si="1"/>
        <v>-</v>
      </c>
      <c r="E296" s="4" t="str">
        <f>IFERROR(VLOOKUP(A296,'Detailed Dashboard'!$A:$AC,3,FALSE),"-")</f>
        <v>-</v>
      </c>
      <c r="F296" s="4" t="str">
        <f t="shared" si="2"/>
        <v>-</v>
      </c>
      <c r="G296" s="4" t="str">
        <f>IFERROR(VLOOKUP(A296,'Detailed Dashboard'!$A:$AC,6,FALSE),"-")</f>
        <v>-</v>
      </c>
      <c r="H296" s="4" t="str">
        <f t="shared" si="3"/>
        <v>-</v>
      </c>
      <c r="I296" s="4" t="str">
        <f>IFERROR(IF(VLOOKUP(A296,'Payment Dates'!$A:$B,2,FALSE)="monthly",4, MOD(MONTH(VLOOKUP(A296,'Payment Dates'!$A:$B,2,FALSE)),3)), "-")</f>
        <v>-</v>
      </c>
      <c r="J296" s="4" t="str">
        <f>IFERROR(VLOOKUP(A296,'Detailed Dashboard'!$A:$AC,10,FALSE),"-")</f>
        <v>-</v>
      </c>
      <c r="K296" s="4" t="str">
        <f>IFERROR(VLOOKUP(A26,'Detailed Dashboard'!$A:$AC,7,FALSE),"-")</f>
        <v>-</v>
      </c>
      <c r="L296" s="4" t="str">
        <f>IFERROR(VLOOKUP(A26,'Detailed Dashboard'!$A:$AC,8,FALSE),"-")</f>
        <v>-</v>
      </c>
      <c r="M296" s="4" t="str">
        <f>IFERROR(VLOOKUP(A26,'Detailed Dashboard'!$A:$AC,9,FALSE),"-")</f>
        <v>-</v>
      </c>
      <c r="N296" s="4" t="s">
        <v>1559</v>
      </c>
      <c r="O296" s="4" t="s">
        <v>1559</v>
      </c>
      <c r="P296" s="4" t="s">
        <v>1559</v>
      </c>
      <c r="Q296" s="4" t="s">
        <v>1559</v>
      </c>
      <c r="R296" s="4" t="s">
        <v>1559</v>
      </c>
      <c r="S296" s="4" t="s">
        <v>1559</v>
      </c>
    </row>
    <row r="297" ht="15.75" customHeight="1">
      <c r="A297" s="1" t="s">
        <v>1559</v>
      </c>
      <c r="B297" s="4" t="s">
        <v>1559</v>
      </c>
      <c r="C297" s="4" t="str">
        <f>IFERROR(VLOOKUP(A297,'Detailed Dashboard'!$A:$AC,19,FALSE),"-")</f>
        <v>-</v>
      </c>
      <c r="D297" s="4" t="str">
        <f t="shared" si="1"/>
        <v>-</v>
      </c>
      <c r="E297" s="4" t="str">
        <f>IFERROR(VLOOKUP(A297,'Detailed Dashboard'!$A:$AC,3,FALSE),"-")</f>
        <v>-</v>
      </c>
      <c r="F297" s="4" t="str">
        <f t="shared" si="2"/>
        <v>-</v>
      </c>
      <c r="G297" s="4" t="str">
        <f>IFERROR(VLOOKUP(A297,'Detailed Dashboard'!$A:$AC,6,FALSE),"-")</f>
        <v>-</v>
      </c>
      <c r="H297" s="4" t="str">
        <f t="shared" si="3"/>
        <v>-</v>
      </c>
      <c r="I297" s="4" t="str">
        <f>IFERROR(IF(VLOOKUP(A297,'Payment Dates'!$A:$B,2,FALSE)="monthly",4, MOD(MONTH(VLOOKUP(A297,'Payment Dates'!$A:$B,2,FALSE)),3)), "-")</f>
        <v>-</v>
      </c>
      <c r="J297" s="4" t="str">
        <f>IFERROR(VLOOKUP(A297,'Detailed Dashboard'!$A:$AC,10,FALSE),"-")</f>
        <v>-</v>
      </c>
      <c r="K297" s="4" t="str">
        <f>IFERROR(VLOOKUP(A26,'Detailed Dashboard'!$A:$AC,7,FALSE),"-")</f>
        <v>-</v>
      </c>
      <c r="L297" s="4" t="str">
        <f>IFERROR(VLOOKUP(A26,'Detailed Dashboard'!$A:$AC,8,FALSE),"-")</f>
        <v>-</v>
      </c>
      <c r="M297" s="4" t="str">
        <f>IFERROR(VLOOKUP(A26,'Detailed Dashboard'!$A:$AC,9,FALSE),"-")</f>
        <v>-</v>
      </c>
      <c r="N297" s="4" t="s">
        <v>1559</v>
      </c>
      <c r="O297" s="4" t="s">
        <v>1559</v>
      </c>
      <c r="P297" s="4" t="s">
        <v>1559</v>
      </c>
      <c r="Q297" s="4" t="s">
        <v>1559</v>
      </c>
      <c r="R297" s="4" t="s">
        <v>1559</v>
      </c>
      <c r="S297" s="4" t="s">
        <v>1559</v>
      </c>
    </row>
    <row r="298" ht="15.75" customHeight="1">
      <c r="A298" s="1" t="s">
        <v>1559</v>
      </c>
      <c r="B298" s="4" t="s">
        <v>1559</v>
      </c>
      <c r="C298" s="4" t="str">
        <f>IFERROR(VLOOKUP(A298,'Detailed Dashboard'!$A:$AC,19,FALSE),"-")</f>
        <v>-</v>
      </c>
      <c r="D298" s="4" t="str">
        <f t="shared" si="1"/>
        <v>-</v>
      </c>
      <c r="E298" s="4" t="str">
        <f>IFERROR(VLOOKUP(A298,'Detailed Dashboard'!$A:$AC,3,FALSE),"-")</f>
        <v>-</v>
      </c>
      <c r="F298" s="4" t="str">
        <f t="shared" si="2"/>
        <v>-</v>
      </c>
      <c r="G298" s="4" t="str">
        <f>IFERROR(VLOOKUP(A298,'Detailed Dashboard'!$A:$AC,6,FALSE),"-")</f>
        <v>-</v>
      </c>
      <c r="H298" s="4" t="str">
        <f t="shared" si="3"/>
        <v>-</v>
      </c>
      <c r="I298" s="4" t="str">
        <f>IFERROR(IF(VLOOKUP(A298,'Payment Dates'!$A:$B,2,FALSE)="monthly",4, MOD(MONTH(VLOOKUP(A298,'Payment Dates'!$A:$B,2,FALSE)),3)), "-")</f>
        <v>-</v>
      </c>
      <c r="J298" s="4" t="str">
        <f>IFERROR(VLOOKUP(A298,'Detailed Dashboard'!$A:$AC,10,FALSE),"-")</f>
        <v>-</v>
      </c>
      <c r="K298" s="4" t="str">
        <f>IFERROR(VLOOKUP(A26,'Detailed Dashboard'!$A:$AC,7,FALSE),"-")</f>
        <v>-</v>
      </c>
      <c r="L298" s="4" t="str">
        <f>IFERROR(VLOOKUP(A26,'Detailed Dashboard'!$A:$AC,8,FALSE),"-")</f>
        <v>-</v>
      </c>
      <c r="M298" s="4" t="str">
        <f>IFERROR(VLOOKUP(A26,'Detailed Dashboard'!$A:$AC,9,FALSE),"-")</f>
        <v>-</v>
      </c>
      <c r="N298" s="4" t="s">
        <v>1559</v>
      </c>
      <c r="O298" s="4" t="s">
        <v>1559</v>
      </c>
      <c r="P298" s="4" t="s">
        <v>1559</v>
      </c>
      <c r="Q298" s="4" t="s">
        <v>1559</v>
      </c>
      <c r="R298" s="4" t="s">
        <v>1559</v>
      </c>
      <c r="S298" s="4" t="s">
        <v>1559</v>
      </c>
    </row>
    <row r="299" ht="15.75" customHeight="1">
      <c r="A299" s="1" t="s">
        <v>1559</v>
      </c>
      <c r="B299" s="4" t="s">
        <v>1559</v>
      </c>
      <c r="C299" s="4" t="str">
        <f>IFERROR(VLOOKUP(A299,'Detailed Dashboard'!$A:$AC,19,FALSE),"-")</f>
        <v>-</v>
      </c>
      <c r="D299" s="4" t="str">
        <f t="shared" si="1"/>
        <v>-</v>
      </c>
      <c r="E299" s="4" t="str">
        <f>IFERROR(VLOOKUP(A299,'Detailed Dashboard'!$A:$AC,3,FALSE),"-")</f>
        <v>-</v>
      </c>
      <c r="F299" s="4" t="str">
        <f t="shared" si="2"/>
        <v>-</v>
      </c>
      <c r="G299" s="4" t="str">
        <f>IFERROR(VLOOKUP(A299,'Detailed Dashboard'!$A:$AC,6,FALSE),"-")</f>
        <v>-</v>
      </c>
      <c r="H299" s="4" t="str">
        <f t="shared" si="3"/>
        <v>-</v>
      </c>
      <c r="I299" s="4" t="str">
        <f>IFERROR(IF(VLOOKUP(A299,'Payment Dates'!$A:$B,2,FALSE)="monthly",4, MOD(MONTH(VLOOKUP(A299,'Payment Dates'!$A:$B,2,FALSE)),3)), "-")</f>
        <v>-</v>
      </c>
      <c r="J299" s="4" t="str">
        <f>IFERROR(VLOOKUP(A299,'Detailed Dashboard'!$A:$AC,10,FALSE),"-")</f>
        <v>-</v>
      </c>
      <c r="K299" s="4" t="str">
        <f>IFERROR(VLOOKUP(A26,'Detailed Dashboard'!$A:$AC,7,FALSE),"-")</f>
        <v>-</v>
      </c>
      <c r="L299" s="4" t="str">
        <f>IFERROR(VLOOKUP(A26,'Detailed Dashboard'!$A:$AC,8,FALSE),"-")</f>
        <v>-</v>
      </c>
      <c r="M299" s="4" t="str">
        <f>IFERROR(VLOOKUP(A26,'Detailed Dashboard'!$A:$AC,9,FALSE),"-")</f>
        <v>-</v>
      </c>
      <c r="N299" s="4" t="s">
        <v>1559</v>
      </c>
      <c r="O299" s="4" t="s">
        <v>1559</v>
      </c>
      <c r="P299" s="4" t="s">
        <v>1559</v>
      </c>
      <c r="Q299" s="4" t="s">
        <v>1559</v>
      </c>
      <c r="R299" s="4" t="s">
        <v>1559</v>
      </c>
      <c r="S299" s="4" t="s">
        <v>1559</v>
      </c>
    </row>
    <row r="300" ht="15.75" customHeight="1">
      <c r="A300" s="1" t="s">
        <v>1559</v>
      </c>
      <c r="B300" s="4" t="s">
        <v>1559</v>
      </c>
      <c r="C300" s="4" t="str">
        <f>IFERROR(VLOOKUP(A300,'Detailed Dashboard'!$A:$AC,19,FALSE),"-")</f>
        <v>-</v>
      </c>
      <c r="D300" s="4" t="str">
        <f t="shared" si="1"/>
        <v>-</v>
      </c>
      <c r="E300" s="4" t="str">
        <f>IFERROR(VLOOKUP(A300,'Detailed Dashboard'!$A:$AC,3,FALSE),"-")</f>
        <v>-</v>
      </c>
      <c r="F300" s="4" t="str">
        <f t="shared" si="2"/>
        <v>-</v>
      </c>
      <c r="G300" s="4" t="str">
        <f>IFERROR(VLOOKUP(A300,'Detailed Dashboard'!$A:$AC,6,FALSE),"-")</f>
        <v>-</v>
      </c>
      <c r="H300" s="4" t="str">
        <f t="shared" si="3"/>
        <v>-</v>
      </c>
      <c r="I300" s="4" t="str">
        <f>IFERROR(IF(VLOOKUP(A300,'Payment Dates'!$A:$B,2,FALSE)="monthly",4, MOD(MONTH(VLOOKUP(A300,'Payment Dates'!$A:$B,2,FALSE)),3)), "-")</f>
        <v>-</v>
      </c>
      <c r="J300" s="4" t="str">
        <f>IFERROR(VLOOKUP(A300,'Detailed Dashboard'!$A:$AC,10,FALSE),"-")</f>
        <v>-</v>
      </c>
      <c r="K300" s="4" t="str">
        <f>IFERROR(VLOOKUP(A26,'Detailed Dashboard'!$A:$AC,7,FALSE),"-")</f>
        <v>-</v>
      </c>
      <c r="L300" s="4" t="str">
        <f>IFERROR(VLOOKUP(A26,'Detailed Dashboard'!$A:$AC,8,FALSE),"-")</f>
        <v>-</v>
      </c>
      <c r="M300" s="4" t="str">
        <f>IFERROR(VLOOKUP(A26,'Detailed Dashboard'!$A:$AC,9,FALSE),"-")</f>
        <v>-</v>
      </c>
      <c r="N300" s="4" t="s">
        <v>1559</v>
      </c>
      <c r="O300" s="4" t="s">
        <v>1559</v>
      </c>
      <c r="P300" s="4" t="s">
        <v>1559</v>
      </c>
      <c r="Q300" s="4" t="s">
        <v>1559</v>
      </c>
      <c r="R300" s="4" t="s">
        <v>1559</v>
      </c>
      <c r="S300" s="4" t="s">
        <v>1559</v>
      </c>
    </row>
    <row r="301" ht="15.75" customHeight="1">
      <c r="A301" s="1" t="s">
        <v>1559</v>
      </c>
      <c r="B301" s="4" t="s">
        <v>1559</v>
      </c>
      <c r="C301" s="4" t="str">
        <f>IFERROR(VLOOKUP(A301,'Detailed Dashboard'!$A:$AC,19,FALSE),"-")</f>
        <v>-</v>
      </c>
      <c r="D301" s="4" t="str">
        <f t="shared" si="1"/>
        <v>-</v>
      </c>
      <c r="E301" s="4" t="str">
        <f>IFERROR(VLOOKUP(A301,'Detailed Dashboard'!$A:$AC,3,FALSE),"-")</f>
        <v>-</v>
      </c>
      <c r="F301" s="4" t="str">
        <f t="shared" si="2"/>
        <v>-</v>
      </c>
      <c r="G301" s="4" t="str">
        <f>IFERROR(VLOOKUP(A301,'Detailed Dashboard'!$A:$AC,6,FALSE),"-")</f>
        <v>-</v>
      </c>
      <c r="H301" s="4" t="str">
        <f t="shared" si="3"/>
        <v>-</v>
      </c>
      <c r="I301" s="4" t="str">
        <f>IFERROR(IF(VLOOKUP(A301,'Payment Dates'!$A:$B,2,FALSE)="monthly",4, MOD(MONTH(VLOOKUP(A301,'Payment Dates'!$A:$B,2,FALSE)),3)), "-")</f>
        <v>-</v>
      </c>
      <c r="J301" s="4" t="str">
        <f>IFERROR(VLOOKUP(A301,'Detailed Dashboard'!$A:$AC,10,FALSE),"-")</f>
        <v>-</v>
      </c>
      <c r="K301" s="4" t="str">
        <f>IFERROR(VLOOKUP(A26,'Detailed Dashboard'!$A:$AC,7,FALSE),"-")</f>
        <v>-</v>
      </c>
      <c r="L301" s="4" t="str">
        <f>IFERROR(VLOOKUP(A26,'Detailed Dashboard'!$A:$AC,8,FALSE),"-")</f>
        <v>-</v>
      </c>
      <c r="M301" s="4" t="str">
        <f>IFERROR(VLOOKUP(A26,'Detailed Dashboard'!$A:$AC,9,FALSE),"-")</f>
        <v>-</v>
      </c>
      <c r="N301" s="4" t="s">
        <v>1559</v>
      </c>
      <c r="O301" s="4" t="s">
        <v>1559</v>
      </c>
      <c r="P301" s="4" t="s">
        <v>1559</v>
      </c>
      <c r="Q301" s="4" t="s">
        <v>1559</v>
      </c>
      <c r="R301" s="4" t="s">
        <v>1559</v>
      </c>
      <c r="S301" s="4" t="s">
        <v>1559</v>
      </c>
    </row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A1:M1">
    <cfRule type="cellIs" dxfId="0" priority="1" operator="notEqual">
      <formula>"None"</formula>
    </cfRule>
  </conditionalFormatting>
  <conditionalFormatting sqref="A2:A301">
    <cfRule type="cellIs" dxfId="8" priority="2" operator="notEqual">
      <formula>"None"</formula>
    </cfRule>
  </conditionalFormatting>
  <conditionalFormatting sqref="B2:B301">
    <cfRule type="cellIs" dxfId="9" priority="3" operator="notEqual">
      <formula>"None"</formula>
    </cfRule>
  </conditionalFormatting>
  <conditionalFormatting sqref="C2:C301">
    <cfRule type="cellIs" dxfId="1" priority="4" operator="notEqual">
      <formula>"None"</formula>
    </cfRule>
  </conditionalFormatting>
  <conditionalFormatting sqref="D2:D301">
    <cfRule type="cellIs" dxfId="4" priority="5" operator="notEqual">
      <formula>"None"</formula>
    </cfRule>
  </conditionalFormatting>
  <conditionalFormatting sqref="E2:E301">
    <cfRule type="cellIs" dxfId="3" priority="6" operator="notEqual">
      <formula>"None"</formula>
    </cfRule>
  </conditionalFormatting>
  <conditionalFormatting sqref="F2:F301">
    <cfRule type="cellIs" dxfId="3" priority="7" operator="notEqual">
      <formula>"None"</formula>
    </cfRule>
  </conditionalFormatting>
  <conditionalFormatting sqref="G2:G301">
    <cfRule type="cellIs" dxfId="4" priority="8" operator="notEqual">
      <formula>"None"</formula>
    </cfRule>
  </conditionalFormatting>
  <conditionalFormatting sqref="H2:H301">
    <cfRule type="cellIs" dxfId="3" priority="9" operator="notEqual">
      <formula>"None"</formula>
    </cfRule>
  </conditionalFormatting>
  <conditionalFormatting sqref="I2:I301">
    <cfRule type="cellIs" dxfId="5" priority="10" operator="notEqual">
      <formula>"None"</formula>
    </cfRule>
  </conditionalFormatting>
  <conditionalFormatting sqref="J2:J301">
    <cfRule type="cellIs" dxfId="1" priority="11" operator="notEqual">
      <formula>"None"</formula>
    </cfRule>
  </conditionalFormatting>
  <conditionalFormatting sqref="K2:K301">
    <cfRule type="cellIs" dxfId="4" priority="12" operator="notEqual">
      <formula>"None"</formula>
    </cfRule>
  </conditionalFormatting>
  <conditionalFormatting sqref="L2:L301">
    <cfRule type="cellIs" dxfId="4" priority="13" operator="notEqual">
      <formula>"None"</formula>
    </cfRule>
  </conditionalFormatting>
  <conditionalFormatting sqref="M2:M301">
    <cfRule type="cellIs" dxfId="4" priority="14" operator="notEqual">
      <formula>"None"</formula>
    </cfRule>
  </conditionalFormatting>
  <conditionalFormatting sqref="O15:P15">
    <cfRule type="cellIs" dxfId="0" priority="15" operator="notEqual">
      <formula>"None"</formula>
    </cfRule>
  </conditionalFormatting>
  <conditionalFormatting sqref="O16:O26">
    <cfRule type="cellIs" dxfId="1" priority="16" operator="notEqual">
      <formula>"None"</formula>
    </cfRule>
  </conditionalFormatting>
  <conditionalFormatting sqref="O1:P1">
    <cfRule type="cellIs" dxfId="0" priority="17" operator="notEqual">
      <formula>"None"</formula>
    </cfRule>
  </conditionalFormatting>
  <conditionalFormatting sqref="O2:O13">
    <cfRule type="cellIs" dxfId="1" priority="18" operator="notEqual">
      <formula>"None"</formula>
    </cfRule>
  </conditionalFormatting>
  <conditionalFormatting sqref="P16:P26">
    <cfRule type="cellIs" dxfId="3" priority="19" operator="notEqual">
      <formula>"None"</formula>
    </cfRule>
  </conditionalFormatting>
  <conditionalFormatting sqref="P2:P13">
    <cfRule type="cellIs" dxfId="3" priority="20" operator="notEqual">
      <formula>"None"</formula>
    </cfRule>
  </conditionalFormatting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7.63"/>
  </cols>
  <sheetData>
    <row r="1">
      <c r="A1" s="1" t="s">
        <v>1573</v>
      </c>
      <c r="B1" s="1" t="s">
        <v>1574</v>
      </c>
    </row>
    <row r="2">
      <c r="A2" s="1" t="s">
        <v>1575</v>
      </c>
      <c r="B2" s="4">
        <v>43838.0</v>
      </c>
    </row>
    <row r="3">
      <c r="A3" s="1" t="s">
        <v>1576</v>
      </c>
      <c r="B3" s="4" t="s">
        <v>621</v>
      </c>
    </row>
    <row r="4">
      <c r="A4" s="1" t="s">
        <v>1577</v>
      </c>
      <c r="B4" s="4" t="s">
        <v>621</v>
      </c>
    </row>
    <row r="5">
      <c r="A5" s="1" t="s">
        <v>1578</v>
      </c>
      <c r="B5" s="4" t="s">
        <v>621</v>
      </c>
    </row>
    <row r="6">
      <c r="A6" s="1" t="s">
        <v>1579</v>
      </c>
      <c r="B6" s="4" t="s">
        <v>621</v>
      </c>
    </row>
    <row r="7">
      <c r="A7" s="1" t="s">
        <v>1580</v>
      </c>
      <c r="B7" s="4" t="s">
        <v>621</v>
      </c>
    </row>
    <row r="8">
      <c r="A8" s="1" t="s">
        <v>1581</v>
      </c>
      <c r="B8" s="4" t="s">
        <v>621</v>
      </c>
    </row>
    <row r="9">
      <c r="A9" s="1" t="s">
        <v>1582</v>
      </c>
      <c r="B9" s="4" t="s">
        <v>621</v>
      </c>
    </row>
    <row r="10">
      <c r="A10" s="1" t="s">
        <v>1583</v>
      </c>
      <c r="B10" s="4" t="s">
        <v>621</v>
      </c>
    </row>
    <row r="11">
      <c r="A11" s="1" t="s">
        <v>1584</v>
      </c>
      <c r="B11" s="4" t="s">
        <v>621</v>
      </c>
    </row>
    <row r="12">
      <c r="A12" s="1" t="s">
        <v>1585</v>
      </c>
      <c r="B12" s="4" t="s">
        <v>621</v>
      </c>
    </row>
    <row r="13">
      <c r="A13" s="1" t="s">
        <v>1586</v>
      </c>
      <c r="B13" s="4" t="s">
        <v>621</v>
      </c>
    </row>
    <row r="14">
      <c r="A14" s="1" t="s">
        <v>1587</v>
      </c>
      <c r="B14" s="4" t="s">
        <v>621</v>
      </c>
    </row>
    <row r="15">
      <c r="A15" s="1" t="s">
        <v>1588</v>
      </c>
      <c r="B15" s="4" t="s">
        <v>621</v>
      </c>
    </row>
    <row r="16">
      <c r="A16" s="1" t="s">
        <v>1589</v>
      </c>
      <c r="B16" s="4" t="s">
        <v>621</v>
      </c>
    </row>
    <row r="17">
      <c r="A17" s="1" t="s">
        <v>1590</v>
      </c>
      <c r="B17" s="4" t="s">
        <v>621</v>
      </c>
    </row>
    <row r="18">
      <c r="A18" s="1" t="s">
        <v>1591</v>
      </c>
      <c r="B18" s="4" t="s">
        <v>621</v>
      </c>
    </row>
    <row r="19">
      <c r="A19" s="1" t="s">
        <v>1592</v>
      </c>
      <c r="B19" s="4" t="s">
        <v>621</v>
      </c>
    </row>
    <row r="20">
      <c r="A20" s="1" t="s">
        <v>1593</v>
      </c>
      <c r="B20" s="4" t="s">
        <v>621</v>
      </c>
    </row>
    <row r="21" ht="15.75" customHeight="1">
      <c r="A21" s="1" t="s">
        <v>1594</v>
      </c>
      <c r="B21" s="4" t="s">
        <v>621</v>
      </c>
    </row>
    <row r="22" ht="15.75" customHeight="1">
      <c r="A22" s="1" t="s">
        <v>1595</v>
      </c>
      <c r="B22" s="4" t="s">
        <v>621</v>
      </c>
    </row>
    <row r="23" ht="15.75" customHeight="1">
      <c r="A23" s="1" t="s">
        <v>1596</v>
      </c>
      <c r="B23" s="4" t="s">
        <v>621</v>
      </c>
    </row>
    <row r="24" ht="15.75" customHeight="1">
      <c r="A24" s="1" t="s">
        <v>1597</v>
      </c>
      <c r="B24" s="4" t="s">
        <v>621</v>
      </c>
    </row>
    <row r="25" ht="15.75" customHeight="1">
      <c r="A25" s="1" t="s">
        <v>1598</v>
      </c>
      <c r="B25" s="4" t="s">
        <v>621</v>
      </c>
    </row>
    <row r="26" ht="15.75" customHeight="1">
      <c r="A26" s="1" t="s">
        <v>1599</v>
      </c>
      <c r="B26" s="4" t="s">
        <v>621</v>
      </c>
    </row>
    <row r="27" ht="15.75" customHeight="1">
      <c r="A27" s="1" t="s">
        <v>1600</v>
      </c>
      <c r="B27" s="4" t="s">
        <v>621</v>
      </c>
    </row>
    <row r="28" ht="15.75" customHeight="1">
      <c r="A28" s="1" t="s">
        <v>1601</v>
      </c>
      <c r="B28" s="4" t="s">
        <v>621</v>
      </c>
    </row>
    <row r="29" ht="15.75" customHeight="1">
      <c r="A29" s="1" t="s">
        <v>1602</v>
      </c>
      <c r="B29" s="4" t="s">
        <v>621</v>
      </c>
    </row>
    <row r="30" ht="15.75" customHeight="1">
      <c r="A30" s="1" t="s">
        <v>1603</v>
      </c>
      <c r="B30" s="4" t="s">
        <v>621</v>
      </c>
    </row>
    <row r="31" ht="15.75" customHeight="1">
      <c r="A31" s="1" t="s">
        <v>1604</v>
      </c>
      <c r="B31" s="4" t="s">
        <v>621</v>
      </c>
    </row>
    <row r="32" ht="15.75" customHeight="1">
      <c r="A32" s="1" t="s">
        <v>1605</v>
      </c>
      <c r="B32" s="4" t="s">
        <v>621</v>
      </c>
    </row>
    <row r="33" ht="15.75" customHeight="1">
      <c r="A33" s="1" t="s">
        <v>1606</v>
      </c>
      <c r="B33" s="4" t="s">
        <v>621</v>
      </c>
    </row>
    <row r="34" ht="15.75" customHeight="1">
      <c r="A34" s="1" t="s">
        <v>1607</v>
      </c>
      <c r="B34" s="4" t="s">
        <v>621</v>
      </c>
    </row>
    <row r="35" ht="15.75" customHeight="1">
      <c r="A35" s="1" t="s">
        <v>1608</v>
      </c>
      <c r="B35" s="4" t="s">
        <v>621</v>
      </c>
    </row>
    <row r="36" ht="15.75" customHeight="1">
      <c r="A36" s="1" t="s">
        <v>1609</v>
      </c>
      <c r="B36" s="4" t="s">
        <v>621</v>
      </c>
    </row>
    <row r="37" ht="15.75" customHeight="1">
      <c r="A37" s="1" t="s">
        <v>1610</v>
      </c>
      <c r="B37" s="4" t="s">
        <v>621</v>
      </c>
    </row>
    <row r="38" ht="15.75" customHeight="1">
      <c r="A38" s="1" t="s">
        <v>1611</v>
      </c>
      <c r="B38" s="4" t="s">
        <v>621</v>
      </c>
    </row>
    <row r="39" ht="15.75" customHeight="1">
      <c r="A39" s="1" t="s">
        <v>1612</v>
      </c>
      <c r="B39" s="4" t="s">
        <v>621</v>
      </c>
    </row>
    <row r="40" ht="15.75" customHeight="1">
      <c r="A40" s="1" t="s">
        <v>1613</v>
      </c>
      <c r="B40" s="4" t="s">
        <v>621</v>
      </c>
    </row>
    <row r="41" ht="15.75" customHeight="1">
      <c r="A41" s="1" t="s">
        <v>1614</v>
      </c>
      <c r="B41" s="4" t="s">
        <v>621</v>
      </c>
    </row>
    <row r="42" ht="15.75" customHeight="1">
      <c r="A42" s="1" t="s">
        <v>1615</v>
      </c>
      <c r="B42" s="4" t="s">
        <v>621</v>
      </c>
    </row>
    <row r="43" ht="15.75" customHeight="1">
      <c r="A43" s="1" t="s">
        <v>1616</v>
      </c>
      <c r="B43" s="4" t="s">
        <v>621</v>
      </c>
    </row>
    <row r="44" ht="15.75" customHeight="1">
      <c r="A44" s="1" t="s">
        <v>1617</v>
      </c>
      <c r="B44" s="4" t="s">
        <v>621</v>
      </c>
    </row>
    <row r="45" ht="15.75" customHeight="1">
      <c r="A45" s="1" t="s">
        <v>1618</v>
      </c>
      <c r="B45" s="4" t="s">
        <v>621</v>
      </c>
    </row>
    <row r="46" ht="15.75" customHeight="1">
      <c r="A46" s="1" t="s">
        <v>1619</v>
      </c>
      <c r="B46" s="4" t="s">
        <v>621</v>
      </c>
    </row>
    <row r="47" ht="15.75" customHeight="1">
      <c r="A47" s="1" t="s">
        <v>1620</v>
      </c>
      <c r="B47" s="4" t="s">
        <v>621</v>
      </c>
    </row>
    <row r="48" ht="15.75" customHeight="1">
      <c r="A48" s="1" t="s">
        <v>1621</v>
      </c>
      <c r="B48" s="4" t="s">
        <v>621</v>
      </c>
    </row>
    <row r="49" ht="15.75" customHeight="1">
      <c r="A49" s="1" t="s">
        <v>1622</v>
      </c>
      <c r="B49" s="4" t="s">
        <v>621</v>
      </c>
    </row>
    <row r="50" ht="15.75" customHeight="1">
      <c r="A50" s="1" t="s">
        <v>1623</v>
      </c>
      <c r="B50" s="4">
        <v>43804.0</v>
      </c>
    </row>
    <row r="51" ht="15.75" customHeight="1">
      <c r="A51" s="1" t="s">
        <v>1624</v>
      </c>
      <c r="B51" s="4" t="s">
        <v>621</v>
      </c>
    </row>
    <row r="52" ht="15.75" customHeight="1">
      <c r="A52" s="1" t="s">
        <v>1625</v>
      </c>
      <c r="B52" s="4" t="s">
        <v>621</v>
      </c>
    </row>
    <row r="53" ht="15.75" customHeight="1">
      <c r="A53" s="1" t="s">
        <v>1626</v>
      </c>
      <c r="B53" s="4" t="s">
        <v>621</v>
      </c>
    </row>
    <row r="54" ht="15.75" customHeight="1">
      <c r="A54" s="1" t="s">
        <v>1627</v>
      </c>
      <c r="B54" s="4" t="s">
        <v>621</v>
      </c>
    </row>
    <row r="55" ht="15.75" customHeight="1">
      <c r="A55" s="1" t="s">
        <v>1628</v>
      </c>
      <c r="B55" s="4" t="s">
        <v>621</v>
      </c>
    </row>
    <row r="56" ht="15.75" customHeight="1">
      <c r="A56" s="1" t="s">
        <v>1629</v>
      </c>
      <c r="B56" s="4" t="s">
        <v>621</v>
      </c>
    </row>
    <row r="57" ht="15.75" customHeight="1">
      <c r="A57" s="1" t="s">
        <v>1630</v>
      </c>
      <c r="B57" s="4" t="s">
        <v>621</v>
      </c>
    </row>
    <row r="58" ht="15.75" customHeight="1">
      <c r="A58" s="1" t="s">
        <v>1631</v>
      </c>
      <c r="B58" s="4" t="s">
        <v>621</v>
      </c>
    </row>
    <row r="59" ht="15.75" customHeight="1">
      <c r="A59" s="1" t="s">
        <v>1632</v>
      </c>
      <c r="B59" s="4" t="s">
        <v>621</v>
      </c>
    </row>
    <row r="60" ht="15.75" customHeight="1">
      <c r="A60" s="1" t="s">
        <v>1633</v>
      </c>
      <c r="B60" s="4" t="s">
        <v>621</v>
      </c>
    </row>
    <row r="61" ht="15.75" customHeight="1">
      <c r="A61" s="1" t="s">
        <v>1634</v>
      </c>
      <c r="B61" s="4" t="s">
        <v>621</v>
      </c>
    </row>
    <row r="62" ht="15.75" customHeight="1">
      <c r="A62" s="1" t="s">
        <v>1635</v>
      </c>
      <c r="B62" s="4" t="s">
        <v>621</v>
      </c>
    </row>
    <row r="63" ht="15.75" customHeight="1">
      <c r="A63" s="1" t="s">
        <v>1636</v>
      </c>
      <c r="B63" s="4" t="s">
        <v>621</v>
      </c>
    </row>
    <row r="64" ht="15.75" customHeight="1">
      <c r="A64" s="1" t="s">
        <v>1637</v>
      </c>
      <c r="B64" s="4">
        <v>43798.0</v>
      </c>
    </row>
    <row r="65" ht="15.75" customHeight="1">
      <c r="A65" s="1" t="s">
        <v>1638</v>
      </c>
      <c r="B65" s="4" t="s">
        <v>621</v>
      </c>
    </row>
    <row r="66" ht="15.75" customHeight="1">
      <c r="A66" s="1" t="s">
        <v>1639</v>
      </c>
      <c r="B66" s="4" t="s">
        <v>621</v>
      </c>
    </row>
    <row r="67" ht="15.75" customHeight="1">
      <c r="A67" s="1" t="s">
        <v>1640</v>
      </c>
      <c r="B67" s="4" t="s">
        <v>621</v>
      </c>
    </row>
    <row r="68" ht="15.75" customHeight="1">
      <c r="A68" s="1" t="s">
        <v>1641</v>
      </c>
      <c r="B68" s="4" t="s">
        <v>621</v>
      </c>
    </row>
    <row r="69" ht="15.75" customHeight="1">
      <c r="A69" s="1" t="s">
        <v>1642</v>
      </c>
      <c r="B69" s="4" t="s">
        <v>621</v>
      </c>
    </row>
    <row r="70" ht="15.75" customHeight="1">
      <c r="A70" s="1" t="s">
        <v>1643</v>
      </c>
      <c r="B70" s="4" t="s">
        <v>621</v>
      </c>
    </row>
    <row r="71" ht="15.75" customHeight="1">
      <c r="A71" s="1" t="s">
        <v>1644</v>
      </c>
      <c r="B71" s="4" t="s">
        <v>621</v>
      </c>
    </row>
    <row r="72" ht="15.75" customHeight="1">
      <c r="A72" s="1" t="s">
        <v>1645</v>
      </c>
      <c r="B72" s="4">
        <v>43825.0</v>
      </c>
    </row>
    <row r="73" ht="15.75" customHeight="1">
      <c r="A73" s="1" t="s">
        <v>1646</v>
      </c>
      <c r="B73" s="4" t="s">
        <v>621</v>
      </c>
    </row>
    <row r="74" ht="15.75" customHeight="1">
      <c r="A74" s="1" t="s">
        <v>1647</v>
      </c>
      <c r="B74" s="4" t="s">
        <v>621</v>
      </c>
    </row>
    <row r="75" ht="15.75" customHeight="1">
      <c r="A75" s="1" t="s">
        <v>1648</v>
      </c>
      <c r="B75" s="4" t="s">
        <v>621</v>
      </c>
    </row>
    <row r="76" ht="15.75" customHeight="1">
      <c r="A76" s="1" t="s">
        <v>1649</v>
      </c>
      <c r="B76" s="4">
        <v>43487.0</v>
      </c>
    </row>
    <row r="77" ht="15.75" customHeight="1">
      <c r="A77" s="1" t="s">
        <v>1650</v>
      </c>
      <c r="B77" s="4" t="s">
        <v>621</v>
      </c>
    </row>
    <row r="78" ht="15.75" customHeight="1">
      <c r="A78" s="1" t="s">
        <v>1651</v>
      </c>
      <c r="B78" s="4" t="s">
        <v>621</v>
      </c>
    </row>
    <row r="79" ht="15.75" customHeight="1">
      <c r="A79" s="1" t="s">
        <v>1652</v>
      </c>
      <c r="B79" s="4" t="s">
        <v>621</v>
      </c>
    </row>
    <row r="80" ht="15.75" customHeight="1">
      <c r="A80" s="1" t="s">
        <v>1653</v>
      </c>
      <c r="B80" s="4" t="s">
        <v>621</v>
      </c>
    </row>
    <row r="81" ht="15.75" customHeight="1">
      <c r="A81" s="1" t="s">
        <v>1654</v>
      </c>
      <c r="B81" s="4" t="s">
        <v>621</v>
      </c>
    </row>
    <row r="82" ht="15.75" customHeight="1">
      <c r="A82" s="1" t="s">
        <v>1655</v>
      </c>
      <c r="B82" s="4" t="s">
        <v>621</v>
      </c>
    </row>
    <row r="83" ht="15.75" customHeight="1">
      <c r="A83" s="1" t="s">
        <v>1656</v>
      </c>
      <c r="B83" s="4" t="s">
        <v>621</v>
      </c>
    </row>
    <row r="84" ht="15.75" customHeight="1">
      <c r="A84" s="1" t="s">
        <v>1657</v>
      </c>
      <c r="B84" s="4">
        <v>43440.0</v>
      </c>
    </row>
    <row r="85" ht="15.75" customHeight="1">
      <c r="A85" s="1" t="s">
        <v>1658</v>
      </c>
      <c r="B85" s="4" t="s">
        <v>621</v>
      </c>
    </row>
    <row r="86" ht="15.75" customHeight="1">
      <c r="A86" s="1" t="s">
        <v>1659</v>
      </c>
      <c r="B86" s="4">
        <v>43787.0</v>
      </c>
    </row>
    <row r="87" ht="15.75" customHeight="1">
      <c r="A87" s="1" t="s">
        <v>1660</v>
      </c>
      <c r="B87" s="4" t="s">
        <v>621</v>
      </c>
    </row>
    <row r="88" ht="15.75" customHeight="1">
      <c r="A88" s="1" t="s">
        <v>1661</v>
      </c>
      <c r="B88" s="4" t="s">
        <v>621</v>
      </c>
    </row>
    <row r="89" ht="15.75" customHeight="1">
      <c r="A89" s="1" t="s">
        <v>1662</v>
      </c>
      <c r="B89" s="4" t="s">
        <v>621</v>
      </c>
    </row>
    <row r="90" ht="15.75" customHeight="1">
      <c r="A90" s="1" t="s">
        <v>1663</v>
      </c>
      <c r="B90" s="4">
        <v>43784.0</v>
      </c>
    </row>
    <row r="91" ht="15.75" customHeight="1">
      <c r="A91" s="1" t="s">
        <v>1664</v>
      </c>
      <c r="B91" s="4" t="s">
        <v>621</v>
      </c>
    </row>
    <row r="92" ht="15.75" customHeight="1">
      <c r="A92" s="1" t="s">
        <v>1665</v>
      </c>
      <c r="B92" s="4" t="s">
        <v>621</v>
      </c>
    </row>
    <row r="93" ht="15.75" customHeight="1">
      <c r="A93" s="1" t="s">
        <v>1666</v>
      </c>
      <c r="B93" s="4" t="s">
        <v>621</v>
      </c>
    </row>
    <row r="94" ht="15.75" customHeight="1">
      <c r="A94" s="1" t="s">
        <v>1667</v>
      </c>
      <c r="B94" s="4" t="s">
        <v>621</v>
      </c>
    </row>
    <row r="95" ht="15.75" customHeight="1">
      <c r="A95" s="1" t="s">
        <v>1668</v>
      </c>
      <c r="B95" s="4" t="s">
        <v>621</v>
      </c>
    </row>
    <row r="96" ht="15.75" customHeight="1">
      <c r="A96" s="1" t="s">
        <v>1669</v>
      </c>
      <c r="B96" s="4" t="s">
        <v>621</v>
      </c>
    </row>
    <row r="97" ht="15.75" customHeight="1">
      <c r="A97" s="1" t="s">
        <v>1670</v>
      </c>
      <c r="B97" s="4" t="s">
        <v>621</v>
      </c>
    </row>
    <row r="98" ht="15.75" customHeight="1">
      <c r="A98" s="1" t="s">
        <v>1671</v>
      </c>
      <c r="B98" s="4">
        <v>43738.0</v>
      </c>
    </row>
    <row r="99" ht="15.75" customHeight="1">
      <c r="A99" s="1" t="s">
        <v>1672</v>
      </c>
      <c r="B99" s="4">
        <v>43738.0</v>
      </c>
    </row>
    <row r="100" ht="15.75" customHeight="1">
      <c r="A100" s="1" t="s">
        <v>1673</v>
      </c>
      <c r="B100" s="4">
        <v>43822.0</v>
      </c>
    </row>
    <row r="101" ht="15.75" customHeight="1">
      <c r="A101" s="1" t="s">
        <v>1674</v>
      </c>
      <c r="B101" s="4" t="s">
        <v>621</v>
      </c>
    </row>
    <row r="102" ht="15.75" customHeight="1">
      <c r="A102" s="1" t="s">
        <v>1675</v>
      </c>
      <c r="B102" s="4" t="s">
        <v>621</v>
      </c>
    </row>
    <row r="103" ht="15.75" customHeight="1">
      <c r="A103" s="1" t="s">
        <v>1676</v>
      </c>
      <c r="B103" s="4">
        <v>43822.0</v>
      </c>
    </row>
    <row r="104" ht="15.75" customHeight="1">
      <c r="A104" s="1" t="s">
        <v>1677</v>
      </c>
      <c r="B104" s="4">
        <v>43783.0</v>
      </c>
    </row>
    <row r="105" ht="15.75" customHeight="1">
      <c r="A105" s="1" t="s">
        <v>1678</v>
      </c>
      <c r="B105" s="4" t="s">
        <v>621</v>
      </c>
    </row>
    <row r="106" ht="15.75" customHeight="1">
      <c r="A106" s="1" t="s">
        <v>1679</v>
      </c>
      <c r="B106" s="4">
        <v>43794.0</v>
      </c>
    </row>
    <row r="107" ht="15.75" customHeight="1">
      <c r="A107" s="1" t="s">
        <v>1680</v>
      </c>
      <c r="B107" s="4" t="s">
        <v>621</v>
      </c>
    </row>
    <row r="108" ht="15.75" customHeight="1">
      <c r="A108" s="1" t="s">
        <v>1681</v>
      </c>
      <c r="B108" s="4" t="s">
        <v>621</v>
      </c>
    </row>
    <row r="109" ht="15.75" customHeight="1">
      <c r="A109" s="1" t="s">
        <v>1682</v>
      </c>
      <c r="B109" s="4" t="s">
        <v>621</v>
      </c>
    </row>
    <row r="110" ht="15.75" customHeight="1">
      <c r="A110" s="1" t="s">
        <v>1683</v>
      </c>
      <c r="B110" s="4">
        <v>43830.0</v>
      </c>
    </row>
    <row r="111" ht="15.75" customHeight="1">
      <c r="A111" s="1" t="s">
        <v>1684</v>
      </c>
      <c r="B111" s="4">
        <v>43709.0</v>
      </c>
    </row>
    <row r="112" ht="15.75" customHeight="1">
      <c r="A112" s="1" t="s">
        <v>1685</v>
      </c>
      <c r="B112" s="4" t="s">
        <v>621</v>
      </c>
    </row>
    <row r="113" ht="15.75" customHeight="1">
      <c r="A113" s="1" t="s">
        <v>1686</v>
      </c>
      <c r="B113" s="4">
        <v>43709.0</v>
      </c>
    </row>
    <row r="114" ht="15.75" customHeight="1">
      <c r="A114" s="1" t="s">
        <v>1687</v>
      </c>
      <c r="B114" s="4">
        <v>43711.0</v>
      </c>
    </row>
    <row r="115" ht="15.75" customHeight="1">
      <c r="A115" s="1" t="s">
        <v>1688</v>
      </c>
      <c r="B115" s="4">
        <v>43709.0</v>
      </c>
    </row>
    <row r="116" ht="15.75" customHeight="1">
      <c r="A116" s="1" t="s">
        <v>1689</v>
      </c>
      <c r="B116" s="4">
        <v>43784.0</v>
      </c>
    </row>
    <row r="117" ht="15.75" customHeight="1">
      <c r="A117" s="1" t="s">
        <v>1690</v>
      </c>
      <c r="B117" s="4">
        <v>43709.0</v>
      </c>
    </row>
    <row r="118" ht="15.75" customHeight="1">
      <c r="A118" s="1" t="s">
        <v>1691</v>
      </c>
      <c r="B118" s="4">
        <v>43825.0</v>
      </c>
    </row>
    <row r="119" ht="15.75" customHeight="1">
      <c r="A119" s="1" t="s">
        <v>1692</v>
      </c>
      <c r="B119" s="4" t="s">
        <v>621</v>
      </c>
    </row>
    <row r="120" ht="15.75" customHeight="1">
      <c r="A120" s="1" t="s">
        <v>1693</v>
      </c>
      <c r="B120" s="4">
        <v>43822.0</v>
      </c>
    </row>
    <row r="121" ht="15.75" customHeight="1">
      <c r="A121" s="1" t="s">
        <v>1694</v>
      </c>
      <c r="B121" s="4">
        <v>43784.0</v>
      </c>
    </row>
    <row r="122" ht="15.75" customHeight="1">
      <c r="A122" s="1" t="s">
        <v>1695</v>
      </c>
      <c r="B122" s="4">
        <v>43493.0</v>
      </c>
    </row>
    <row r="123" ht="15.75" customHeight="1">
      <c r="A123" s="1" t="s">
        <v>1696</v>
      </c>
      <c r="B123" s="4" t="s">
        <v>621</v>
      </c>
    </row>
    <row r="124" ht="15.75" customHeight="1">
      <c r="A124" s="1" t="s">
        <v>1697</v>
      </c>
      <c r="B124" s="4">
        <v>43798.0</v>
      </c>
    </row>
    <row r="125" ht="15.75" customHeight="1">
      <c r="A125" s="1" t="s">
        <v>1698</v>
      </c>
      <c r="B125" s="4">
        <v>43808.0</v>
      </c>
    </row>
    <row r="126" ht="15.75" customHeight="1">
      <c r="A126" s="1" t="s">
        <v>1699</v>
      </c>
      <c r="B126" s="4">
        <v>43815.0</v>
      </c>
    </row>
    <row r="127" ht="15.75" customHeight="1">
      <c r="A127" s="1" t="s">
        <v>1700</v>
      </c>
      <c r="B127" s="4">
        <v>43819.0</v>
      </c>
    </row>
    <row r="128" ht="15.75" customHeight="1">
      <c r="A128" s="1" t="s">
        <v>1701</v>
      </c>
      <c r="B128" s="4" t="s">
        <v>621</v>
      </c>
    </row>
    <row r="129" ht="15.75" customHeight="1">
      <c r="A129" s="1" t="s">
        <v>1702</v>
      </c>
      <c r="B129" s="4">
        <v>43784.0</v>
      </c>
    </row>
    <row r="130" ht="15.75" customHeight="1">
      <c r="A130" s="1" t="s">
        <v>1703</v>
      </c>
      <c r="B130" s="4" t="s">
        <v>621</v>
      </c>
    </row>
    <row r="131" ht="15.75" customHeight="1">
      <c r="A131" s="1" t="s">
        <v>1704</v>
      </c>
      <c r="B131" s="4" t="s">
        <v>621</v>
      </c>
    </row>
    <row r="132" ht="15.75" customHeight="1">
      <c r="A132" s="1" t="s">
        <v>1705</v>
      </c>
      <c r="B132" s="4" t="s">
        <v>621</v>
      </c>
    </row>
    <row r="133" ht="15.75" customHeight="1">
      <c r="A133" s="1" t="s">
        <v>1706</v>
      </c>
      <c r="B133" s="4" t="s">
        <v>621</v>
      </c>
    </row>
    <row r="134" ht="15.75" customHeight="1">
      <c r="A134" s="1" t="s">
        <v>1707</v>
      </c>
      <c r="B134" s="4" t="s">
        <v>621</v>
      </c>
    </row>
    <row r="135" ht="15.75" customHeight="1">
      <c r="A135" s="1" t="s">
        <v>1708</v>
      </c>
      <c r="B135" s="4">
        <v>43781.0</v>
      </c>
    </row>
    <row r="136" ht="15.75" customHeight="1">
      <c r="A136" s="1" t="s">
        <v>1709</v>
      </c>
      <c r="B136" s="4" t="s">
        <v>621</v>
      </c>
    </row>
    <row r="137" ht="15.75" customHeight="1">
      <c r="A137" s="1" t="s">
        <v>1710</v>
      </c>
      <c r="B137" s="4">
        <v>43822.0</v>
      </c>
    </row>
    <row r="138" ht="15.75" customHeight="1">
      <c r="A138" s="1" t="s">
        <v>1711</v>
      </c>
      <c r="B138" s="4">
        <v>43783.0</v>
      </c>
    </row>
    <row r="139" ht="15.75" customHeight="1">
      <c r="A139" s="1" t="s">
        <v>1712</v>
      </c>
      <c r="B139" s="4">
        <v>43814.0</v>
      </c>
    </row>
    <row r="140" ht="15.75" customHeight="1">
      <c r="A140" s="1" t="s">
        <v>1713</v>
      </c>
      <c r="B140" s="4">
        <v>43829.0</v>
      </c>
    </row>
    <row r="141" ht="15.75" customHeight="1">
      <c r="A141" s="1" t="s">
        <v>1714</v>
      </c>
      <c r="B141" s="4">
        <v>43822.0</v>
      </c>
    </row>
    <row r="142" ht="15.75" customHeight="1">
      <c r="A142" s="1" t="s">
        <v>1715</v>
      </c>
      <c r="B142" s="4">
        <v>43822.0</v>
      </c>
    </row>
    <row r="143" ht="15.75" customHeight="1">
      <c r="A143" s="1" t="s">
        <v>1716</v>
      </c>
      <c r="B143" s="4">
        <v>43826.0</v>
      </c>
    </row>
    <row r="144" ht="15.75" customHeight="1">
      <c r="A144" s="1" t="s">
        <v>1717</v>
      </c>
      <c r="B144" s="4">
        <v>43739.0</v>
      </c>
    </row>
    <row r="145" ht="15.75" customHeight="1">
      <c r="A145" s="1" t="s">
        <v>1718</v>
      </c>
      <c r="B145" s="4" t="s">
        <v>621</v>
      </c>
    </row>
    <row r="146" ht="15.75" customHeight="1">
      <c r="A146" s="1" t="s">
        <v>1719</v>
      </c>
      <c r="B146" s="4">
        <v>43693.0</v>
      </c>
    </row>
    <row r="147" ht="15.75" customHeight="1">
      <c r="A147" s="1" t="s">
        <v>1720</v>
      </c>
      <c r="B147" s="4" t="s">
        <v>621</v>
      </c>
    </row>
    <row r="148" ht="15.75" customHeight="1">
      <c r="A148" s="1" t="s">
        <v>1721</v>
      </c>
      <c r="B148" s="4">
        <v>43738.0</v>
      </c>
    </row>
    <row r="149" ht="15.75" customHeight="1">
      <c r="A149" s="1" t="s">
        <v>1722</v>
      </c>
      <c r="B149" s="4" t="s">
        <v>621</v>
      </c>
    </row>
    <row r="150" ht="15.75" customHeight="1">
      <c r="A150" s="1" t="s">
        <v>1723</v>
      </c>
      <c r="B150" s="4">
        <v>43798.0</v>
      </c>
    </row>
    <row r="151" ht="15.75" customHeight="1">
      <c r="A151" s="1" t="s">
        <v>1724</v>
      </c>
      <c r="B151" s="4" t="s">
        <v>621</v>
      </c>
    </row>
    <row r="152" ht="15.75" customHeight="1">
      <c r="A152" s="1" t="s">
        <v>1725</v>
      </c>
      <c r="B152" s="4">
        <v>43635.0</v>
      </c>
    </row>
    <row r="153" ht="15.75" customHeight="1">
      <c r="A153" s="1" t="s">
        <v>1726</v>
      </c>
      <c r="B153" s="4">
        <v>43830.0</v>
      </c>
    </row>
    <row r="154" ht="15.75" customHeight="1">
      <c r="A154" s="1" t="s">
        <v>1727</v>
      </c>
      <c r="B154" s="4">
        <v>43822.0</v>
      </c>
    </row>
    <row r="155" ht="15.75" customHeight="1">
      <c r="A155" s="1" t="s">
        <v>1728</v>
      </c>
      <c r="B155" s="4">
        <v>43822.0</v>
      </c>
    </row>
    <row r="156" ht="15.75" customHeight="1">
      <c r="A156" s="1" t="s">
        <v>1729</v>
      </c>
      <c r="B156" s="4">
        <v>43769.0</v>
      </c>
    </row>
    <row r="157" ht="15.75" customHeight="1">
      <c r="A157" s="1" t="s">
        <v>1730</v>
      </c>
      <c r="B157" s="4">
        <v>43686.0</v>
      </c>
    </row>
    <row r="158" ht="15.75" customHeight="1">
      <c r="A158" s="1" t="s">
        <v>1731</v>
      </c>
      <c r="B158" s="4">
        <v>43861.0</v>
      </c>
    </row>
    <row r="159" ht="15.75" customHeight="1">
      <c r="A159" s="1" t="s">
        <v>1732</v>
      </c>
      <c r="B159" s="4">
        <v>43861.0</v>
      </c>
    </row>
    <row r="160" ht="15.75" customHeight="1">
      <c r="A160" s="1" t="s">
        <v>1733</v>
      </c>
      <c r="B160" s="4">
        <v>43759.0</v>
      </c>
    </row>
    <row r="161" ht="15.75" customHeight="1">
      <c r="A161" s="1" t="s">
        <v>1734</v>
      </c>
      <c r="B161" s="4">
        <v>43861.0</v>
      </c>
    </row>
    <row r="162" ht="15.75" customHeight="1">
      <c r="A162" s="1" t="s">
        <v>1735</v>
      </c>
      <c r="B162" s="4">
        <v>43825.0</v>
      </c>
    </row>
    <row r="163" ht="15.75" customHeight="1">
      <c r="A163" s="1" t="s">
        <v>1736</v>
      </c>
      <c r="B163" s="4" t="s">
        <v>621</v>
      </c>
    </row>
    <row r="164" ht="15.75" customHeight="1">
      <c r="A164" s="1" t="s">
        <v>1737</v>
      </c>
      <c r="B164" s="4">
        <v>43784.0</v>
      </c>
    </row>
    <row r="165" ht="15.75" customHeight="1">
      <c r="A165" s="1" t="s">
        <v>66</v>
      </c>
      <c r="B165" s="4">
        <v>43783.0</v>
      </c>
    </row>
    <row r="166" ht="15.75" customHeight="1">
      <c r="A166" s="1" t="s">
        <v>1738</v>
      </c>
      <c r="B166" s="4">
        <v>43759.0</v>
      </c>
    </row>
    <row r="167" ht="15.75" customHeight="1">
      <c r="A167" s="1" t="s">
        <v>1739</v>
      </c>
      <c r="B167" s="4" t="s">
        <v>621</v>
      </c>
    </row>
    <row r="168" ht="15.75" customHeight="1">
      <c r="A168" s="1" t="s">
        <v>1740</v>
      </c>
      <c r="B168" s="4">
        <v>43822.0</v>
      </c>
    </row>
    <row r="169" ht="15.75" customHeight="1">
      <c r="A169" s="1" t="s">
        <v>1741</v>
      </c>
      <c r="B169" s="4">
        <v>43759.0</v>
      </c>
    </row>
    <row r="170" ht="15.75" customHeight="1">
      <c r="A170" s="1" t="s">
        <v>1742</v>
      </c>
      <c r="B170" s="4">
        <v>43811.0</v>
      </c>
    </row>
    <row r="171" ht="15.75" customHeight="1">
      <c r="A171" s="1" t="s">
        <v>1743</v>
      </c>
      <c r="B171" s="4">
        <v>43691.0</v>
      </c>
    </row>
    <row r="172" ht="15.75" customHeight="1">
      <c r="A172" s="1" t="s">
        <v>1744</v>
      </c>
      <c r="B172" s="4" t="s">
        <v>621</v>
      </c>
    </row>
    <row r="173" ht="15.75" customHeight="1">
      <c r="A173" s="1" t="s">
        <v>754</v>
      </c>
      <c r="B173" s="4">
        <v>43782.0</v>
      </c>
    </row>
    <row r="174" ht="15.75" customHeight="1">
      <c r="A174" s="1" t="s">
        <v>1745</v>
      </c>
      <c r="B174" s="4">
        <v>43782.0</v>
      </c>
    </row>
    <row r="175" ht="15.75" customHeight="1">
      <c r="A175" s="1" t="s">
        <v>1746</v>
      </c>
      <c r="B175" s="4" t="s">
        <v>621</v>
      </c>
    </row>
    <row r="176" ht="15.75" customHeight="1">
      <c r="A176" s="1" t="s">
        <v>1747</v>
      </c>
      <c r="B176" s="4" t="s">
        <v>621</v>
      </c>
    </row>
    <row r="177" ht="15.75" customHeight="1">
      <c r="A177" s="1" t="s">
        <v>1748</v>
      </c>
      <c r="B177" s="4">
        <v>43783.0</v>
      </c>
    </row>
    <row r="178" ht="15.75" customHeight="1">
      <c r="A178" s="1" t="s">
        <v>1749</v>
      </c>
      <c r="B178" s="4">
        <v>43783.0</v>
      </c>
    </row>
    <row r="179" ht="15.75" customHeight="1">
      <c r="A179" s="1" t="s">
        <v>1750</v>
      </c>
      <c r="B179" s="4">
        <v>43782.0</v>
      </c>
    </row>
    <row r="180" ht="15.75" customHeight="1">
      <c r="A180" s="1" t="s">
        <v>1751</v>
      </c>
      <c r="B180" s="4">
        <v>43819.0</v>
      </c>
    </row>
    <row r="181" ht="15.75" customHeight="1">
      <c r="A181" s="1" t="s">
        <v>1752</v>
      </c>
      <c r="B181" s="4">
        <v>43839.0</v>
      </c>
    </row>
    <row r="182" ht="15.75" customHeight="1">
      <c r="A182" s="1" t="s">
        <v>1753</v>
      </c>
      <c r="B182" s="4">
        <v>43822.0</v>
      </c>
    </row>
    <row r="183" ht="15.75" customHeight="1">
      <c r="A183" s="1" t="s">
        <v>257</v>
      </c>
      <c r="B183" s="4">
        <v>43861.0</v>
      </c>
    </row>
    <row r="184" ht="15.75" customHeight="1">
      <c r="A184" s="1" t="s">
        <v>1754</v>
      </c>
      <c r="B184" s="4">
        <v>43830.0</v>
      </c>
    </row>
    <row r="185" ht="15.75" customHeight="1">
      <c r="A185" s="1" t="s">
        <v>1755</v>
      </c>
      <c r="B185" s="4">
        <v>43738.0</v>
      </c>
    </row>
    <row r="186" ht="15.75" customHeight="1">
      <c r="A186" s="1" t="s">
        <v>1756</v>
      </c>
      <c r="B186" s="4">
        <v>43735.0</v>
      </c>
    </row>
    <row r="187" ht="15.75" customHeight="1">
      <c r="A187" s="1" t="s">
        <v>1757</v>
      </c>
      <c r="B187" s="4">
        <v>43860.0</v>
      </c>
    </row>
    <row r="188" ht="15.75" customHeight="1">
      <c r="A188" s="1" t="s">
        <v>1758</v>
      </c>
      <c r="B188" s="4" t="s">
        <v>621</v>
      </c>
    </row>
    <row r="189" ht="15.75" customHeight="1">
      <c r="A189" s="1" t="s">
        <v>1759</v>
      </c>
      <c r="B189" s="4">
        <v>43830.0</v>
      </c>
    </row>
    <row r="190" ht="15.75" customHeight="1">
      <c r="A190" s="1" t="s">
        <v>1760</v>
      </c>
      <c r="B190" s="4">
        <v>43783.0</v>
      </c>
    </row>
    <row r="191" ht="15.75" customHeight="1">
      <c r="A191" s="1" t="s">
        <v>1761</v>
      </c>
      <c r="B191" s="4">
        <v>43815.0</v>
      </c>
    </row>
    <row r="192" ht="15.75" customHeight="1">
      <c r="A192" s="1" t="s">
        <v>1762</v>
      </c>
      <c r="B192" s="4">
        <v>43830.0</v>
      </c>
    </row>
    <row r="193" ht="15.75" customHeight="1">
      <c r="A193" s="1" t="s">
        <v>1763</v>
      </c>
      <c r="B193" s="4">
        <v>43798.0</v>
      </c>
    </row>
    <row r="194" ht="15.75" customHeight="1">
      <c r="A194" s="1" t="s">
        <v>1764</v>
      </c>
      <c r="B194" s="4">
        <v>43822.0</v>
      </c>
    </row>
    <row r="195" ht="15.75" customHeight="1">
      <c r="A195" s="1" t="s">
        <v>1765</v>
      </c>
      <c r="B195" s="4">
        <v>43864.0</v>
      </c>
    </row>
    <row r="196" ht="15.75" customHeight="1">
      <c r="A196" s="1" t="s">
        <v>1766</v>
      </c>
      <c r="B196" s="4">
        <v>43781.0</v>
      </c>
    </row>
    <row r="197" ht="15.75" customHeight="1">
      <c r="A197" s="1" t="s">
        <v>1767</v>
      </c>
      <c r="B197" s="4">
        <v>43819.0</v>
      </c>
    </row>
    <row r="198" ht="15.75" customHeight="1">
      <c r="A198" s="1" t="s">
        <v>1768</v>
      </c>
      <c r="B198" s="4">
        <v>43788.0</v>
      </c>
    </row>
    <row r="199" ht="15.75" customHeight="1">
      <c r="A199" s="1" t="s">
        <v>1769</v>
      </c>
      <c r="B199" s="4">
        <v>43860.0</v>
      </c>
    </row>
    <row r="200" ht="15.75" customHeight="1">
      <c r="A200" s="1" t="s">
        <v>1770</v>
      </c>
      <c r="B200" s="4">
        <v>43739.0</v>
      </c>
    </row>
    <row r="201" ht="15.75" customHeight="1">
      <c r="A201" s="1" t="s">
        <v>1771</v>
      </c>
      <c r="B201" s="4">
        <v>43826.0</v>
      </c>
    </row>
    <row r="202" ht="15.75" customHeight="1">
      <c r="A202" s="1" t="s">
        <v>1772</v>
      </c>
      <c r="B202" s="4">
        <v>43798.0</v>
      </c>
    </row>
    <row r="203" ht="15.75" customHeight="1">
      <c r="A203" s="1" t="s">
        <v>1046</v>
      </c>
      <c r="B203" s="4">
        <v>43861.0</v>
      </c>
    </row>
    <row r="204" ht="15.75" customHeight="1">
      <c r="A204" s="1" t="s">
        <v>1773</v>
      </c>
      <c r="B204" s="4">
        <v>43804.0</v>
      </c>
    </row>
    <row r="205" ht="15.75" customHeight="1">
      <c r="A205" s="1" t="s">
        <v>1774</v>
      </c>
      <c r="B205" s="4">
        <v>43789.0</v>
      </c>
    </row>
    <row r="206" ht="15.75" customHeight="1">
      <c r="A206" s="1" t="s">
        <v>1775</v>
      </c>
      <c r="B206" s="4">
        <v>43783.0</v>
      </c>
    </row>
    <row r="207" ht="15.75" customHeight="1">
      <c r="A207" s="1" t="s">
        <v>1776</v>
      </c>
      <c r="B207" s="4">
        <v>43826.0</v>
      </c>
    </row>
    <row r="208" ht="15.75" customHeight="1">
      <c r="A208" s="1" t="s">
        <v>1777</v>
      </c>
      <c r="B208" s="4">
        <v>43791.0</v>
      </c>
    </row>
    <row r="209" ht="15.75" customHeight="1">
      <c r="A209" s="1" t="s">
        <v>1778</v>
      </c>
      <c r="B209" s="4" t="s">
        <v>621</v>
      </c>
    </row>
    <row r="210" ht="15.75" customHeight="1">
      <c r="A210" s="1" t="s">
        <v>1779</v>
      </c>
      <c r="B210" s="4" t="s">
        <v>621</v>
      </c>
    </row>
    <row r="211" ht="15.75" customHeight="1">
      <c r="A211" s="1" t="s">
        <v>1780</v>
      </c>
      <c r="B211" s="4">
        <v>43783.0</v>
      </c>
    </row>
    <row r="212" ht="15.75" customHeight="1">
      <c r="A212" s="1" t="s">
        <v>1781</v>
      </c>
      <c r="B212" s="4">
        <v>43798.0</v>
      </c>
    </row>
    <row r="213" ht="15.75" customHeight="1">
      <c r="A213" s="1" t="s">
        <v>1782</v>
      </c>
      <c r="B213" s="4">
        <v>43798.0</v>
      </c>
    </row>
    <row r="214" ht="15.75" customHeight="1">
      <c r="A214" s="1" t="s">
        <v>1783</v>
      </c>
      <c r="B214" s="4">
        <v>43832.0</v>
      </c>
    </row>
    <row r="215" ht="15.75" customHeight="1">
      <c r="A215" s="1" t="s">
        <v>1784</v>
      </c>
      <c r="B215" s="4">
        <v>43784.0</v>
      </c>
    </row>
    <row r="216" ht="15.75" customHeight="1">
      <c r="A216" s="1" t="s">
        <v>1785</v>
      </c>
      <c r="B216" s="4" t="s">
        <v>621</v>
      </c>
    </row>
    <row r="217" ht="15.75" customHeight="1">
      <c r="A217" s="1" t="s">
        <v>1786</v>
      </c>
      <c r="B217" s="4">
        <v>43759.0</v>
      </c>
    </row>
    <row r="218" ht="15.75" customHeight="1">
      <c r="A218" s="1" t="s">
        <v>1787</v>
      </c>
      <c r="B218" s="4">
        <v>43770.0</v>
      </c>
    </row>
    <row r="219" ht="15.75" customHeight="1">
      <c r="A219" s="1" t="s">
        <v>1788</v>
      </c>
      <c r="B219" s="4">
        <v>43759.0</v>
      </c>
    </row>
    <row r="220" ht="15.75" customHeight="1">
      <c r="A220" s="1" t="s">
        <v>1789</v>
      </c>
      <c r="B220" s="4">
        <v>43651.0</v>
      </c>
    </row>
    <row r="221" ht="15.75" customHeight="1">
      <c r="A221" s="1" t="s">
        <v>1790</v>
      </c>
      <c r="B221" s="4">
        <v>43854.0</v>
      </c>
    </row>
    <row r="222" ht="15.75" customHeight="1">
      <c r="A222" s="1" t="s">
        <v>1791</v>
      </c>
      <c r="B222" s="4">
        <v>43805.0</v>
      </c>
    </row>
    <row r="223" ht="15.75" customHeight="1">
      <c r="A223" s="1" t="s">
        <v>505</v>
      </c>
      <c r="B223" s="4">
        <v>43782.0</v>
      </c>
    </row>
    <row r="224" ht="15.75" customHeight="1">
      <c r="A224" s="1" t="s">
        <v>1792</v>
      </c>
      <c r="B224" s="4">
        <v>43864.0</v>
      </c>
    </row>
    <row r="225" ht="15.75" customHeight="1">
      <c r="A225" s="1" t="s">
        <v>1793</v>
      </c>
      <c r="B225" s="4">
        <v>43783.0</v>
      </c>
    </row>
    <row r="226" ht="15.75" customHeight="1">
      <c r="A226" s="1" t="s">
        <v>1794</v>
      </c>
      <c r="B226" s="4">
        <v>43783.0</v>
      </c>
    </row>
    <row r="227" ht="15.75" customHeight="1">
      <c r="A227" s="1" t="s">
        <v>1795</v>
      </c>
      <c r="B227" s="4">
        <v>43830.0</v>
      </c>
    </row>
    <row r="228" ht="15.75" customHeight="1">
      <c r="A228" s="1" t="s">
        <v>1796</v>
      </c>
      <c r="B228" s="4">
        <v>43763.0</v>
      </c>
    </row>
    <row r="229" ht="15.75" customHeight="1">
      <c r="A229" s="1" t="s">
        <v>1797</v>
      </c>
      <c r="B229" s="4">
        <v>43900.0</v>
      </c>
    </row>
    <row r="230" ht="15.75" customHeight="1">
      <c r="A230" s="1" t="s">
        <v>1798</v>
      </c>
      <c r="B230" s="4">
        <v>43830.0</v>
      </c>
    </row>
    <row r="231" ht="15.75" customHeight="1">
      <c r="A231" s="1" t="s">
        <v>1799</v>
      </c>
      <c r="B231" s="4">
        <v>43830.0</v>
      </c>
    </row>
    <row r="232" ht="15.75" customHeight="1">
      <c r="A232" s="1" t="s">
        <v>1800</v>
      </c>
      <c r="B232" s="4">
        <v>43777.0</v>
      </c>
    </row>
    <row r="233" ht="15.75" customHeight="1">
      <c r="A233" s="1" t="s">
        <v>1801</v>
      </c>
      <c r="B233" s="4">
        <v>43609.0</v>
      </c>
    </row>
    <row r="234" ht="15.75" customHeight="1">
      <c r="A234" s="1" t="s">
        <v>1802</v>
      </c>
      <c r="B234" s="4">
        <v>43830.0</v>
      </c>
    </row>
    <row r="235" ht="15.75" customHeight="1">
      <c r="A235" s="1" t="s">
        <v>1803</v>
      </c>
      <c r="B235" s="4">
        <v>43798.0</v>
      </c>
    </row>
    <row r="236" ht="15.75" customHeight="1">
      <c r="A236" s="1" t="s">
        <v>1804</v>
      </c>
      <c r="B236" s="4">
        <v>43678.0</v>
      </c>
    </row>
    <row r="237" ht="15.75" customHeight="1">
      <c r="A237" s="1" t="s">
        <v>1805</v>
      </c>
      <c r="B237" s="4">
        <v>43740.0</v>
      </c>
    </row>
    <row r="238" ht="15.75" customHeight="1">
      <c r="A238" s="1" t="s">
        <v>1806</v>
      </c>
      <c r="B238" s="4">
        <v>43742.0</v>
      </c>
    </row>
    <row r="239" ht="15.75" customHeight="1">
      <c r="A239" s="1" t="s">
        <v>251</v>
      </c>
      <c r="B239" s="4">
        <v>43829.0</v>
      </c>
    </row>
    <row r="240" ht="15.75" customHeight="1">
      <c r="A240" s="1" t="s">
        <v>1807</v>
      </c>
      <c r="B240" s="4" t="s">
        <v>1808</v>
      </c>
    </row>
    <row r="241" ht="15.75" customHeight="1">
      <c r="A241" s="1" t="s">
        <v>1809</v>
      </c>
      <c r="B241" s="4">
        <v>43739.0</v>
      </c>
    </row>
    <row r="242" ht="15.75" customHeight="1">
      <c r="A242" s="1" t="s">
        <v>1810</v>
      </c>
      <c r="B242" s="4">
        <v>43830.0</v>
      </c>
    </row>
    <row r="243" ht="15.75" customHeight="1">
      <c r="A243" s="1" t="s">
        <v>109</v>
      </c>
      <c r="B243" s="4">
        <v>43819.0</v>
      </c>
    </row>
    <row r="244" ht="15.75" customHeight="1">
      <c r="A244" s="1" t="s">
        <v>605</v>
      </c>
      <c r="B244" s="4">
        <v>43830.0</v>
      </c>
    </row>
    <row r="245" ht="15.75" customHeight="1">
      <c r="A245" s="1" t="s">
        <v>1811</v>
      </c>
      <c r="B245" s="4">
        <v>43795.0</v>
      </c>
    </row>
    <row r="246" ht="15.75" customHeight="1">
      <c r="A246" s="1" t="s">
        <v>221</v>
      </c>
      <c r="B246" s="4">
        <v>43777.0</v>
      </c>
    </row>
    <row r="247" ht="15.75" customHeight="1">
      <c r="A247" s="1" t="s">
        <v>1812</v>
      </c>
      <c r="B247" s="4">
        <v>43830.0</v>
      </c>
    </row>
    <row r="248" ht="15.75" customHeight="1">
      <c r="A248" s="1" t="s">
        <v>1813</v>
      </c>
      <c r="B248" s="4">
        <v>43830.0</v>
      </c>
    </row>
    <row r="249" ht="15.75" customHeight="1">
      <c r="A249" s="1" t="s">
        <v>1814</v>
      </c>
      <c r="B249" s="4">
        <v>43461.0</v>
      </c>
    </row>
    <row r="250" ht="15.75" customHeight="1">
      <c r="A250" s="1" t="s">
        <v>1815</v>
      </c>
      <c r="B250" s="4">
        <v>43804.0</v>
      </c>
    </row>
    <row r="251" ht="15.75" customHeight="1">
      <c r="A251" s="1" t="s">
        <v>131</v>
      </c>
      <c r="B251" s="4">
        <v>43845.0</v>
      </c>
    </row>
    <row r="252" ht="15.75" customHeight="1">
      <c r="A252" s="1" t="s">
        <v>1816</v>
      </c>
      <c r="B252" s="4">
        <v>43830.0</v>
      </c>
    </row>
    <row r="253" ht="15.75" customHeight="1">
      <c r="A253" s="1" t="s">
        <v>1817</v>
      </c>
      <c r="B253" s="4">
        <v>43840.0</v>
      </c>
    </row>
    <row r="254" ht="15.75" customHeight="1">
      <c r="A254" s="1" t="s">
        <v>1818</v>
      </c>
      <c r="B254" s="4">
        <v>43830.0</v>
      </c>
    </row>
    <row r="255" ht="15.75" customHeight="1">
      <c r="A255" s="1" t="s">
        <v>349</v>
      </c>
      <c r="B255" s="4">
        <v>43857.0</v>
      </c>
    </row>
    <row r="256" ht="15.75" customHeight="1">
      <c r="A256" s="1" t="s">
        <v>1819</v>
      </c>
      <c r="B256" s="4">
        <v>43830.0</v>
      </c>
    </row>
    <row r="257" ht="15.75" customHeight="1">
      <c r="A257" s="1" t="s">
        <v>1820</v>
      </c>
      <c r="B257" s="4">
        <v>43833.0</v>
      </c>
    </row>
    <row r="258" ht="15.75" customHeight="1">
      <c r="A258" s="1" t="s">
        <v>1821</v>
      </c>
      <c r="B258" s="4">
        <v>43784.0</v>
      </c>
    </row>
    <row r="259" ht="15.75" customHeight="1">
      <c r="A259" s="1" t="s">
        <v>1822</v>
      </c>
      <c r="B259" s="4">
        <v>43783.0</v>
      </c>
    </row>
    <row r="260" ht="15.75" customHeight="1">
      <c r="A260" s="1" t="s">
        <v>1823</v>
      </c>
      <c r="B260" s="4">
        <v>43782.0</v>
      </c>
    </row>
    <row r="261" ht="15.75" customHeight="1">
      <c r="A261" s="1" t="s">
        <v>1824</v>
      </c>
      <c r="B261" s="4">
        <v>43724.0</v>
      </c>
    </row>
    <row r="262" ht="15.75" customHeight="1">
      <c r="A262" s="1" t="s">
        <v>601</v>
      </c>
      <c r="B262" s="4">
        <v>43861.0</v>
      </c>
    </row>
    <row r="263" ht="15.75" customHeight="1">
      <c r="A263" s="1" t="s">
        <v>1825</v>
      </c>
      <c r="B263" s="4">
        <v>43796.0</v>
      </c>
    </row>
    <row r="264" ht="15.75" customHeight="1">
      <c r="A264" s="1" t="s">
        <v>1826</v>
      </c>
      <c r="B264" s="4">
        <v>43839.0</v>
      </c>
    </row>
    <row r="265" ht="15.75" customHeight="1">
      <c r="A265" s="1" t="s">
        <v>1827</v>
      </c>
      <c r="B265" s="4">
        <v>43830.0</v>
      </c>
    </row>
    <row r="266" ht="15.75" customHeight="1">
      <c r="A266" s="1" t="s">
        <v>1828</v>
      </c>
      <c r="B266" s="4">
        <v>43822.0</v>
      </c>
    </row>
    <row r="267" ht="15.75" customHeight="1">
      <c r="A267" s="1" t="s">
        <v>1829</v>
      </c>
      <c r="B267" s="4">
        <v>43830.0</v>
      </c>
    </row>
    <row r="268" ht="15.75" customHeight="1">
      <c r="A268" s="1" t="s">
        <v>1830</v>
      </c>
      <c r="B268" s="4">
        <v>43770.0</v>
      </c>
    </row>
    <row r="269" ht="15.75" customHeight="1">
      <c r="A269" s="1" t="s">
        <v>1831</v>
      </c>
      <c r="B269" s="4">
        <v>43818.0</v>
      </c>
    </row>
    <row r="270" ht="15.75" customHeight="1">
      <c r="A270" s="1" t="s">
        <v>1832</v>
      </c>
      <c r="B270" s="4">
        <v>43830.0</v>
      </c>
    </row>
    <row r="271" ht="15.75" customHeight="1">
      <c r="A271" s="1" t="s">
        <v>1833</v>
      </c>
      <c r="B271" s="4">
        <v>43818.0</v>
      </c>
    </row>
    <row r="272" ht="15.75" customHeight="1">
      <c r="A272" s="1" t="s">
        <v>247</v>
      </c>
      <c r="B272" s="4">
        <v>43829.0</v>
      </c>
    </row>
    <row r="273" ht="15.75" customHeight="1">
      <c r="A273" s="1" t="s">
        <v>55</v>
      </c>
      <c r="B273" s="4">
        <v>43781.0</v>
      </c>
    </row>
    <row r="274" ht="15.75" customHeight="1">
      <c r="A274" s="1" t="s">
        <v>1834</v>
      </c>
      <c r="B274" s="4">
        <v>43839.0</v>
      </c>
    </row>
    <row r="275" ht="15.75" customHeight="1">
      <c r="A275" s="1" t="s">
        <v>1835</v>
      </c>
      <c r="B275" s="4">
        <v>43742.0</v>
      </c>
    </row>
    <row r="276" ht="15.75" customHeight="1">
      <c r="A276" s="1" t="s">
        <v>1836</v>
      </c>
      <c r="B276" s="4">
        <v>43782.0</v>
      </c>
    </row>
    <row r="277" ht="15.75" customHeight="1">
      <c r="A277" s="1" t="s">
        <v>1837</v>
      </c>
      <c r="B277" s="4">
        <v>43819.0</v>
      </c>
    </row>
    <row r="278" ht="15.75" customHeight="1">
      <c r="A278" s="1" t="s">
        <v>714</v>
      </c>
      <c r="B278" s="4">
        <v>43845.0</v>
      </c>
    </row>
    <row r="279" ht="15.75" customHeight="1">
      <c r="A279" s="1" t="s">
        <v>1838</v>
      </c>
      <c r="B279" s="4">
        <v>43845.0</v>
      </c>
    </row>
    <row r="280" ht="15.75" customHeight="1">
      <c r="A280" s="1" t="s">
        <v>1839</v>
      </c>
      <c r="B280" s="4">
        <v>43790.0</v>
      </c>
    </row>
    <row r="281" ht="15.75" customHeight="1">
      <c r="A281" s="1" t="s">
        <v>1840</v>
      </c>
      <c r="B281" s="4">
        <v>43763.0</v>
      </c>
    </row>
    <row r="282" ht="15.75" customHeight="1">
      <c r="A282" s="1" t="s">
        <v>1841</v>
      </c>
      <c r="B282" s="4">
        <v>43781.0</v>
      </c>
    </row>
    <row r="283" ht="15.75" customHeight="1">
      <c r="A283" s="1" t="s">
        <v>1842</v>
      </c>
      <c r="B283" s="4">
        <v>43830.0</v>
      </c>
    </row>
    <row r="284" ht="15.75" customHeight="1">
      <c r="A284" s="1" t="s">
        <v>1843</v>
      </c>
      <c r="B284" s="4">
        <v>43811.0</v>
      </c>
    </row>
    <row r="285" ht="15.75" customHeight="1">
      <c r="A285" s="1" t="s">
        <v>1844</v>
      </c>
      <c r="B285" s="4">
        <v>43858.0</v>
      </c>
    </row>
    <row r="286" ht="15.75" customHeight="1">
      <c r="A286" s="1" t="s">
        <v>1845</v>
      </c>
      <c r="B286" s="4">
        <v>43686.0</v>
      </c>
    </row>
    <row r="287" ht="15.75" customHeight="1">
      <c r="A287" s="1" t="s">
        <v>1532</v>
      </c>
      <c r="B287" s="4">
        <v>43812.0</v>
      </c>
    </row>
    <row r="288" ht="15.75" customHeight="1">
      <c r="A288" s="1" t="s">
        <v>1846</v>
      </c>
      <c r="B288" s="4">
        <v>43798.0</v>
      </c>
    </row>
    <row r="289" ht="15.75" customHeight="1">
      <c r="A289" s="1" t="s">
        <v>1847</v>
      </c>
      <c r="B289" s="4">
        <v>43825.0</v>
      </c>
    </row>
    <row r="290" ht="15.75" customHeight="1">
      <c r="A290" s="1" t="s">
        <v>1848</v>
      </c>
      <c r="B290" s="4">
        <v>43830.0</v>
      </c>
    </row>
    <row r="291" ht="15.75" customHeight="1">
      <c r="A291" s="1" t="s">
        <v>1849</v>
      </c>
      <c r="B291" s="4">
        <v>43798.0</v>
      </c>
    </row>
    <row r="292" ht="15.75" customHeight="1">
      <c r="A292" s="1" t="s">
        <v>1850</v>
      </c>
      <c r="B292" s="4">
        <v>43796.0</v>
      </c>
    </row>
    <row r="293" ht="15.75" customHeight="1">
      <c r="A293" s="1" t="s">
        <v>824</v>
      </c>
      <c r="B293" s="4">
        <v>43826.0</v>
      </c>
    </row>
    <row r="294" ht="15.75" customHeight="1">
      <c r="A294" s="1" t="s">
        <v>171</v>
      </c>
      <c r="B294" s="4">
        <v>43845.0</v>
      </c>
    </row>
    <row r="295" ht="15.75" customHeight="1">
      <c r="A295" s="1" t="s">
        <v>1851</v>
      </c>
      <c r="B295" s="4">
        <v>43861.0</v>
      </c>
    </row>
    <row r="296" ht="15.75" customHeight="1">
      <c r="A296" s="1" t="s">
        <v>1852</v>
      </c>
      <c r="B296" s="4">
        <v>43801.0</v>
      </c>
    </row>
    <row r="297" ht="15.75" customHeight="1">
      <c r="A297" s="1" t="s">
        <v>1853</v>
      </c>
      <c r="B297" s="4">
        <v>43826.0</v>
      </c>
    </row>
    <row r="298" ht="15.75" customHeight="1">
      <c r="A298" s="1" t="s">
        <v>1854</v>
      </c>
      <c r="B298" s="4">
        <v>43830.0</v>
      </c>
    </row>
    <row r="299" ht="15.75" customHeight="1">
      <c r="A299" s="1" t="s">
        <v>1855</v>
      </c>
      <c r="B299" s="4">
        <v>43770.0</v>
      </c>
    </row>
    <row r="300" ht="15.75" customHeight="1">
      <c r="A300" s="1" t="s">
        <v>1856</v>
      </c>
      <c r="B300" s="4">
        <v>43817.0</v>
      </c>
    </row>
    <row r="301" ht="15.75" customHeight="1">
      <c r="A301" s="1" t="s">
        <v>1857</v>
      </c>
      <c r="B301" s="4">
        <v>43861.0</v>
      </c>
    </row>
    <row r="302" ht="15.75" customHeight="1">
      <c r="A302" s="1" t="s">
        <v>1858</v>
      </c>
      <c r="B302" s="4">
        <v>43830.0</v>
      </c>
    </row>
    <row r="303" ht="15.75" customHeight="1">
      <c r="A303" s="1" t="s">
        <v>1859</v>
      </c>
      <c r="B303" s="4">
        <v>43726.0</v>
      </c>
    </row>
    <row r="304" ht="15.75" customHeight="1">
      <c r="A304" s="1" t="s">
        <v>1860</v>
      </c>
      <c r="B304" s="4">
        <v>43815.0</v>
      </c>
    </row>
    <row r="305" ht="15.75" customHeight="1">
      <c r="A305" s="1" t="s">
        <v>1214</v>
      </c>
      <c r="B305" s="4">
        <v>43802.0</v>
      </c>
    </row>
    <row r="306" ht="15.75" customHeight="1">
      <c r="A306" s="1" t="s">
        <v>1861</v>
      </c>
      <c r="B306" s="4" t="s">
        <v>621</v>
      </c>
    </row>
    <row r="307" ht="15.75" customHeight="1">
      <c r="A307" s="1" t="s">
        <v>21</v>
      </c>
      <c r="B307" s="4">
        <v>43783.0</v>
      </c>
    </row>
    <row r="308" ht="15.75" customHeight="1">
      <c r="A308" s="1" t="s">
        <v>1862</v>
      </c>
      <c r="B308" s="4">
        <v>43830.0</v>
      </c>
    </row>
    <row r="309" ht="15.75" customHeight="1">
      <c r="A309" s="1" t="s">
        <v>1863</v>
      </c>
      <c r="B309" s="4">
        <v>43829.0</v>
      </c>
    </row>
    <row r="310" ht="15.75" customHeight="1">
      <c r="A310" s="1" t="s">
        <v>1864</v>
      </c>
      <c r="B310" s="4">
        <v>43721.0</v>
      </c>
    </row>
    <row r="311" ht="15.75" customHeight="1">
      <c r="A311" s="1" t="s">
        <v>1865</v>
      </c>
      <c r="B311" s="4">
        <v>43838.0</v>
      </c>
    </row>
    <row r="312" ht="15.75" customHeight="1">
      <c r="A312" s="1" t="s">
        <v>1866</v>
      </c>
      <c r="B312" s="4">
        <v>43654.0</v>
      </c>
    </row>
    <row r="313" ht="15.75" customHeight="1">
      <c r="A313" s="1" t="s">
        <v>1867</v>
      </c>
      <c r="B313" s="4">
        <v>43781.0</v>
      </c>
    </row>
    <row r="314" ht="15.75" customHeight="1">
      <c r="A314" s="1" t="s">
        <v>1868</v>
      </c>
      <c r="B314" s="4">
        <v>43675.0</v>
      </c>
    </row>
    <row r="315" ht="15.75" customHeight="1">
      <c r="A315" s="1" t="s">
        <v>1869</v>
      </c>
      <c r="B315" s="4">
        <v>43607.0</v>
      </c>
    </row>
    <row r="316" ht="15.75" customHeight="1">
      <c r="A316" s="1" t="s">
        <v>1870</v>
      </c>
      <c r="B316" s="4">
        <v>43829.0</v>
      </c>
    </row>
    <row r="317" ht="15.75" customHeight="1">
      <c r="A317" s="1" t="s">
        <v>1871</v>
      </c>
      <c r="B317" s="4">
        <v>43740.0</v>
      </c>
    </row>
    <row r="318" ht="15.75" customHeight="1">
      <c r="A318" s="1" t="s">
        <v>1872</v>
      </c>
      <c r="B318" s="4">
        <v>43832.0</v>
      </c>
    </row>
    <row r="319" ht="15.75" customHeight="1">
      <c r="A319" s="1" t="s">
        <v>1014</v>
      </c>
      <c r="B319" s="4">
        <v>43860.0</v>
      </c>
    </row>
    <row r="320" ht="15.75" customHeight="1">
      <c r="A320" s="1" t="s">
        <v>1873</v>
      </c>
      <c r="B320" s="4">
        <v>43822.0</v>
      </c>
    </row>
    <row r="321" ht="15.75" customHeight="1">
      <c r="A321" s="1" t="s">
        <v>1874</v>
      </c>
      <c r="B321" s="4">
        <v>43818.0</v>
      </c>
    </row>
    <row r="322" ht="15.75" customHeight="1">
      <c r="A322" s="1" t="s">
        <v>1875</v>
      </c>
      <c r="B322" s="4">
        <v>43830.0</v>
      </c>
    </row>
    <row r="323" ht="15.75" customHeight="1">
      <c r="A323" s="1" t="s">
        <v>1876</v>
      </c>
      <c r="B323" s="4">
        <v>43858.0</v>
      </c>
    </row>
    <row r="324" ht="15.75" customHeight="1">
      <c r="A324" s="1" t="s">
        <v>1877</v>
      </c>
      <c r="B324" s="4">
        <v>43830.0</v>
      </c>
    </row>
    <row r="325" ht="15.75" customHeight="1">
      <c r="A325" s="1" t="s">
        <v>1878</v>
      </c>
      <c r="B325" s="4">
        <v>43825.0</v>
      </c>
    </row>
    <row r="326" ht="15.75" customHeight="1">
      <c r="A326" s="1" t="s">
        <v>1879</v>
      </c>
      <c r="B326" s="4">
        <v>43840.0</v>
      </c>
    </row>
    <row r="327" ht="15.75" customHeight="1">
      <c r="A327" s="1" t="s">
        <v>1880</v>
      </c>
      <c r="B327" s="4">
        <v>43819.0</v>
      </c>
    </row>
    <row r="328" ht="15.75" customHeight="1">
      <c r="A328" s="1" t="s">
        <v>1881</v>
      </c>
      <c r="B328" s="4">
        <v>43830.0</v>
      </c>
    </row>
    <row r="329" ht="15.75" customHeight="1">
      <c r="A329" s="1" t="s">
        <v>50</v>
      </c>
      <c r="B329" s="4">
        <v>43781.0</v>
      </c>
    </row>
    <row r="330" ht="15.75" customHeight="1">
      <c r="A330" s="1" t="s">
        <v>840</v>
      </c>
      <c r="B330" s="4">
        <v>43840.0</v>
      </c>
    </row>
    <row r="331" ht="15.75" customHeight="1">
      <c r="A331" s="1" t="s">
        <v>1882</v>
      </c>
      <c r="B331" s="4" t="s">
        <v>621</v>
      </c>
    </row>
    <row r="332" ht="15.75" customHeight="1">
      <c r="A332" s="1" t="s">
        <v>1883</v>
      </c>
      <c r="B332" s="4">
        <v>43830.0</v>
      </c>
    </row>
    <row r="333" ht="15.75" customHeight="1">
      <c r="A333" s="1" t="s">
        <v>1884</v>
      </c>
      <c r="B333" s="4">
        <v>43570.0</v>
      </c>
    </row>
    <row r="334" ht="15.75" customHeight="1">
      <c r="A334" s="1" t="s">
        <v>1885</v>
      </c>
      <c r="B334" s="4">
        <v>43817.0</v>
      </c>
    </row>
    <row r="335" ht="15.75" customHeight="1">
      <c r="A335" s="1" t="s">
        <v>1886</v>
      </c>
      <c r="B335" s="4">
        <v>43796.0</v>
      </c>
    </row>
    <row r="336" ht="15.75" customHeight="1">
      <c r="A336" s="1" t="s">
        <v>1887</v>
      </c>
      <c r="B336" s="4">
        <v>43815.0</v>
      </c>
    </row>
    <row r="337" ht="15.75" customHeight="1">
      <c r="A337" s="1" t="s">
        <v>1888</v>
      </c>
      <c r="B337" s="4">
        <v>43706.0</v>
      </c>
    </row>
    <row r="338" ht="15.75" customHeight="1">
      <c r="A338" s="1" t="s">
        <v>1889</v>
      </c>
      <c r="B338" s="4">
        <v>43830.0</v>
      </c>
    </row>
    <row r="339" ht="15.75" customHeight="1">
      <c r="A339" s="1" t="s">
        <v>1890</v>
      </c>
      <c r="B339" s="4">
        <v>43798.0</v>
      </c>
    </row>
    <row r="340" ht="15.75" customHeight="1">
      <c r="A340" s="1" t="s">
        <v>1891</v>
      </c>
      <c r="B340" s="4">
        <v>43672.0</v>
      </c>
    </row>
    <row r="341" ht="15.75" customHeight="1">
      <c r="A341" s="1" t="s">
        <v>1178</v>
      </c>
      <c r="B341" s="4">
        <v>43853.0</v>
      </c>
    </row>
    <row r="342" ht="15.75" customHeight="1">
      <c r="A342" s="1" t="s">
        <v>682</v>
      </c>
      <c r="B342" s="4">
        <v>43760.0</v>
      </c>
    </row>
    <row r="343" ht="15.75" customHeight="1">
      <c r="A343" s="1" t="s">
        <v>285</v>
      </c>
      <c r="B343" s="4">
        <v>43854.0</v>
      </c>
    </row>
    <row r="344" ht="15.75" customHeight="1">
      <c r="A344" s="1" t="s">
        <v>99</v>
      </c>
      <c r="B344" s="4">
        <v>43783.0</v>
      </c>
    </row>
    <row r="345" ht="15.75" customHeight="1">
      <c r="A345" s="1" t="s">
        <v>1892</v>
      </c>
      <c r="B345" s="4">
        <v>43896.0</v>
      </c>
    </row>
    <row r="346" ht="15.75" customHeight="1">
      <c r="A346" s="1" t="s">
        <v>381</v>
      </c>
      <c r="B346" s="4">
        <v>43783.0</v>
      </c>
    </row>
    <row r="347" ht="15.75" customHeight="1">
      <c r="A347" s="1" t="s">
        <v>1893</v>
      </c>
      <c r="B347" s="4">
        <v>43759.0</v>
      </c>
    </row>
    <row r="348" ht="15.75" customHeight="1">
      <c r="A348" s="1" t="s">
        <v>1894</v>
      </c>
      <c r="B348" s="4">
        <v>43826.0</v>
      </c>
    </row>
    <row r="349" ht="15.75" customHeight="1">
      <c r="A349" s="1" t="s">
        <v>1895</v>
      </c>
      <c r="B349" s="4">
        <v>43552.0</v>
      </c>
    </row>
    <row r="350" ht="15.75" customHeight="1">
      <c r="A350" s="1" t="s">
        <v>1896</v>
      </c>
      <c r="B350" s="4">
        <v>43847.0</v>
      </c>
    </row>
    <row r="351" ht="15.75" customHeight="1">
      <c r="A351" s="1" t="s">
        <v>243</v>
      </c>
      <c r="B351" s="4">
        <v>43788.0</v>
      </c>
    </row>
    <row r="352" ht="15.75" customHeight="1">
      <c r="A352" s="1" t="s">
        <v>1897</v>
      </c>
      <c r="B352" s="4">
        <v>43832.0</v>
      </c>
    </row>
    <row r="353" ht="15.75" customHeight="1">
      <c r="A353" s="1" t="s">
        <v>1898</v>
      </c>
      <c r="B353" s="4">
        <v>43768.0</v>
      </c>
    </row>
    <row r="354" ht="15.75" customHeight="1">
      <c r="A354" s="1" t="s">
        <v>690</v>
      </c>
      <c r="B354" s="4">
        <v>43783.0</v>
      </c>
    </row>
    <row r="355" ht="15.75" customHeight="1">
      <c r="A355" s="1" t="s">
        <v>1899</v>
      </c>
      <c r="B355" s="4">
        <v>43812.0</v>
      </c>
    </row>
    <row r="356" ht="15.75" customHeight="1">
      <c r="A356" s="1" t="s">
        <v>1900</v>
      </c>
      <c r="B356" s="4">
        <v>43832.0</v>
      </c>
    </row>
    <row r="357" ht="15.75" customHeight="1">
      <c r="A357" s="1" t="s">
        <v>930</v>
      </c>
      <c r="B357" s="4">
        <v>43832.0</v>
      </c>
    </row>
    <row r="358" ht="15.75" customHeight="1">
      <c r="A358" s="1" t="s">
        <v>1901</v>
      </c>
      <c r="B358" s="4">
        <v>43825.0</v>
      </c>
    </row>
    <row r="359" ht="15.75" customHeight="1">
      <c r="A359" s="1" t="s">
        <v>1902</v>
      </c>
      <c r="B359" s="4">
        <v>43780.0</v>
      </c>
    </row>
    <row r="360" ht="15.75" customHeight="1">
      <c r="A360" s="1" t="s">
        <v>459</v>
      </c>
      <c r="B360" s="4">
        <v>43753.0</v>
      </c>
    </row>
    <row r="361" ht="15.75" customHeight="1">
      <c r="A361" s="1" t="s">
        <v>1903</v>
      </c>
      <c r="B361" s="4" t="s">
        <v>621</v>
      </c>
    </row>
    <row r="362" ht="15.75" customHeight="1">
      <c r="A362" s="1" t="s">
        <v>1904</v>
      </c>
      <c r="B362" s="4">
        <v>43832.0</v>
      </c>
    </row>
    <row r="363" ht="15.75" customHeight="1">
      <c r="A363" s="1" t="s">
        <v>1905</v>
      </c>
      <c r="B363" s="4">
        <v>43815.0</v>
      </c>
    </row>
    <row r="364" ht="15.75" customHeight="1">
      <c r="A364" s="1" t="s">
        <v>1906</v>
      </c>
      <c r="B364" s="4">
        <v>43769.0</v>
      </c>
    </row>
    <row r="365" ht="15.75" customHeight="1">
      <c r="A365" s="1" t="s">
        <v>609</v>
      </c>
      <c r="B365" s="4">
        <v>43861.0</v>
      </c>
    </row>
    <row r="366" ht="15.75" customHeight="1">
      <c r="A366" s="1" t="s">
        <v>1907</v>
      </c>
      <c r="B366" s="4">
        <v>43861.0</v>
      </c>
    </row>
    <row r="367" ht="15.75" customHeight="1">
      <c r="A367" s="1" t="s">
        <v>1908</v>
      </c>
      <c r="B367" s="4">
        <v>43840.0</v>
      </c>
    </row>
    <row r="368" ht="15.75" customHeight="1">
      <c r="A368" s="1" t="s">
        <v>1909</v>
      </c>
      <c r="B368" s="4">
        <v>43798.0</v>
      </c>
    </row>
    <row r="369" ht="15.75" customHeight="1">
      <c r="A369" s="1" t="s">
        <v>1910</v>
      </c>
      <c r="B369" s="4">
        <v>43776.0</v>
      </c>
    </row>
    <row r="370" ht="15.75" customHeight="1">
      <c r="A370" s="1" t="s">
        <v>1911</v>
      </c>
      <c r="B370" s="4">
        <v>43832.0</v>
      </c>
    </row>
    <row r="371" ht="15.75" customHeight="1">
      <c r="A371" s="1" t="s">
        <v>1912</v>
      </c>
      <c r="B371" s="4">
        <v>43845.0</v>
      </c>
    </row>
    <row r="372" ht="15.75" customHeight="1">
      <c r="A372" s="1" t="s">
        <v>1913</v>
      </c>
      <c r="B372" s="4">
        <v>43608.0</v>
      </c>
    </row>
    <row r="373" ht="15.75" customHeight="1">
      <c r="A373" s="1" t="s">
        <v>1914</v>
      </c>
      <c r="B373" s="4">
        <v>43845.0</v>
      </c>
    </row>
    <row r="374" ht="15.75" customHeight="1">
      <c r="A374" s="1" t="s">
        <v>1915</v>
      </c>
      <c r="B374" s="4">
        <v>43861.0</v>
      </c>
    </row>
    <row r="375" ht="15.75" customHeight="1">
      <c r="A375" s="1" t="s">
        <v>1916</v>
      </c>
      <c r="B375" s="4">
        <v>43845.0</v>
      </c>
    </row>
    <row r="376" ht="15.75" customHeight="1">
      <c r="A376" s="1" t="s">
        <v>1917</v>
      </c>
      <c r="B376" s="4">
        <v>43627.0</v>
      </c>
    </row>
    <row r="377" ht="15.75" customHeight="1">
      <c r="A377" s="1" t="s">
        <v>1918</v>
      </c>
      <c r="B377" s="4">
        <v>43781.0</v>
      </c>
    </row>
    <row r="378" ht="15.75" customHeight="1">
      <c r="A378" s="1" t="s">
        <v>1919</v>
      </c>
      <c r="B378" s="4">
        <v>43822.0</v>
      </c>
    </row>
    <row r="379" ht="15.75" customHeight="1">
      <c r="A379" s="1" t="s">
        <v>1920</v>
      </c>
      <c r="B379" s="4">
        <v>43768.0</v>
      </c>
    </row>
    <row r="380" ht="15.75" customHeight="1">
      <c r="A380" s="1" t="s">
        <v>1921</v>
      </c>
      <c r="B380" s="4">
        <v>43783.0</v>
      </c>
    </row>
    <row r="381" ht="15.75" customHeight="1">
      <c r="A381" s="1" t="s">
        <v>1922</v>
      </c>
      <c r="B381" s="4">
        <v>43829.0</v>
      </c>
    </row>
    <row r="382" ht="15.75" customHeight="1">
      <c r="A382" s="1" t="s">
        <v>788</v>
      </c>
      <c r="B382" s="4">
        <v>43819.0</v>
      </c>
    </row>
    <row r="383" ht="15.75" customHeight="1">
      <c r="A383" s="1" t="s">
        <v>1923</v>
      </c>
      <c r="B383" s="4">
        <v>43819.0</v>
      </c>
    </row>
    <row r="384" ht="15.75" customHeight="1">
      <c r="A384" s="1" t="s">
        <v>1924</v>
      </c>
      <c r="B384" s="4">
        <v>43798.0</v>
      </c>
    </row>
    <row r="385" ht="15.75" customHeight="1">
      <c r="A385" s="1" t="s">
        <v>1925</v>
      </c>
      <c r="B385" s="4">
        <v>43857.0</v>
      </c>
    </row>
    <row r="386" ht="15.75" customHeight="1">
      <c r="A386" s="1" t="s">
        <v>1926</v>
      </c>
      <c r="B386" s="4">
        <v>43840.0</v>
      </c>
    </row>
    <row r="387" ht="15.75" customHeight="1">
      <c r="A387" s="1" t="s">
        <v>1927</v>
      </c>
      <c r="B387" s="4">
        <v>43829.0</v>
      </c>
    </row>
    <row r="388" ht="15.75" customHeight="1">
      <c r="A388" s="1" t="s">
        <v>1928</v>
      </c>
      <c r="B388" s="4">
        <v>43781.0</v>
      </c>
    </row>
    <row r="389" ht="15.75" customHeight="1">
      <c r="A389" s="1" t="s">
        <v>1929</v>
      </c>
      <c r="B389" s="4">
        <v>43832.0</v>
      </c>
    </row>
    <row r="390" ht="15.75" customHeight="1">
      <c r="A390" s="1" t="s">
        <v>1930</v>
      </c>
      <c r="B390" s="4">
        <v>43818.0</v>
      </c>
    </row>
    <row r="391" ht="15.75" customHeight="1">
      <c r="A391" s="1" t="s">
        <v>1931</v>
      </c>
      <c r="B391" s="4">
        <v>43861.0</v>
      </c>
    </row>
    <row r="392" ht="15.75" customHeight="1">
      <c r="A392" s="1" t="s">
        <v>1932</v>
      </c>
      <c r="B392" s="4">
        <v>43854.0</v>
      </c>
    </row>
    <row r="393" ht="15.75" customHeight="1">
      <c r="A393" s="1" t="s">
        <v>1933</v>
      </c>
      <c r="B393" s="4">
        <v>43861.0</v>
      </c>
    </row>
    <row r="394" ht="15.75" customHeight="1">
      <c r="A394" s="1" t="s">
        <v>1934</v>
      </c>
      <c r="B394" s="4">
        <v>43735.0</v>
      </c>
    </row>
    <row r="395" ht="15.75" customHeight="1">
      <c r="A395" s="1" t="s">
        <v>1935</v>
      </c>
      <c r="B395" s="4">
        <v>43780.0</v>
      </c>
    </row>
    <row r="396" ht="15.75" customHeight="1">
      <c r="A396" s="1" t="s">
        <v>1936</v>
      </c>
      <c r="B396" s="4">
        <v>43762.0</v>
      </c>
    </row>
    <row r="397" ht="15.75" customHeight="1">
      <c r="A397" s="1" t="s">
        <v>1937</v>
      </c>
      <c r="B397" s="4">
        <v>43798.0</v>
      </c>
    </row>
    <row r="398" ht="15.75" customHeight="1">
      <c r="A398" s="1" t="s">
        <v>1938</v>
      </c>
      <c r="B398" s="4">
        <v>43815.0</v>
      </c>
    </row>
    <row r="399" ht="15.75" customHeight="1">
      <c r="A399" s="1" t="s">
        <v>1939</v>
      </c>
      <c r="B399" s="4">
        <v>43830.0</v>
      </c>
    </row>
    <row r="400" ht="15.75" customHeight="1">
      <c r="A400" s="1" t="s">
        <v>1940</v>
      </c>
      <c r="B400" s="4">
        <v>43833.0</v>
      </c>
    </row>
    <row r="401" ht="15.75" customHeight="1">
      <c r="A401" s="1" t="s">
        <v>1941</v>
      </c>
      <c r="B401" s="4" t="s">
        <v>621</v>
      </c>
    </row>
    <row r="402" ht="15.75" customHeight="1">
      <c r="A402" s="1" t="s">
        <v>581</v>
      </c>
      <c r="B402" s="4">
        <v>43812.0</v>
      </c>
    </row>
    <row r="403" ht="15.75" customHeight="1">
      <c r="A403" s="1" t="s">
        <v>1942</v>
      </c>
      <c r="B403" s="4">
        <v>43845.0</v>
      </c>
    </row>
    <row r="404" ht="15.75" customHeight="1">
      <c r="A404" s="1" t="s">
        <v>1943</v>
      </c>
      <c r="B404" s="4">
        <v>43845.0</v>
      </c>
    </row>
    <row r="405" ht="15.75" customHeight="1">
      <c r="A405" s="1" t="s">
        <v>1944</v>
      </c>
      <c r="B405" s="4">
        <v>43830.0</v>
      </c>
    </row>
    <row r="406" ht="15.75" customHeight="1">
      <c r="A406" s="1" t="s">
        <v>1945</v>
      </c>
      <c r="B406" s="4">
        <v>43830.0</v>
      </c>
    </row>
    <row r="407" ht="15.75" customHeight="1">
      <c r="A407" s="1" t="s">
        <v>1946</v>
      </c>
      <c r="B407" s="4">
        <v>43832.0</v>
      </c>
    </row>
    <row r="408" ht="15.75" customHeight="1">
      <c r="A408" s="1" t="s">
        <v>1947</v>
      </c>
      <c r="B408" s="4">
        <v>43633.0</v>
      </c>
    </row>
    <row r="409" ht="15.75" customHeight="1">
      <c r="A409" s="1" t="s">
        <v>1948</v>
      </c>
      <c r="B409" s="4">
        <v>43846.0</v>
      </c>
    </row>
    <row r="410" ht="15.75" customHeight="1">
      <c r="A410" s="1" t="s">
        <v>1949</v>
      </c>
      <c r="B410" s="4">
        <v>43836.0</v>
      </c>
    </row>
    <row r="411" ht="15.75" customHeight="1">
      <c r="A411" s="1" t="s">
        <v>1950</v>
      </c>
      <c r="B411" s="4">
        <v>43783.0</v>
      </c>
    </row>
    <row r="412" ht="15.75" customHeight="1">
      <c r="A412" s="1" t="s">
        <v>826</v>
      </c>
      <c r="B412" s="4">
        <v>43815.0</v>
      </c>
    </row>
    <row r="413" ht="15.75" customHeight="1">
      <c r="A413" s="1" t="s">
        <v>1951</v>
      </c>
      <c r="B413" s="4">
        <v>43798.0</v>
      </c>
    </row>
    <row r="414" ht="15.75" customHeight="1">
      <c r="A414" s="1" t="s">
        <v>1016</v>
      </c>
      <c r="B414" s="4">
        <v>43845.0</v>
      </c>
    </row>
    <row r="415" ht="15.75" customHeight="1">
      <c r="A415" s="1" t="s">
        <v>1952</v>
      </c>
      <c r="B415" s="4">
        <v>43777.0</v>
      </c>
    </row>
    <row r="416" ht="15.75" customHeight="1">
      <c r="A416" s="1" t="s">
        <v>706</v>
      </c>
      <c r="B416" s="4">
        <v>43826.0</v>
      </c>
    </row>
    <row r="417" ht="15.75" customHeight="1">
      <c r="A417" s="1" t="s">
        <v>1953</v>
      </c>
      <c r="B417" s="4">
        <v>43801.0</v>
      </c>
    </row>
    <row r="418" ht="15.75" customHeight="1">
      <c r="A418" s="1" t="s">
        <v>1954</v>
      </c>
      <c r="B418" s="4">
        <v>43819.0</v>
      </c>
    </row>
    <row r="419" ht="15.75" customHeight="1">
      <c r="A419" s="1" t="s">
        <v>401</v>
      </c>
      <c r="B419" s="4">
        <v>43826.0</v>
      </c>
    </row>
    <row r="420" ht="15.75" customHeight="1">
      <c r="A420" s="1" t="s">
        <v>1955</v>
      </c>
      <c r="B420" s="4">
        <v>43819.0</v>
      </c>
    </row>
    <row r="421" ht="15.75" customHeight="1">
      <c r="A421" s="1" t="s">
        <v>1956</v>
      </c>
      <c r="B421" s="4">
        <v>43819.0</v>
      </c>
    </row>
    <row r="422" ht="15.75" customHeight="1">
      <c r="A422" s="1" t="s">
        <v>1957</v>
      </c>
      <c r="B422" s="4">
        <v>43859.0</v>
      </c>
    </row>
    <row r="423" ht="15.75" customHeight="1">
      <c r="A423" s="1" t="s">
        <v>1958</v>
      </c>
      <c r="B423" s="4">
        <v>43832.0</v>
      </c>
    </row>
    <row r="424" ht="15.75" customHeight="1">
      <c r="A424" s="1" t="s">
        <v>1959</v>
      </c>
      <c r="B424" s="4">
        <v>43784.0</v>
      </c>
    </row>
    <row r="425" ht="15.75" customHeight="1">
      <c r="A425" s="1" t="s">
        <v>1960</v>
      </c>
      <c r="B425" s="4">
        <v>43795.0</v>
      </c>
    </row>
    <row r="426" ht="15.75" customHeight="1">
      <c r="A426" s="1" t="s">
        <v>1961</v>
      </c>
      <c r="B426" s="4">
        <v>43830.0</v>
      </c>
    </row>
    <row r="427" ht="15.75" customHeight="1">
      <c r="A427" s="1" t="s">
        <v>1962</v>
      </c>
      <c r="B427" s="4">
        <v>43819.0</v>
      </c>
    </row>
    <row r="428" ht="15.75" customHeight="1">
      <c r="A428" s="1" t="s">
        <v>1963</v>
      </c>
      <c r="B428" s="4">
        <v>43830.0</v>
      </c>
    </row>
    <row r="429" ht="15.75" customHeight="1">
      <c r="A429" s="1" t="s">
        <v>1964</v>
      </c>
      <c r="B429" s="4">
        <v>43815.0</v>
      </c>
    </row>
    <row r="430" ht="15.75" customHeight="1">
      <c r="A430" s="1" t="s">
        <v>1965</v>
      </c>
      <c r="B430" s="4">
        <v>43798.0</v>
      </c>
    </row>
    <row r="431" ht="15.75" customHeight="1">
      <c r="A431" s="1" t="s">
        <v>1966</v>
      </c>
      <c r="B431" s="4">
        <v>43861.0</v>
      </c>
    </row>
    <row r="432" ht="15.75" customHeight="1">
      <c r="A432" s="1" t="s">
        <v>708</v>
      </c>
      <c r="B432" s="4">
        <v>43875.0</v>
      </c>
    </row>
    <row r="433" ht="15.75" customHeight="1">
      <c r="A433" s="1" t="s">
        <v>1967</v>
      </c>
      <c r="B433" s="4">
        <v>43815.0</v>
      </c>
    </row>
    <row r="434" ht="15.75" customHeight="1">
      <c r="A434" s="1" t="s">
        <v>1968</v>
      </c>
      <c r="B434" s="4">
        <v>43798.0</v>
      </c>
    </row>
    <row r="435" ht="15.75" customHeight="1">
      <c r="A435" s="1" t="s">
        <v>1969</v>
      </c>
      <c r="B435" s="4">
        <v>43832.0</v>
      </c>
    </row>
    <row r="436" ht="15.75" customHeight="1">
      <c r="A436" s="1" t="s">
        <v>1970</v>
      </c>
      <c r="B436" s="4">
        <v>43818.0</v>
      </c>
    </row>
    <row r="437" ht="15.75" customHeight="1">
      <c r="A437" s="1" t="s">
        <v>1056</v>
      </c>
      <c r="B437" s="4">
        <v>43861.0</v>
      </c>
    </row>
    <row r="438" ht="15.75" customHeight="1">
      <c r="A438" s="1" t="s">
        <v>1971</v>
      </c>
      <c r="B438" s="4">
        <v>43819.0</v>
      </c>
    </row>
    <row r="439" ht="15.75" customHeight="1">
      <c r="A439" s="1" t="s">
        <v>1398</v>
      </c>
      <c r="B439" s="4">
        <v>43784.0</v>
      </c>
    </row>
    <row r="440" ht="15.75" customHeight="1">
      <c r="A440" s="1" t="s">
        <v>1972</v>
      </c>
      <c r="B440" s="4">
        <v>43829.0</v>
      </c>
    </row>
    <row r="441" ht="15.75" customHeight="1">
      <c r="A441" s="1" t="s">
        <v>1973</v>
      </c>
      <c r="B441" s="4">
        <v>43784.0</v>
      </c>
    </row>
    <row r="442" ht="15.75" customHeight="1">
      <c r="A442" s="1" t="s">
        <v>1974</v>
      </c>
      <c r="B442" s="4" t="s">
        <v>621</v>
      </c>
    </row>
    <row r="443" ht="15.75" customHeight="1">
      <c r="A443" s="1" t="s">
        <v>1975</v>
      </c>
      <c r="B443" s="4">
        <v>43812.0</v>
      </c>
    </row>
    <row r="444" ht="15.75" customHeight="1">
      <c r="A444" s="1" t="s">
        <v>1976</v>
      </c>
      <c r="B444" s="4">
        <v>43832.0</v>
      </c>
    </row>
    <row r="445" ht="15.75" customHeight="1">
      <c r="A445" s="1" t="s">
        <v>1977</v>
      </c>
      <c r="B445" s="4">
        <v>43830.0</v>
      </c>
    </row>
    <row r="446" ht="15.75" customHeight="1">
      <c r="A446" s="1" t="s">
        <v>1224</v>
      </c>
      <c r="B446" s="4">
        <v>43784.0</v>
      </c>
    </row>
    <row r="447" ht="15.75" customHeight="1">
      <c r="A447" s="1" t="s">
        <v>1978</v>
      </c>
      <c r="B447" s="4">
        <v>43753.0</v>
      </c>
    </row>
    <row r="448" ht="15.75" customHeight="1">
      <c r="A448" s="1" t="s">
        <v>1979</v>
      </c>
      <c r="B448" s="4">
        <v>43845.0</v>
      </c>
    </row>
    <row r="449" ht="15.75" customHeight="1">
      <c r="A449" s="1" t="s">
        <v>1980</v>
      </c>
      <c r="B449" s="4">
        <v>43787.0</v>
      </c>
    </row>
    <row r="450" ht="15.75" customHeight="1">
      <c r="A450" s="1" t="s">
        <v>1981</v>
      </c>
      <c r="B450" s="4">
        <v>43798.0</v>
      </c>
    </row>
    <row r="451" ht="15.75" customHeight="1">
      <c r="A451" s="1" t="s">
        <v>1982</v>
      </c>
      <c r="B451" s="4" t="s">
        <v>621</v>
      </c>
    </row>
    <row r="452" ht="15.75" customHeight="1">
      <c r="A452" s="1" t="s">
        <v>1983</v>
      </c>
      <c r="B452" s="4">
        <v>43781.0</v>
      </c>
    </row>
    <row r="453" ht="15.75" customHeight="1">
      <c r="A453" s="1" t="s">
        <v>1984</v>
      </c>
      <c r="B453" s="4">
        <v>43830.0</v>
      </c>
    </row>
    <row r="454" ht="15.75" customHeight="1">
      <c r="A454" s="1" t="s">
        <v>1985</v>
      </c>
      <c r="B454" s="4">
        <v>43845.0</v>
      </c>
    </row>
    <row r="455" ht="15.75" customHeight="1">
      <c r="A455" s="1" t="s">
        <v>1986</v>
      </c>
      <c r="B455" s="4">
        <v>43762.0</v>
      </c>
    </row>
    <row r="456" ht="15.75" customHeight="1">
      <c r="A456" s="1" t="s">
        <v>944</v>
      </c>
      <c r="B456" s="4" t="s">
        <v>1808</v>
      </c>
    </row>
    <row r="457" ht="15.75" customHeight="1">
      <c r="A457" s="1" t="s">
        <v>1987</v>
      </c>
      <c r="B457" s="4">
        <v>43861.0</v>
      </c>
    </row>
    <row r="458" ht="15.75" customHeight="1">
      <c r="A458" s="1" t="s">
        <v>1988</v>
      </c>
      <c r="B458" s="4">
        <v>43738.0</v>
      </c>
    </row>
    <row r="459" ht="15.75" customHeight="1">
      <c r="A459" s="1" t="s">
        <v>1989</v>
      </c>
      <c r="B459" s="4">
        <v>43845.0</v>
      </c>
    </row>
    <row r="460" ht="15.75" customHeight="1">
      <c r="A460" s="1" t="s">
        <v>117</v>
      </c>
      <c r="B460" s="4">
        <v>43788.0</v>
      </c>
    </row>
    <row r="461" ht="15.75" customHeight="1">
      <c r="A461" s="1" t="s">
        <v>1990</v>
      </c>
      <c r="B461" s="4">
        <v>43832.0</v>
      </c>
    </row>
    <row r="462" ht="15.75" customHeight="1">
      <c r="A462" s="1" t="s">
        <v>1991</v>
      </c>
      <c r="B462" s="4">
        <v>43819.0</v>
      </c>
    </row>
    <row r="463" ht="15.75" customHeight="1">
      <c r="A463" s="1" t="s">
        <v>1992</v>
      </c>
      <c r="B463" s="4">
        <v>43677.0</v>
      </c>
    </row>
    <row r="464" ht="15.75" customHeight="1">
      <c r="A464" s="1" t="s">
        <v>1993</v>
      </c>
      <c r="B464" s="4">
        <v>43830.0</v>
      </c>
    </row>
    <row r="465" ht="15.75" customHeight="1">
      <c r="A465" s="1" t="s">
        <v>1994</v>
      </c>
      <c r="B465" s="4">
        <v>43832.0</v>
      </c>
    </row>
    <row r="466" ht="15.75" customHeight="1">
      <c r="A466" s="1" t="s">
        <v>1995</v>
      </c>
      <c r="B466" s="4">
        <v>43854.0</v>
      </c>
    </row>
    <row r="467" ht="15.75" customHeight="1">
      <c r="A467" s="1" t="s">
        <v>1996</v>
      </c>
      <c r="B467" s="4">
        <v>43783.0</v>
      </c>
    </row>
    <row r="468" ht="15.75" customHeight="1">
      <c r="A468" s="1" t="s">
        <v>1997</v>
      </c>
      <c r="B468" s="4">
        <v>43753.0</v>
      </c>
    </row>
    <row r="469" ht="15.75" customHeight="1">
      <c r="A469" s="1" t="s">
        <v>1998</v>
      </c>
      <c r="B469" s="4">
        <v>43830.0</v>
      </c>
    </row>
    <row r="470" ht="15.75" customHeight="1">
      <c r="A470" s="1" t="s">
        <v>1999</v>
      </c>
      <c r="B470" s="4">
        <v>43832.0</v>
      </c>
    </row>
    <row r="471" ht="15.75" customHeight="1">
      <c r="A471" s="1" t="s">
        <v>2000</v>
      </c>
      <c r="B471" s="4">
        <v>43795.0</v>
      </c>
    </row>
    <row r="472" ht="15.75" customHeight="1">
      <c r="A472" s="1" t="s">
        <v>297</v>
      </c>
      <c r="B472" s="4">
        <v>43857.0</v>
      </c>
    </row>
    <row r="473" ht="15.75" customHeight="1">
      <c r="A473" s="1" t="s">
        <v>2001</v>
      </c>
      <c r="B473" s="4">
        <v>43858.0</v>
      </c>
    </row>
    <row r="474" ht="15.75" customHeight="1">
      <c r="A474" s="1" t="s">
        <v>2002</v>
      </c>
      <c r="B474" s="4">
        <v>43818.0</v>
      </c>
    </row>
    <row r="475" ht="15.75" customHeight="1">
      <c r="A475" s="1" t="s">
        <v>2003</v>
      </c>
      <c r="B475" s="4">
        <v>43832.0</v>
      </c>
    </row>
    <row r="476" ht="15.75" customHeight="1">
      <c r="A476" s="1" t="s">
        <v>2004</v>
      </c>
      <c r="B476" s="4">
        <v>43845.0</v>
      </c>
    </row>
    <row r="477" ht="15.75" customHeight="1">
      <c r="A477" s="1" t="s">
        <v>2005</v>
      </c>
      <c r="B477" s="4">
        <v>43826.0</v>
      </c>
    </row>
    <row r="478" ht="15.75" customHeight="1">
      <c r="A478" s="1" t="s">
        <v>2006</v>
      </c>
      <c r="B478" s="4">
        <v>43826.0</v>
      </c>
    </row>
    <row r="479" ht="15.75" customHeight="1">
      <c r="A479" s="1" t="s">
        <v>2007</v>
      </c>
      <c r="B479" s="4">
        <v>43759.0</v>
      </c>
    </row>
    <row r="480" ht="15.75" customHeight="1">
      <c r="A480" s="1" t="s">
        <v>2008</v>
      </c>
      <c r="B480" s="4">
        <v>43790.0</v>
      </c>
    </row>
    <row r="481" ht="15.75" customHeight="1">
      <c r="A481" s="1" t="s">
        <v>2009</v>
      </c>
      <c r="B481" s="4">
        <v>43830.0</v>
      </c>
    </row>
    <row r="482" ht="15.75" customHeight="1">
      <c r="A482" s="1" t="s">
        <v>2010</v>
      </c>
      <c r="B482" s="4">
        <v>43769.0</v>
      </c>
    </row>
    <row r="483" ht="15.75" customHeight="1">
      <c r="A483" s="1" t="s">
        <v>491</v>
      </c>
      <c r="B483" s="4">
        <v>43832.0</v>
      </c>
    </row>
    <row r="484" ht="15.75" customHeight="1">
      <c r="A484" s="1" t="s">
        <v>352</v>
      </c>
      <c r="B484" s="4">
        <v>43783.0</v>
      </c>
    </row>
    <row r="485" ht="15.75" customHeight="1">
      <c r="A485" s="1" t="s">
        <v>2011</v>
      </c>
      <c r="B485" s="4">
        <v>43830.0</v>
      </c>
    </row>
    <row r="486" ht="15.75" customHeight="1">
      <c r="A486" s="1" t="s">
        <v>2012</v>
      </c>
      <c r="B486" s="4">
        <v>43815.0</v>
      </c>
    </row>
    <row r="487" ht="15.75" customHeight="1">
      <c r="A487" s="1" t="s">
        <v>2013</v>
      </c>
      <c r="B487" s="4">
        <v>43847.0</v>
      </c>
    </row>
    <row r="488" ht="15.75" customHeight="1">
      <c r="A488" s="1" t="s">
        <v>2014</v>
      </c>
      <c r="B488" s="4">
        <v>43815.0</v>
      </c>
    </row>
    <row r="489" ht="15.75" customHeight="1">
      <c r="A489" s="1" t="s">
        <v>2015</v>
      </c>
      <c r="B489" s="4">
        <v>43830.0</v>
      </c>
    </row>
    <row r="490" ht="15.75" customHeight="1">
      <c r="A490" s="1" t="s">
        <v>2016</v>
      </c>
      <c r="B490" s="4">
        <v>43784.0</v>
      </c>
    </row>
    <row r="491" ht="15.75" customHeight="1">
      <c r="A491" s="1" t="s">
        <v>2017</v>
      </c>
      <c r="B491" s="4">
        <v>43784.0</v>
      </c>
    </row>
    <row r="492" ht="15.75" customHeight="1">
      <c r="A492" s="1" t="s">
        <v>2018</v>
      </c>
      <c r="B492" s="4">
        <v>43789.0</v>
      </c>
    </row>
    <row r="493" ht="15.75" customHeight="1">
      <c r="A493" s="1" t="s">
        <v>2019</v>
      </c>
      <c r="B493" s="4">
        <v>43819.0</v>
      </c>
    </row>
    <row r="494" ht="15.75" customHeight="1">
      <c r="A494" s="1" t="s">
        <v>776</v>
      </c>
      <c r="B494" s="4">
        <v>43832.0</v>
      </c>
    </row>
    <row r="495" ht="15.75" customHeight="1">
      <c r="A495" s="1" t="s">
        <v>2020</v>
      </c>
      <c r="B495" s="4">
        <v>43783.0</v>
      </c>
    </row>
    <row r="496" ht="15.75" customHeight="1">
      <c r="A496" s="1" t="s">
        <v>2021</v>
      </c>
      <c r="B496" s="4">
        <v>43781.0</v>
      </c>
    </row>
    <row r="497" ht="15.75" customHeight="1">
      <c r="A497" s="1" t="s">
        <v>2022</v>
      </c>
      <c r="B497" s="4">
        <v>43783.0</v>
      </c>
    </row>
    <row r="498" ht="15.75" customHeight="1">
      <c r="A498" s="1" t="s">
        <v>2023</v>
      </c>
      <c r="B498" s="4">
        <v>43830.0</v>
      </c>
    </row>
    <row r="499" ht="15.75" customHeight="1">
      <c r="A499" s="1" t="s">
        <v>2024</v>
      </c>
      <c r="B499" s="4">
        <v>43830.0</v>
      </c>
    </row>
    <row r="500" ht="15.75" customHeight="1">
      <c r="A500" s="1" t="s">
        <v>2025</v>
      </c>
      <c r="B500" s="4">
        <v>43892.0</v>
      </c>
    </row>
    <row r="501" ht="15.75" customHeight="1">
      <c r="A501" s="1" t="s">
        <v>2026</v>
      </c>
      <c r="B501" s="4">
        <v>43815.0</v>
      </c>
    </row>
    <row r="502" ht="15.75" customHeight="1">
      <c r="A502" s="1" t="s">
        <v>2027</v>
      </c>
      <c r="B502" s="4">
        <v>43796.0</v>
      </c>
    </row>
    <row r="503" ht="15.75" customHeight="1">
      <c r="A503" s="1" t="s">
        <v>2028</v>
      </c>
      <c r="B503" s="4">
        <v>43798.0</v>
      </c>
    </row>
    <row r="504" ht="15.75" customHeight="1">
      <c r="A504" s="1" t="s">
        <v>2029</v>
      </c>
      <c r="B504" s="4">
        <v>43798.0</v>
      </c>
    </row>
    <row r="505" ht="15.75" customHeight="1">
      <c r="A505" s="1" t="s">
        <v>2030</v>
      </c>
      <c r="B505" s="4">
        <v>43798.0</v>
      </c>
    </row>
    <row r="506" ht="15.75" customHeight="1">
      <c r="A506" s="1" t="s">
        <v>2031</v>
      </c>
      <c r="B506" s="4">
        <v>43783.0</v>
      </c>
    </row>
    <row r="507" ht="15.75" customHeight="1">
      <c r="A507" s="1" t="s">
        <v>2032</v>
      </c>
      <c r="B507" s="4">
        <v>43692.0</v>
      </c>
    </row>
    <row r="508" ht="15.75" customHeight="1">
      <c r="A508" s="1" t="s">
        <v>2033</v>
      </c>
      <c r="B508" s="4">
        <v>43861.0</v>
      </c>
    </row>
    <row r="509" ht="15.75" customHeight="1">
      <c r="A509" s="1" t="s">
        <v>2034</v>
      </c>
      <c r="B509" s="4">
        <v>43815.0</v>
      </c>
    </row>
    <row r="510" ht="15.75" customHeight="1">
      <c r="A510" s="1" t="s">
        <v>2035</v>
      </c>
      <c r="B510" s="4">
        <v>43801.0</v>
      </c>
    </row>
    <row r="511" ht="15.75" customHeight="1">
      <c r="A511" s="1" t="s">
        <v>2036</v>
      </c>
      <c r="B511" s="4">
        <v>43830.0</v>
      </c>
    </row>
    <row r="512" ht="15.75" customHeight="1">
      <c r="A512" s="1" t="s">
        <v>38</v>
      </c>
      <c r="B512" s="4">
        <v>43783.0</v>
      </c>
    </row>
    <row r="513" ht="15.75" customHeight="1">
      <c r="A513" s="1" t="s">
        <v>2037</v>
      </c>
      <c r="B513" s="4">
        <v>43845.0</v>
      </c>
    </row>
    <row r="514" ht="15.75" customHeight="1">
      <c r="A514" s="1" t="s">
        <v>2038</v>
      </c>
      <c r="B514" s="4">
        <v>43904.0</v>
      </c>
    </row>
    <row r="515" ht="15.75" customHeight="1">
      <c r="A515" s="1" t="s">
        <v>2039</v>
      </c>
      <c r="B515" s="4">
        <v>43818.0</v>
      </c>
    </row>
    <row r="516" ht="15.75" customHeight="1">
      <c r="A516" s="1" t="s">
        <v>2040</v>
      </c>
      <c r="B516" s="4">
        <v>43830.0</v>
      </c>
    </row>
    <row r="517" ht="15.75" customHeight="1">
      <c r="A517" s="1" t="s">
        <v>2041</v>
      </c>
      <c r="B517" s="4">
        <v>43830.0</v>
      </c>
    </row>
    <row r="518" ht="15.75" customHeight="1">
      <c r="A518" s="1" t="s">
        <v>2042</v>
      </c>
      <c r="B518" s="4">
        <v>43768.0</v>
      </c>
    </row>
    <row r="519" ht="15.75" customHeight="1">
      <c r="A519" s="1" t="s">
        <v>2043</v>
      </c>
      <c r="B519" s="4">
        <v>43768.0</v>
      </c>
    </row>
    <row r="520" ht="15.75" customHeight="1">
      <c r="A520" s="1" t="s">
        <v>2044</v>
      </c>
      <c r="B520" s="4">
        <v>43845.0</v>
      </c>
    </row>
    <row r="521" ht="15.75" customHeight="1">
      <c r="A521" s="1" t="s">
        <v>2045</v>
      </c>
      <c r="B521" s="4">
        <v>43830.0</v>
      </c>
    </row>
    <row r="522" ht="15.75" customHeight="1">
      <c r="A522" s="1" t="s">
        <v>2046</v>
      </c>
      <c r="B522" s="4">
        <v>43819.0</v>
      </c>
    </row>
    <row r="523" ht="15.75" customHeight="1">
      <c r="A523" s="1" t="s">
        <v>2047</v>
      </c>
      <c r="B523" s="4">
        <v>43784.0</v>
      </c>
    </row>
    <row r="524" ht="15.75" customHeight="1">
      <c r="A524" s="1" t="s">
        <v>2048</v>
      </c>
      <c r="B524" s="4">
        <v>43845.0</v>
      </c>
    </row>
    <row r="525" ht="15.75" customHeight="1">
      <c r="A525" s="1" t="s">
        <v>2049</v>
      </c>
      <c r="B525" s="4">
        <v>43769.0</v>
      </c>
    </row>
    <row r="526" ht="15.75" customHeight="1">
      <c r="A526" s="1" t="s">
        <v>2050</v>
      </c>
      <c r="B526" s="4">
        <v>43830.0</v>
      </c>
    </row>
    <row r="527" ht="15.75" customHeight="1">
      <c r="A527" s="1" t="s">
        <v>2051</v>
      </c>
      <c r="B527" s="4">
        <v>43783.0</v>
      </c>
    </row>
    <row r="528" ht="15.75" customHeight="1">
      <c r="A528" s="1" t="s">
        <v>2052</v>
      </c>
      <c r="B528" s="4">
        <v>43798.0</v>
      </c>
    </row>
    <row r="529" ht="15.75" customHeight="1">
      <c r="A529" s="1" t="s">
        <v>2053</v>
      </c>
      <c r="B529" s="4">
        <v>43845.0</v>
      </c>
    </row>
    <row r="530" ht="15.75" customHeight="1">
      <c r="A530" s="1" t="s">
        <v>2054</v>
      </c>
      <c r="B530" s="4">
        <v>43840.0</v>
      </c>
    </row>
    <row r="531" ht="15.75" customHeight="1">
      <c r="A531" s="1" t="s">
        <v>2055</v>
      </c>
      <c r="B531" s="4">
        <v>43735.0</v>
      </c>
    </row>
    <row r="532" ht="15.75" customHeight="1">
      <c r="A532" s="1" t="s">
        <v>2056</v>
      </c>
      <c r="B532" s="4">
        <v>43830.0</v>
      </c>
    </row>
    <row r="533" ht="15.75" customHeight="1">
      <c r="A533" s="1" t="s">
        <v>2057</v>
      </c>
      <c r="B533" s="4">
        <v>43836.0</v>
      </c>
    </row>
    <row r="534" ht="15.75" customHeight="1">
      <c r="A534" s="1" t="s">
        <v>2058</v>
      </c>
      <c r="B534" s="4">
        <v>43830.0</v>
      </c>
    </row>
    <row r="535" ht="15.75" customHeight="1">
      <c r="A535" s="1" t="s">
        <v>2059</v>
      </c>
      <c r="B535" s="4">
        <v>43830.0</v>
      </c>
    </row>
    <row r="536" ht="15.75" customHeight="1">
      <c r="A536" s="1" t="s">
        <v>2060</v>
      </c>
      <c r="B536" s="4">
        <v>43734.0</v>
      </c>
    </row>
    <row r="537" ht="15.75" customHeight="1">
      <c r="A537" s="1" t="s">
        <v>2061</v>
      </c>
      <c r="B537" s="4">
        <v>43783.0</v>
      </c>
    </row>
    <row r="538" ht="15.75" customHeight="1">
      <c r="A538" s="1" t="s">
        <v>2062</v>
      </c>
      <c r="B538" s="4">
        <v>43796.0</v>
      </c>
    </row>
    <row r="539" ht="15.75" customHeight="1">
      <c r="A539" s="1" t="s">
        <v>2063</v>
      </c>
      <c r="B539" s="4">
        <v>43819.0</v>
      </c>
    </row>
    <row r="540" ht="15.75" customHeight="1">
      <c r="A540" s="1" t="s">
        <v>2064</v>
      </c>
      <c r="B540" s="4">
        <v>43832.0</v>
      </c>
    </row>
    <row r="541" ht="15.75" customHeight="1">
      <c r="A541" s="1" t="s">
        <v>2065</v>
      </c>
      <c r="B541" s="4">
        <v>43768.0</v>
      </c>
    </row>
    <row r="542" ht="15.75" customHeight="1">
      <c r="A542" s="1" t="s">
        <v>2066</v>
      </c>
      <c r="B542" s="4">
        <v>43830.0</v>
      </c>
    </row>
    <row r="543" ht="15.75" customHeight="1">
      <c r="A543" s="1" t="s">
        <v>211</v>
      </c>
      <c r="B543" s="4">
        <v>43798.0</v>
      </c>
    </row>
    <row r="544" ht="15.75" customHeight="1">
      <c r="A544" s="1" t="s">
        <v>2067</v>
      </c>
      <c r="B544" s="4">
        <v>43845.0</v>
      </c>
    </row>
    <row r="545" ht="15.75" customHeight="1">
      <c r="A545" s="1" t="s">
        <v>2068</v>
      </c>
      <c r="B545" s="4">
        <v>43815.0</v>
      </c>
    </row>
    <row r="546" ht="15.75" customHeight="1">
      <c r="A546" s="1" t="s">
        <v>2069</v>
      </c>
      <c r="B546" s="4">
        <v>43830.0</v>
      </c>
    </row>
    <row r="547" ht="15.75" customHeight="1">
      <c r="A547" s="1" t="s">
        <v>2070</v>
      </c>
      <c r="B547" s="4">
        <v>43864.0</v>
      </c>
    </row>
    <row r="548" ht="15.75" customHeight="1">
      <c r="A548" s="1" t="s">
        <v>2071</v>
      </c>
      <c r="B548" s="4">
        <v>43753.0</v>
      </c>
    </row>
    <row r="549" ht="15.75" customHeight="1">
      <c r="A549" s="1" t="s">
        <v>2072</v>
      </c>
      <c r="B549" s="4">
        <v>43822.0</v>
      </c>
    </row>
    <row r="550" ht="15.75" customHeight="1">
      <c r="A550" s="1" t="s">
        <v>2073</v>
      </c>
      <c r="B550" s="4">
        <v>43845.0</v>
      </c>
    </row>
    <row r="551" ht="15.75" customHeight="1">
      <c r="A551" s="1" t="s">
        <v>2074</v>
      </c>
      <c r="B551" s="4">
        <v>43798.0</v>
      </c>
    </row>
    <row r="552" ht="15.75" customHeight="1">
      <c r="A552" s="1" t="s">
        <v>2075</v>
      </c>
      <c r="B552" s="4">
        <v>43718.0</v>
      </c>
    </row>
    <row r="553" ht="15.75" customHeight="1">
      <c r="A553" s="1" t="s">
        <v>2076</v>
      </c>
      <c r="B553" s="4">
        <v>43845.0</v>
      </c>
    </row>
    <row r="554" ht="15.75" customHeight="1">
      <c r="A554" s="1" t="s">
        <v>2077</v>
      </c>
      <c r="B554" s="4">
        <v>43845.0</v>
      </c>
    </row>
    <row r="555" ht="15.75" customHeight="1">
      <c r="A555" s="1" t="s">
        <v>780</v>
      </c>
      <c r="B555" s="4">
        <v>43830.0</v>
      </c>
    </row>
    <row r="556" ht="15.75" customHeight="1">
      <c r="A556" s="1" t="s">
        <v>2078</v>
      </c>
      <c r="B556" s="4">
        <v>43832.0</v>
      </c>
    </row>
    <row r="557" ht="15.75" customHeight="1">
      <c r="A557" s="1" t="s">
        <v>2079</v>
      </c>
      <c r="B557" s="4">
        <v>43921.0</v>
      </c>
    </row>
    <row r="558" ht="15.75" customHeight="1">
      <c r="A558" s="1" t="s">
        <v>2080</v>
      </c>
      <c r="B558" s="4">
        <v>43861.0</v>
      </c>
    </row>
    <row r="559" ht="15.75" customHeight="1">
      <c r="A559" s="1" t="s">
        <v>2081</v>
      </c>
      <c r="B559" s="4">
        <v>43753.0</v>
      </c>
    </row>
    <row r="560" ht="15.75" customHeight="1">
      <c r="A560" s="1" t="s">
        <v>2082</v>
      </c>
      <c r="B560" s="4">
        <v>43753.0</v>
      </c>
    </row>
    <row r="561" ht="15.75" customHeight="1">
      <c r="A561" s="1" t="s">
        <v>764</v>
      </c>
      <c r="B561" s="4">
        <v>43845.0</v>
      </c>
    </row>
    <row r="562" ht="15.75" customHeight="1">
      <c r="A562" s="1" t="s">
        <v>986</v>
      </c>
      <c r="B562" s="4">
        <v>43829.0</v>
      </c>
    </row>
    <row r="563" ht="15.75" customHeight="1">
      <c r="A563" s="1" t="s">
        <v>2083</v>
      </c>
      <c r="B563" s="4">
        <v>43809.0</v>
      </c>
    </row>
    <row r="564" ht="15.75" customHeight="1">
      <c r="A564" s="1" t="s">
        <v>2084</v>
      </c>
      <c r="B564" s="4">
        <v>43784.0</v>
      </c>
    </row>
    <row r="565" ht="15.75" customHeight="1">
      <c r="A565" s="1" t="s">
        <v>2085</v>
      </c>
      <c r="B565" s="4">
        <v>43829.0</v>
      </c>
    </row>
    <row r="566" ht="15.75" customHeight="1">
      <c r="A566" s="1" t="s">
        <v>2086</v>
      </c>
      <c r="B566" s="4">
        <v>43864.0</v>
      </c>
    </row>
    <row r="567" ht="15.75" customHeight="1">
      <c r="A567" s="1" t="s">
        <v>2087</v>
      </c>
      <c r="B567" s="4">
        <v>43808.0</v>
      </c>
    </row>
    <row r="568" ht="15.75" customHeight="1">
      <c r="A568" s="1" t="s">
        <v>2088</v>
      </c>
      <c r="B568" s="4">
        <v>43861.0</v>
      </c>
    </row>
    <row r="569" ht="15.75" customHeight="1">
      <c r="A569" s="1" t="s">
        <v>2089</v>
      </c>
      <c r="B569" s="4">
        <v>43784.0</v>
      </c>
    </row>
    <row r="570" ht="15.75" customHeight="1">
      <c r="A570" s="1" t="s">
        <v>2090</v>
      </c>
      <c r="B570" s="4">
        <v>43845.0</v>
      </c>
    </row>
    <row r="571" ht="15.75" customHeight="1">
      <c r="A571" s="1" t="s">
        <v>2091</v>
      </c>
      <c r="B571" s="4">
        <v>43836.0</v>
      </c>
    </row>
    <row r="572" ht="15.75" customHeight="1">
      <c r="A572" s="1" t="s">
        <v>2092</v>
      </c>
      <c r="B572" s="4">
        <v>43794.0</v>
      </c>
    </row>
    <row r="573" ht="15.75" customHeight="1">
      <c r="A573" s="1" t="s">
        <v>2093</v>
      </c>
      <c r="B573" s="4">
        <v>43830.0</v>
      </c>
    </row>
    <row r="574" ht="15.75" customHeight="1">
      <c r="A574" s="1" t="s">
        <v>2094</v>
      </c>
      <c r="B574" s="4">
        <v>43845.0</v>
      </c>
    </row>
    <row r="575" ht="15.75" customHeight="1">
      <c r="A575" s="1" t="s">
        <v>2095</v>
      </c>
      <c r="B575" s="4">
        <v>43808.0</v>
      </c>
    </row>
    <row r="576" ht="15.75" customHeight="1">
      <c r="A576" s="1" t="s">
        <v>2096</v>
      </c>
      <c r="B576" s="4">
        <v>43745.0</v>
      </c>
    </row>
    <row r="577" ht="15.75" customHeight="1">
      <c r="A577" s="1" t="s">
        <v>2097</v>
      </c>
      <c r="B577" s="4">
        <v>43822.0</v>
      </c>
    </row>
    <row r="578" ht="15.75" customHeight="1">
      <c r="A578" s="1" t="s">
        <v>2098</v>
      </c>
      <c r="B578" s="4">
        <v>43795.0</v>
      </c>
    </row>
    <row r="579" ht="15.75" customHeight="1">
      <c r="A579" s="1" t="s">
        <v>2099</v>
      </c>
      <c r="B579" s="4">
        <v>43808.0</v>
      </c>
    </row>
    <row r="580" ht="15.75" customHeight="1">
      <c r="A580" s="1" t="s">
        <v>2100</v>
      </c>
      <c r="B580" s="4">
        <v>43845.0</v>
      </c>
    </row>
    <row r="581" ht="15.75" customHeight="1">
      <c r="A581" s="1" t="s">
        <v>2101</v>
      </c>
      <c r="B581" s="4">
        <v>43774.0</v>
      </c>
    </row>
    <row r="582" ht="15.75" customHeight="1">
      <c r="A582" s="1" t="s">
        <v>2102</v>
      </c>
      <c r="B582" s="4">
        <v>43815.0</v>
      </c>
    </row>
    <row r="583" ht="15.75" customHeight="1">
      <c r="A583" s="1" t="s">
        <v>2103</v>
      </c>
      <c r="B583" s="4">
        <v>43830.0</v>
      </c>
    </row>
    <row r="584" ht="15.75" customHeight="1">
      <c r="A584" s="1" t="s">
        <v>467</v>
      </c>
      <c r="B584" s="4">
        <v>43845.0</v>
      </c>
    </row>
    <row r="585" ht="15.75" customHeight="1">
      <c r="A585" s="1" t="s">
        <v>2104</v>
      </c>
      <c r="B585" s="4">
        <v>43864.0</v>
      </c>
    </row>
    <row r="586" ht="15.75" customHeight="1">
      <c r="A586" s="1" t="s">
        <v>2105</v>
      </c>
      <c r="B586" s="4">
        <v>43815.0</v>
      </c>
    </row>
    <row r="587" ht="15.75" customHeight="1">
      <c r="A587" s="1" t="s">
        <v>2106</v>
      </c>
      <c r="B587" s="4">
        <v>43832.0</v>
      </c>
    </row>
    <row r="588" ht="15.75" customHeight="1">
      <c r="A588" s="1" t="s">
        <v>2107</v>
      </c>
      <c r="B588" s="4">
        <v>43830.0</v>
      </c>
    </row>
    <row r="589" ht="15.75" customHeight="1">
      <c r="A589" s="1" t="s">
        <v>836</v>
      </c>
      <c r="B589" s="4">
        <v>43783.0</v>
      </c>
    </row>
    <row r="590" ht="15.75" customHeight="1">
      <c r="A590" s="1" t="s">
        <v>2108</v>
      </c>
      <c r="B590" s="4">
        <v>43845.0</v>
      </c>
    </row>
    <row r="591" ht="15.75" customHeight="1">
      <c r="A591" s="1" t="s">
        <v>2109</v>
      </c>
      <c r="B591" s="4">
        <v>43795.0</v>
      </c>
    </row>
    <row r="592" ht="15.75" customHeight="1">
      <c r="A592" s="1" t="s">
        <v>2110</v>
      </c>
      <c r="B592" s="4">
        <v>43753.0</v>
      </c>
    </row>
    <row r="593" ht="15.75" customHeight="1">
      <c r="A593" s="1" t="s">
        <v>2111</v>
      </c>
      <c r="B593" s="4">
        <v>43738.0</v>
      </c>
    </row>
    <row r="594" ht="15.75" customHeight="1">
      <c r="A594" s="1" t="s">
        <v>2112</v>
      </c>
      <c r="B594" s="4">
        <v>43830.0</v>
      </c>
    </row>
    <row r="595" ht="15.75" customHeight="1">
      <c r="A595" s="1" t="s">
        <v>2113</v>
      </c>
      <c r="B595" s="4">
        <v>43832.0</v>
      </c>
    </row>
    <row r="596" ht="15.75" customHeight="1">
      <c r="A596" s="1" t="s">
        <v>2114</v>
      </c>
      <c r="B596" s="4">
        <v>43749.0</v>
      </c>
    </row>
    <row r="597" ht="15.75" customHeight="1">
      <c r="A597" s="1" t="s">
        <v>2115</v>
      </c>
      <c r="B597" s="4">
        <v>43843.0</v>
      </c>
    </row>
    <row r="598" ht="15.75" customHeight="1">
      <c r="A598" s="1" t="s">
        <v>1488</v>
      </c>
      <c r="B598" s="4">
        <v>43783.0</v>
      </c>
    </row>
    <row r="599" ht="15.75" customHeight="1">
      <c r="A599" s="1" t="s">
        <v>2116</v>
      </c>
      <c r="B599" s="4">
        <v>43832.0</v>
      </c>
    </row>
    <row r="600" ht="15.75" customHeight="1">
      <c r="A600" s="1" t="s">
        <v>2117</v>
      </c>
      <c r="B600" s="4">
        <v>43854.0</v>
      </c>
    </row>
    <row r="601" ht="15.75" customHeight="1">
      <c r="A601" s="1" t="s">
        <v>2118</v>
      </c>
      <c r="B601" s="4">
        <v>43690.0</v>
      </c>
    </row>
    <row r="602" ht="15.75" customHeight="1">
      <c r="A602" s="1" t="s">
        <v>2119</v>
      </c>
      <c r="B602" s="4">
        <v>43845.0</v>
      </c>
    </row>
    <row r="603" ht="15.75" customHeight="1">
      <c r="A603" s="1" t="s">
        <v>2120</v>
      </c>
      <c r="B603" s="4">
        <v>43748.0</v>
      </c>
    </row>
    <row r="604" ht="15.75" customHeight="1">
      <c r="A604" s="1" t="s">
        <v>591</v>
      </c>
      <c r="B604" s="4">
        <v>43845.0</v>
      </c>
    </row>
    <row r="605" ht="15.75" customHeight="1">
      <c r="A605" s="1" t="s">
        <v>2121</v>
      </c>
      <c r="B605" s="4">
        <v>43753.0</v>
      </c>
    </row>
    <row r="606" ht="15.75" customHeight="1">
      <c r="A606" s="1" t="s">
        <v>2122</v>
      </c>
      <c r="B606" s="4">
        <v>43753.0</v>
      </c>
    </row>
    <row r="607" ht="15.75" customHeight="1">
      <c r="A607" s="1" t="s">
        <v>2123</v>
      </c>
      <c r="B607" s="4">
        <v>43811.0</v>
      </c>
    </row>
    <row r="608" ht="15.75" customHeight="1">
      <c r="A608" s="1" t="s">
        <v>2124</v>
      </c>
      <c r="B608" s="4">
        <v>43830.0</v>
      </c>
    </row>
    <row r="609" ht="15.75" customHeight="1">
      <c r="A609" s="1" t="s">
        <v>2125</v>
      </c>
      <c r="B609" s="4">
        <v>43818.0</v>
      </c>
    </row>
    <row r="610" ht="15.75" customHeight="1">
      <c r="A610" s="1" t="s">
        <v>2126</v>
      </c>
      <c r="B610" s="4">
        <v>43830.0</v>
      </c>
    </row>
    <row r="611" ht="15.75" customHeight="1">
      <c r="A611" s="1" t="s">
        <v>2127</v>
      </c>
      <c r="B611" s="4">
        <v>43836.0</v>
      </c>
    </row>
    <row r="612" ht="15.75" customHeight="1">
      <c r="A612" s="1" t="s">
        <v>2128</v>
      </c>
      <c r="B612" s="4">
        <v>43845.0</v>
      </c>
    </row>
    <row r="613" ht="15.75" customHeight="1">
      <c r="A613" s="1" t="s">
        <v>2129</v>
      </c>
      <c r="B613" s="4">
        <v>43830.0</v>
      </c>
    </row>
    <row r="614" ht="15.75" customHeight="1">
      <c r="A614" s="1" t="s">
        <v>589</v>
      </c>
      <c r="B614" s="4">
        <v>43768.0</v>
      </c>
    </row>
    <row r="615" ht="15.75" customHeight="1">
      <c r="A615" s="1" t="s">
        <v>2130</v>
      </c>
      <c r="B615" s="4">
        <v>43822.0</v>
      </c>
    </row>
    <row r="616" ht="15.75" customHeight="1">
      <c r="A616" s="1" t="s">
        <v>87</v>
      </c>
      <c r="B616" s="4">
        <v>43798.0</v>
      </c>
    </row>
    <row r="617" ht="15.75" customHeight="1">
      <c r="A617" s="1" t="s">
        <v>2131</v>
      </c>
      <c r="B617" s="4">
        <v>43735.0</v>
      </c>
    </row>
    <row r="618" ht="15.75" customHeight="1">
      <c r="A618" s="1" t="s">
        <v>2132</v>
      </c>
      <c r="B618" s="4">
        <v>43832.0</v>
      </c>
    </row>
    <row r="619" ht="15.75" customHeight="1">
      <c r="A619" s="1" t="s">
        <v>2133</v>
      </c>
      <c r="B619" s="4">
        <v>43753.0</v>
      </c>
    </row>
    <row r="620" ht="15.75" customHeight="1">
      <c r="A620" s="1" t="s">
        <v>1296</v>
      </c>
      <c r="B620" s="4">
        <v>43801.0</v>
      </c>
    </row>
    <row r="621" ht="15.75" customHeight="1">
      <c r="A621" s="1" t="s">
        <v>2134</v>
      </c>
      <c r="B621" s="4">
        <v>43830.0</v>
      </c>
    </row>
    <row r="622" ht="15.75" customHeight="1">
      <c r="A622" s="1" t="s">
        <v>2135</v>
      </c>
      <c r="B622" s="4">
        <v>43808.0</v>
      </c>
    </row>
    <row r="623" ht="15.75" customHeight="1">
      <c r="A623" s="1" t="s">
        <v>2136</v>
      </c>
      <c r="B623" s="4">
        <v>43784.0</v>
      </c>
    </row>
    <row r="624" ht="15.75" customHeight="1">
      <c r="A624" s="1" t="s">
        <v>2137</v>
      </c>
      <c r="B624" s="4">
        <v>43830.0</v>
      </c>
    </row>
    <row r="625" ht="15.75" customHeight="1">
      <c r="A625" s="1" t="s">
        <v>611</v>
      </c>
      <c r="B625" s="4">
        <v>43845.0</v>
      </c>
    </row>
    <row r="626" ht="15.75" customHeight="1">
      <c r="A626" s="1" t="s">
        <v>2138</v>
      </c>
      <c r="B626" s="4">
        <v>43769.0</v>
      </c>
    </row>
    <row r="627" ht="15.75" customHeight="1">
      <c r="A627" s="1" t="s">
        <v>2139</v>
      </c>
      <c r="B627" s="4">
        <v>43753.0</v>
      </c>
    </row>
    <row r="628" ht="15.75" customHeight="1">
      <c r="A628" s="1" t="s">
        <v>2140</v>
      </c>
      <c r="B628" s="4">
        <v>43819.0</v>
      </c>
    </row>
    <row r="629" ht="15.75" customHeight="1">
      <c r="A629" s="1" t="s">
        <v>1386</v>
      </c>
      <c r="B629" s="4">
        <v>43845.0</v>
      </c>
    </row>
    <row r="630" ht="15.75" customHeight="1">
      <c r="A630" s="1" t="s">
        <v>461</v>
      </c>
      <c r="B630" s="4">
        <v>43815.0</v>
      </c>
    </row>
    <row r="631" ht="15.75" customHeight="1">
      <c r="A631" s="1" t="s">
        <v>2141</v>
      </c>
      <c r="B631" s="4">
        <v>43657.0</v>
      </c>
    </row>
    <row r="632" ht="15.75" customHeight="1">
      <c r="A632" s="1" t="s">
        <v>2142</v>
      </c>
      <c r="B632" s="4">
        <v>43830.0</v>
      </c>
    </row>
    <row r="633" ht="15.75" customHeight="1">
      <c r="A633" s="1" t="s">
        <v>2143</v>
      </c>
      <c r="B633" s="4">
        <v>43845.0</v>
      </c>
    </row>
    <row r="634" ht="15.75" customHeight="1">
      <c r="A634" s="1" t="s">
        <v>2144</v>
      </c>
      <c r="B634" s="4">
        <v>43740.0</v>
      </c>
    </row>
    <row r="635" ht="15.75" customHeight="1">
      <c r="A635" s="1" t="s">
        <v>2145</v>
      </c>
      <c r="B635" s="4">
        <v>43829.0</v>
      </c>
    </row>
    <row r="636" ht="15.75" customHeight="1">
      <c r="A636" s="1" t="s">
        <v>2146</v>
      </c>
      <c r="B636" s="4">
        <v>43759.0</v>
      </c>
    </row>
    <row r="637" ht="15.75" customHeight="1">
      <c r="A637" s="1" t="s">
        <v>2147</v>
      </c>
      <c r="B637" s="4">
        <v>43545.0</v>
      </c>
    </row>
    <row r="638" ht="15.75" customHeight="1">
      <c r="A638" s="1" t="s">
        <v>2148</v>
      </c>
      <c r="B638" s="4">
        <v>43845.0</v>
      </c>
    </row>
    <row r="639" ht="15.75" customHeight="1">
      <c r="A639" s="1" t="s">
        <v>2149</v>
      </c>
      <c r="B639" s="4">
        <v>43815.0</v>
      </c>
    </row>
    <row r="640" ht="15.75" customHeight="1">
      <c r="A640" s="1" t="s">
        <v>2150</v>
      </c>
      <c r="B640" s="4">
        <v>43830.0</v>
      </c>
    </row>
    <row r="641" ht="15.75" customHeight="1">
      <c r="A641" s="1" t="s">
        <v>2151</v>
      </c>
      <c r="B641" s="4">
        <v>43860.0</v>
      </c>
    </row>
    <row r="642" ht="15.75" customHeight="1">
      <c r="A642" s="1" t="s">
        <v>2152</v>
      </c>
      <c r="B642" s="4">
        <v>43845.0</v>
      </c>
    </row>
    <row r="643" ht="15.75" customHeight="1">
      <c r="A643" s="1" t="s">
        <v>2153</v>
      </c>
      <c r="B643" s="4">
        <v>43682.0</v>
      </c>
    </row>
    <row r="644" ht="15.75" customHeight="1">
      <c r="A644" s="1" t="s">
        <v>2154</v>
      </c>
      <c r="B644" s="4">
        <v>43860.0</v>
      </c>
    </row>
    <row r="645" ht="15.75" customHeight="1">
      <c r="A645" s="1" t="s">
        <v>2155</v>
      </c>
      <c r="B645" s="4">
        <v>43784.0</v>
      </c>
    </row>
    <row r="646" ht="15.75" customHeight="1">
      <c r="A646" s="1" t="s">
        <v>2156</v>
      </c>
      <c r="B646" s="4">
        <v>43830.0</v>
      </c>
    </row>
    <row r="647" ht="15.75" customHeight="1">
      <c r="A647" s="1" t="s">
        <v>2157</v>
      </c>
      <c r="B647" s="4">
        <v>43753.0</v>
      </c>
    </row>
    <row r="648" ht="15.75" customHeight="1">
      <c r="A648" s="1" t="s">
        <v>2158</v>
      </c>
      <c r="B648" s="4">
        <v>43815.0</v>
      </c>
    </row>
    <row r="649" ht="15.75" customHeight="1">
      <c r="A649" s="1" t="s">
        <v>2159</v>
      </c>
      <c r="B649" s="4">
        <v>43832.0</v>
      </c>
    </row>
    <row r="650" ht="15.75" customHeight="1">
      <c r="A650" s="1" t="s">
        <v>2160</v>
      </c>
      <c r="B650" s="4">
        <v>43811.0</v>
      </c>
    </row>
    <row r="651" ht="15.75" customHeight="1">
      <c r="A651" s="1" t="s">
        <v>1268</v>
      </c>
      <c r="B651" s="4">
        <v>43861.0</v>
      </c>
    </row>
    <row r="652" ht="15.75" customHeight="1">
      <c r="A652" s="1" t="s">
        <v>2161</v>
      </c>
      <c r="B652" s="4" t="s">
        <v>621</v>
      </c>
    </row>
    <row r="653" ht="15.75" customHeight="1">
      <c r="A653" s="1" t="s">
        <v>1326</v>
      </c>
      <c r="B653" s="4">
        <v>43830.0</v>
      </c>
    </row>
    <row r="654" ht="15.75" customHeight="1">
      <c r="A654" s="1" t="s">
        <v>2162</v>
      </c>
      <c r="B654" s="4">
        <v>43753.0</v>
      </c>
    </row>
    <row r="655" ht="15.75" customHeight="1">
      <c r="A655" s="1" t="s">
        <v>2163</v>
      </c>
      <c r="B655" s="4">
        <v>43753.0</v>
      </c>
    </row>
    <row r="656" ht="15.75" customHeight="1">
      <c r="A656" s="1" t="s">
        <v>2164</v>
      </c>
      <c r="B656" s="4">
        <v>43830.0</v>
      </c>
    </row>
    <row r="657" ht="15.75" customHeight="1">
      <c r="A657" s="1" t="s">
        <v>2165</v>
      </c>
      <c r="B657" s="4">
        <v>43832.0</v>
      </c>
    </row>
    <row r="658" ht="15.75" customHeight="1">
      <c r="A658" s="1" t="s">
        <v>2166</v>
      </c>
      <c r="B658" s="4">
        <v>43830.0</v>
      </c>
    </row>
    <row r="659" ht="15.75" customHeight="1">
      <c r="A659" s="1" t="s">
        <v>2167</v>
      </c>
      <c r="B659" s="4">
        <v>43759.0</v>
      </c>
    </row>
    <row r="660" ht="15.75" customHeight="1">
      <c r="A660" s="1" t="s">
        <v>2168</v>
      </c>
      <c r="B660" s="4">
        <v>43753.0</v>
      </c>
    </row>
    <row r="661" ht="15.75" customHeight="1">
      <c r="A661" s="1" t="s">
        <v>2169</v>
      </c>
      <c r="B661" s="4">
        <v>43845.0</v>
      </c>
    </row>
    <row r="662" ht="15.75" customHeight="1">
      <c r="A662" s="1" t="s">
        <v>2170</v>
      </c>
      <c r="B662" s="4">
        <v>43879.0</v>
      </c>
    </row>
    <row r="663" ht="15.75" customHeight="1">
      <c r="A663" s="1" t="s">
        <v>2171</v>
      </c>
      <c r="B663" s="4">
        <v>43759.0</v>
      </c>
    </row>
    <row r="664" ht="15.75" customHeight="1">
      <c r="A664" s="1" t="s">
        <v>2172</v>
      </c>
      <c r="B664" s="4">
        <v>43861.0</v>
      </c>
    </row>
    <row r="665" ht="15.75" customHeight="1">
      <c r="A665" s="1" t="s">
        <v>2173</v>
      </c>
      <c r="B665" s="4">
        <v>43816.0</v>
      </c>
    </row>
    <row r="666" ht="15.75" customHeight="1">
      <c r="A666" s="1" t="s">
        <v>2174</v>
      </c>
      <c r="B666" s="4">
        <v>43738.0</v>
      </c>
    </row>
    <row r="667" ht="15.75" customHeight="1">
      <c r="A667" s="1" t="s">
        <v>2175</v>
      </c>
      <c r="B667" s="4">
        <v>43564.0</v>
      </c>
    </row>
    <row r="668" ht="15.75" customHeight="1">
      <c r="A668" s="1" t="s">
        <v>2176</v>
      </c>
      <c r="B668" s="4">
        <v>43845.0</v>
      </c>
    </row>
    <row r="669" ht="15.75" customHeight="1">
      <c r="A669" s="1" t="s">
        <v>2177</v>
      </c>
      <c r="B669" s="4">
        <v>43819.0</v>
      </c>
    </row>
    <row r="670" ht="15.75" customHeight="1">
      <c r="A670" s="1" t="s">
        <v>2178</v>
      </c>
      <c r="B670" s="4">
        <v>43819.0</v>
      </c>
    </row>
    <row r="671" ht="15.75" customHeight="1">
      <c r="A671" s="1" t="s">
        <v>2179</v>
      </c>
      <c r="B671" s="4">
        <v>43783.0</v>
      </c>
    </row>
    <row r="672" ht="15.75" customHeight="1">
      <c r="A672" s="1" t="s">
        <v>2180</v>
      </c>
      <c r="B672" s="4">
        <v>43768.0</v>
      </c>
    </row>
    <row r="673" ht="15.75" customHeight="1">
      <c r="A673" s="1" t="s">
        <v>2181</v>
      </c>
      <c r="B673" s="4">
        <v>43830.0</v>
      </c>
    </row>
    <row r="674" ht="15.75" customHeight="1">
      <c r="A674" s="1" t="s">
        <v>2182</v>
      </c>
      <c r="B674" s="4">
        <v>43832.0</v>
      </c>
    </row>
    <row r="675" ht="15.75" customHeight="1">
      <c r="A675" s="1" t="s">
        <v>2183</v>
      </c>
      <c r="B675" s="4">
        <v>43759.0</v>
      </c>
    </row>
    <row r="676" ht="15.75" customHeight="1">
      <c r="A676" s="1" t="s">
        <v>2184</v>
      </c>
      <c r="B676" s="4">
        <v>43759.0</v>
      </c>
    </row>
    <row r="677" ht="15.75" customHeight="1">
      <c r="A677" s="1" t="s">
        <v>2185</v>
      </c>
      <c r="B677" s="4">
        <v>43815.0</v>
      </c>
    </row>
    <row r="678" ht="15.75" customHeight="1">
      <c r="A678" s="1" t="s">
        <v>2186</v>
      </c>
      <c r="B678" s="4">
        <v>43627.0</v>
      </c>
    </row>
    <row r="679" ht="15.75" customHeight="1">
      <c r="A679" s="1" t="s">
        <v>2187</v>
      </c>
      <c r="B679" s="4">
        <v>43787.0</v>
      </c>
    </row>
    <row r="680" ht="15.75" customHeight="1">
      <c r="A680" s="1" t="s">
        <v>2188</v>
      </c>
      <c r="B680" s="4">
        <v>43830.0</v>
      </c>
    </row>
    <row r="681" ht="15.75" customHeight="1">
      <c r="A681" s="1" t="s">
        <v>2189</v>
      </c>
      <c r="B681" s="4">
        <v>43830.0</v>
      </c>
    </row>
    <row r="682" ht="15.75" customHeight="1">
      <c r="A682" s="1" t="s">
        <v>2190</v>
      </c>
      <c r="B682" s="4">
        <v>43829.0</v>
      </c>
    </row>
    <row r="683" ht="15.75" customHeight="1">
      <c r="A683" s="1" t="s">
        <v>2191</v>
      </c>
      <c r="B683" s="4">
        <v>43802.0</v>
      </c>
    </row>
    <row r="684" ht="15.75" customHeight="1">
      <c r="A684" s="1" t="s">
        <v>2192</v>
      </c>
      <c r="B684" s="4">
        <v>43845.0</v>
      </c>
    </row>
    <row r="685" ht="15.75" customHeight="1">
      <c r="A685" s="1" t="s">
        <v>2193</v>
      </c>
      <c r="B685" s="4">
        <v>43830.0</v>
      </c>
    </row>
    <row r="686" ht="15.75" customHeight="1">
      <c r="A686" s="1" t="s">
        <v>60</v>
      </c>
      <c r="B686" s="4">
        <v>43783.0</v>
      </c>
    </row>
    <row r="687" ht="15.75" customHeight="1">
      <c r="A687" s="1" t="s">
        <v>2194</v>
      </c>
      <c r="B687" s="4">
        <v>43801.0</v>
      </c>
    </row>
    <row r="688" ht="15.75" customHeight="1">
      <c r="A688" s="1" t="s">
        <v>2195</v>
      </c>
      <c r="B688" s="4">
        <v>43889.0</v>
      </c>
    </row>
    <row r="689" ht="15.75" customHeight="1">
      <c r="A689" s="1" t="s">
        <v>2196</v>
      </c>
      <c r="B689" s="4">
        <v>43845.0</v>
      </c>
    </row>
    <row r="690" ht="15.75" customHeight="1">
      <c r="A690" s="1" t="s">
        <v>2197</v>
      </c>
      <c r="B690" s="4">
        <v>43777.0</v>
      </c>
    </row>
    <row r="691" ht="15.75" customHeight="1">
      <c r="A691" s="1" t="s">
        <v>2198</v>
      </c>
      <c r="B691" s="4">
        <v>43830.0</v>
      </c>
    </row>
    <row r="692" ht="15.75" customHeight="1">
      <c r="A692" s="1" t="s">
        <v>2199</v>
      </c>
      <c r="B692" s="4">
        <v>43864.0</v>
      </c>
    </row>
    <row r="693" ht="15.75" customHeight="1">
      <c r="A693" s="1" t="s">
        <v>2200</v>
      </c>
      <c r="B693" s="4">
        <v>43845.0</v>
      </c>
    </row>
    <row r="694" ht="15.75" customHeight="1">
      <c r="A694" s="1" t="s">
        <v>2201</v>
      </c>
      <c r="B694" s="4">
        <v>43811.0</v>
      </c>
    </row>
    <row r="695" ht="15.75" customHeight="1">
      <c r="A695" s="1" t="s">
        <v>2202</v>
      </c>
      <c r="B695" s="4">
        <v>43801.0</v>
      </c>
    </row>
    <row r="696" ht="15.75" customHeight="1">
      <c r="A696" s="1" t="s">
        <v>2203</v>
      </c>
      <c r="B696" s="4">
        <v>43516.0</v>
      </c>
    </row>
    <row r="697" ht="15.75" customHeight="1">
      <c r="A697" s="1" t="s">
        <v>2204</v>
      </c>
      <c r="B697" s="4">
        <v>43845.0</v>
      </c>
    </row>
    <row r="698" ht="15.75" customHeight="1">
      <c r="A698" s="1" t="s">
        <v>2205</v>
      </c>
      <c r="B698" s="4">
        <v>43840.0</v>
      </c>
    </row>
    <row r="699" ht="15.75" customHeight="1">
      <c r="A699" s="1" t="s">
        <v>2206</v>
      </c>
      <c r="B699" s="4">
        <v>43861.0</v>
      </c>
    </row>
    <row r="700" ht="15.75" customHeight="1">
      <c r="A700" s="1" t="s">
        <v>2207</v>
      </c>
      <c r="B700" s="4">
        <v>43815.0</v>
      </c>
    </row>
    <row r="701" ht="15.75" customHeight="1">
      <c r="A701" s="1" t="s">
        <v>2208</v>
      </c>
      <c r="B701" s="4">
        <v>43816.0</v>
      </c>
    </row>
    <row r="702" ht="15.75" customHeight="1">
      <c r="A702" s="1" t="s">
        <v>2209</v>
      </c>
      <c r="B702" s="4">
        <v>43829.0</v>
      </c>
    </row>
    <row r="703" ht="15.75" customHeight="1">
      <c r="A703" s="1" t="s">
        <v>2210</v>
      </c>
      <c r="B703" s="4">
        <v>43768.0</v>
      </c>
    </row>
    <row r="704" ht="15.75" customHeight="1">
      <c r="A704" s="1" t="s">
        <v>2211</v>
      </c>
      <c r="B704" s="4">
        <v>43830.0</v>
      </c>
    </row>
    <row r="705" ht="15.75" customHeight="1">
      <c r="A705" s="1" t="s">
        <v>2212</v>
      </c>
      <c r="B705" s="4">
        <v>43811.0</v>
      </c>
    </row>
    <row r="706" ht="15.75" customHeight="1">
      <c r="A706" s="1" t="s">
        <v>2213</v>
      </c>
      <c r="B706" s="4">
        <v>43822.0</v>
      </c>
    </row>
    <row r="707" ht="15.75" customHeight="1">
      <c r="A707" s="1" t="s">
        <v>2214</v>
      </c>
      <c r="B707" s="4">
        <v>43783.0</v>
      </c>
    </row>
    <row r="708" ht="15.75" customHeight="1">
      <c r="A708" s="1" t="s">
        <v>2215</v>
      </c>
      <c r="B708" s="4" t="s">
        <v>621</v>
      </c>
    </row>
    <row r="709" ht="15.75" customHeight="1">
      <c r="A709" s="1" t="s">
        <v>2216</v>
      </c>
      <c r="B709" s="4">
        <v>43773.0</v>
      </c>
    </row>
    <row r="710" ht="15.75" customHeight="1">
      <c r="A710" s="1" t="s">
        <v>2217</v>
      </c>
      <c r="B710" s="4">
        <v>43811.0</v>
      </c>
    </row>
    <row r="711" ht="15.75" customHeight="1">
      <c r="A711" s="1" t="s">
        <v>2218</v>
      </c>
      <c r="B711" s="4">
        <v>43735.0</v>
      </c>
    </row>
    <row r="712" ht="15.75" customHeight="1">
      <c r="A712" s="1" t="s">
        <v>2219</v>
      </c>
      <c r="B712" s="4">
        <v>43854.0</v>
      </c>
    </row>
    <row r="713" ht="15.75" customHeight="1">
      <c r="A713" s="1" t="s">
        <v>2220</v>
      </c>
      <c r="B713" s="4">
        <v>43814.0</v>
      </c>
    </row>
    <row r="714" ht="15.75" customHeight="1">
      <c r="A714" s="1" t="s">
        <v>2221</v>
      </c>
      <c r="B714" s="4">
        <v>43826.0</v>
      </c>
    </row>
    <row r="715" ht="15.75" customHeight="1">
      <c r="A715" s="1" t="s">
        <v>968</v>
      </c>
      <c r="B715" s="4">
        <v>43845.0</v>
      </c>
    </row>
    <row r="716" ht="15.75" customHeight="1">
      <c r="A716" s="1" t="s">
        <v>2222</v>
      </c>
      <c r="B716" s="4">
        <v>43830.0</v>
      </c>
    </row>
    <row r="717" ht="15.75" customHeight="1">
      <c r="A717" s="1" t="s">
        <v>2223</v>
      </c>
      <c r="B717" s="4">
        <v>43801.0</v>
      </c>
    </row>
    <row r="718" ht="15.75" customHeight="1">
      <c r="A718" s="1" t="s">
        <v>2224</v>
      </c>
      <c r="B718" s="4">
        <v>43845.0</v>
      </c>
    </row>
    <row r="719" ht="15.75" customHeight="1">
      <c r="A719" s="1" t="s">
        <v>2225</v>
      </c>
      <c r="B719" s="4">
        <v>43768.0</v>
      </c>
    </row>
    <row r="720" ht="15.75" customHeight="1">
      <c r="A720" s="1" t="s">
        <v>2226</v>
      </c>
      <c r="B720" s="4">
        <v>43830.0</v>
      </c>
    </row>
    <row r="721" ht="15.75" customHeight="1">
      <c r="A721" s="1" t="s">
        <v>2227</v>
      </c>
      <c r="B721" s="4">
        <v>43783.0</v>
      </c>
    </row>
    <row r="722" ht="15.75" customHeight="1">
      <c r="A722" s="1" t="s">
        <v>2228</v>
      </c>
      <c r="B722" s="4">
        <v>43845.0</v>
      </c>
    </row>
    <row r="723" ht="15.75" customHeight="1">
      <c r="A723" s="1" t="s">
        <v>2229</v>
      </c>
      <c r="B723" s="4">
        <v>43791.0</v>
      </c>
    </row>
    <row r="724" ht="15.75" customHeight="1">
      <c r="A724" s="1" t="s">
        <v>2230</v>
      </c>
      <c r="B724" s="4">
        <v>43833.0</v>
      </c>
    </row>
    <row r="725" ht="15.75" customHeight="1">
      <c r="A725" s="1" t="s">
        <v>2231</v>
      </c>
      <c r="B725" s="4">
        <v>43795.0</v>
      </c>
    </row>
    <row r="726" ht="15.75" customHeight="1">
      <c r="A726" s="1" t="s">
        <v>2232</v>
      </c>
      <c r="B726" s="4">
        <v>43818.0</v>
      </c>
    </row>
    <row r="727" ht="15.75" customHeight="1">
      <c r="A727" s="1" t="s">
        <v>1196</v>
      </c>
      <c r="B727" s="4">
        <v>43832.0</v>
      </c>
    </row>
    <row r="728" ht="15.75" customHeight="1">
      <c r="A728" s="1" t="s">
        <v>2233</v>
      </c>
      <c r="B728" s="4">
        <v>43840.0</v>
      </c>
    </row>
    <row r="729" ht="15.75" customHeight="1">
      <c r="A729" s="1" t="s">
        <v>2234</v>
      </c>
      <c r="B729" s="4">
        <v>43805.0</v>
      </c>
    </row>
    <row r="730" ht="15.75" customHeight="1">
      <c r="A730" s="1" t="s">
        <v>2235</v>
      </c>
      <c r="B730" s="4">
        <v>43857.0</v>
      </c>
    </row>
    <row r="731" ht="15.75" customHeight="1">
      <c r="A731" s="1" t="s">
        <v>2236</v>
      </c>
      <c r="B731" s="4">
        <v>43830.0</v>
      </c>
    </row>
    <row r="732" ht="15.75" customHeight="1">
      <c r="A732" s="1" t="s">
        <v>1022</v>
      </c>
      <c r="B732" s="4">
        <v>43812.0</v>
      </c>
    </row>
    <row r="733" ht="15.75" customHeight="1">
      <c r="A733" s="1" t="s">
        <v>2237</v>
      </c>
      <c r="B733" s="4" t="s">
        <v>621</v>
      </c>
    </row>
    <row r="734" ht="15.75" customHeight="1">
      <c r="A734" s="1" t="s">
        <v>2238</v>
      </c>
      <c r="B734" s="4">
        <v>43840.0</v>
      </c>
    </row>
    <row r="735" ht="15.75" customHeight="1">
      <c r="A735" s="1" t="s">
        <v>2239</v>
      </c>
      <c r="B735" s="4">
        <v>43815.0</v>
      </c>
    </row>
    <row r="736" ht="15.75" customHeight="1">
      <c r="A736" s="1" t="s">
        <v>2240</v>
      </c>
      <c r="B736" s="4">
        <v>43845.0</v>
      </c>
    </row>
    <row r="737" ht="15.75" customHeight="1">
      <c r="A737" s="1" t="s">
        <v>2241</v>
      </c>
      <c r="B737" s="4">
        <v>43753.0</v>
      </c>
    </row>
    <row r="738" ht="15.75" customHeight="1">
      <c r="A738" s="1" t="s">
        <v>2242</v>
      </c>
      <c r="B738" s="4">
        <v>43833.0</v>
      </c>
    </row>
    <row r="739" ht="15.75" customHeight="1">
      <c r="A739" s="1" t="s">
        <v>2243</v>
      </c>
      <c r="B739" s="4">
        <v>43818.0</v>
      </c>
    </row>
    <row r="740" ht="15.75" customHeight="1">
      <c r="A740" s="1" t="s">
        <v>2244</v>
      </c>
      <c r="B740" s="4">
        <v>43917.0</v>
      </c>
    </row>
    <row r="741" ht="15.75" customHeight="1">
      <c r="A741" s="1" t="s">
        <v>2245</v>
      </c>
      <c r="B741" s="4">
        <v>43830.0</v>
      </c>
    </row>
    <row r="742" ht="15.75" customHeight="1">
      <c r="A742" s="1" t="s">
        <v>2246</v>
      </c>
      <c r="B742" s="4">
        <v>43845.0</v>
      </c>
    </row>
    <row r="743" ht="15.75" customHeight="1">
      <c r="A743" s="1" t="s">
        <v>2247</v>
      </c>
      <c r="B743" s="4">
        <v>43651.0</v>
      </c>
    </row>
    <row r="744" ht="15.75" customHeight="1">
      <c r="A744" s="1" t="s">
        <v>980</v>
      </c>
      <c r="B744" s="4">
        <v>43833.0</v>
      </c>
    </row>
    <row r="745" ht="15.75" customHeight="1">
      <c r="A745" s="1" t="s">
        <v>1216</v>
      </c>
      <c r="B745" s="4">
        <v>43833.0</v>
      </c>
    </row>
    <row r="746" ht="15.75" customHeight="1">
      <c r="A746" s="1" t="s">
        <v>2248</v>
      </c>
      <c r="B746" s="4">
        <v>43768.0</v>
      </c>
    </row>
    <row r="747" ht="15.75" customHeight="1">
      <c r="A747" s="1" t="s">
        <v>2249</v>
      </c>
      <c r="B747" s="4">
        <v>43832.0</v>
      </c>
    </row>
    <row r="748" ht="15.75" customHeight="1">
      <c r="A748" s="1" t="s">
        <v>2250</v>
      </c>
      <c r="B748" s="4">
        <v>43845.0</v>
      </c>
    </row>
    <row r="749" ht="15.75" customHeight="1">
      <c r="A749" s="1" t="s">
        <v>2251</v>
      </c>
      <c r="B749" s="4">
        <v>43784.0</v>
      </c>
    </row>
    <row r="750" ht="15.75" customHeight="1">
      <c r="A750" s="1" t="s">
        <v>2252</v>
      </c>
      <c r="B750" s="4" t="s">
        <v>621</v>
      </c>
    </row>
    <row r="751" ht="15.75" customHeight="1">
      <c r="A751" s="1" t="s">
        <v>2253</v>
      </c>
      <c r="B751" s="4">
        <v>43781.0</v>
      </c>
    </row>
    <row r="752" ht="15.75" customHeight="1">
      <c r="A752" s="1" t="s">
        <v>2254</v>
      </c>
      <c r="B752" s="4">
        <v>43836.0</v>
      </c>
    </row>
    <row r="753" ht="15.75" customHeight="1">
      <c r="A753" s="1" t="s">
        <v>846</v>
      </c>
      <c r="B753" s="4">
        <v>43845.0</v>
      </c>
    </row>
    <row r="754" ht="15.75" customHeight="1">
      <c r="A754" s="1" t="s">
        <v>2255</v>
      </c>
      <c r="B754" s="4">
        <v>43760.0</v>
      </c>
    </row>
    <row r="755" ht="15.75" customHeight="1">
      <c r="A755" s="1" t="s">
        <v>2256</v>
      </c>
      <c r="B755" s="4">
        <v>43845.0</v>
      </c>
    </row>
    <row r="756" ht="15.75" customHeight="1">
      <c r="A756" s="1" t="s">
        <v>2257</v>
      </c>
      <c r="B756" s="4">
        <v>43845.0</v>
      </c>
    </row>
    <row r="757" ht="15.75" customHeight="1">
      <c r="A757" s="1" t="s">
        <v>2258</v>
      </c>
      <c r="B757" s="4">
        <v>43815.0</v>
      </c>
    </row>
    <row r="758" ht="15.75" customHeight="1">
      <c r="A758" s="1" t="s">
        <v>2259</v>
      </c>
      <c r="B758" s="4">
        <v>43768.0</v>
      </c>
    </row>
    <row r="759" ht="15.75" customHeight="1">
      <c r="A759" s="1" t="s">
        <v>2260</v>
      </c>
      <c r="B759" s="4">
        <v>43784.0</v>
      </c>
    </row>
    <row r="760" ht="15.75" customHeight="1">
      <c r="A760" s="1" t="s">
        <v>2261</v>
      </c>
      <c r="B760" s="4">
        <v>43826.0</v>
      </c>
    </row>
    <row r="761" ht="15.75" customHeight="1">
      <c r="A761" s="1" t="s">
        <v>2262</v>
      </c>
      <c r="B761" s="4">
        <v>43845.0</v>
      </c>
    </row>
    <row r="762" ht="15.75" customHeight="1">
      <c r="A762" s="1" t="s">
        <v>2263</v>
      </c>
      <c r="B762" s="4">
        <v>43864.0</v>
      </c>
    </row>
    <row r="763" ht="15.75" customHeight="1">
      <c r="A763" s="1" t="s">
        <v>2264</v>
      </c>
      <c r="B763" s="4">
        <v>43753.0</v>
      </c>
    </row>
    <row r="764" ht="15.75" customHeight="1">
      <c r="A764" s="1" t="s">
        <v>2265</v>
      </c>
      <c r="B764" s="4">
        <v>43784.0</v>
      </c>
    </row>
    <row r="765" ht="15.75" customHeight="1">
      <c r="A765" s="1" t="s">
        <v>2266</v>
      </c>
      <c r="B765" s="4">
        <v>43668.0</v>
      </c>
    </row>
    <row r="766" ht="15.75" customHeight="1">
      <c r="A766" s="1" t="s">
        <v>2267</v>
      </c>
      <c r="B766" s="4">
        <v>43819.0</v>
      </c>
    </row>
    <row r="767" ht="15.75" customHeight="1">
      <c r="A767" s="1" t="s">
        <v>2268</v>
      </c>
      <c r="B767" s="4">
        <v>43784.0</v>
      </c>
    </row>
    <row r="768" ht="15.75" customHeight="1">
      <c r="A768" s="1" t="s">
        <v>2269</v>
      </c>
      <c r="B768" s="4">
        <v>43845.0</v>
      </c>
    </row>
    <row r="769" ht="15.75" customHeight="1">
      <c r="A769" s="1" t="s">
        <v>2270</v>
      </c>
      <c r="B769" s="4" t="s">
        <v>621</v>
      </c>
    </row>
    <row r="770" ht="15.75" customHeight="1">
      <c r="A770" s="1" t="s">
        <v>2271</v>
      </c>
      <c r="B770" s="4">
        <v>43768.0</v>
      </c>
    </row>
    <row r="771" ht="15.75" customHeight="1">
      <c r="A771" s="1" t="s">
        <v>2272</v>
      </c>
      <c r="B771" s="4">
        <v>43840.0</v>
      </c>
    </row>
    <row r="772" ht="15.75" customHeight="1">
      <c r="A772" s="1" t="s">
        <v>2273</v>
      </c>
      <c r="B772" s="4">
        <v>43784.0</v>
      </c>
    </row>
    <row r="773" ht="15.75" customHeight="1">
      <c r="A773" s="1" t="s">
        <v>2274</v>
      </c>
      <c r="B773" s="4">
        <v>43815.0</v>
      </c>
    </row>
    <row r="774" ht="15.75" customHeight="1">
      <c r="A774" s="1" t="s">
        <v>2275</v>
      </c>
      <c r="B774" s="4">
        <v>43782.0</v>
      </c>
    </row>
    <row r="775" ht="15.75" customHeight="1">
      <c r="A775" s="1" t="s">
        <v>2276</v>
      </c>
      <c r="B775" s="4">
        <v>43815.0</v>
      </c>
    </row>
    <row r="776" ht="15.75" customHeight="1">
      <c r="A776" s="1" t="s">
        <v>2277</v>
      </c>
      <c r="B776" s="4">
        <v>43832.0</v>
      </c>
    </row>
    <row r="777" ht="15.75" customHeight="1">
      <c r="A777" s="1" t="s">
        <v>2278</v>
      </c>
      <c r="B777" s="4" t="s">
        <v>621</v>
      </c>
    </row>
    <row r="778" ht="15.75" customHeight="1">
      <c r="A778" s="1" t="s">
        <v>2279</v>
      </c>
      <c r="B778" s="4">
        <v>43864.0</v>
      </c>
    </row>
    <row r="779" ht="15.75" customHeight="1">
      <c r="A779" s="1" t="s">
        <v>2280</v>
      </c>
      <c r="B779" s="4">
        <v>43830.0</v>
      </c>
    </row>
    <row r="780" ht="15.75" customHeight="1">
      <c r="A780" s="1" t="s">
        <v>2281</v>
      </c>
      <c r="B780" s="4">
        <v>43753.0</v>
      </c>
    </row>
    <row r="781" ht="15.75" customHeight="1">
      <c r="A781" s="1" t="s">
        <v>2282</v>
      </c>
      <c r="B781" s="4">
        <v>43832.0</v>
      </c>
    </row>
    <row r="782" ht="15.75" customHeight="1">
      <c r="A782" s="1" t="s">
        <v>2283</v>
      </c>
      <c r="B782" s="4">
        <v>43830.0</v>
      </c>
    </row>
    <row r="783" ht="15.75" customHeight="1">
      <c r="A783" s="1" t="s">
        <v>2284</v>
      </c>
      <c r="B783" s="4">
        <v>43789.0</v>
      </c>
    </row>
    <row r="784" ht="15.75" customHeight="1">
      <c r="A784" s="1" t="s">
        <v>2285</v>
      </c>
      <c r="B784" s="4">
        <v>43819.0</v>
      </c>
    </row>
    <row r="785" ht="15.75" customHeight="1">
      <c r="A785" s="1" t="s">
        <v>2286</v>
      </c>
      <c r="B785" s="4">
        <v>43845.0</v>
      </c>
    </row>
    <row r="786" ht="15.75" customHeight="1">
      <c r="A786" s="1" t="s">
        <v>2287</v>
      </c>
      <c r="B786" s="4">
        <v>43809.0</v>
      </c>
    </row>
    <row r="787" ht="15.75" customHeight="1">
      <c r="A787" s="1" t="s">
        <v>2288</v>
      </c>
      <c r="B787" s="4">
        <v>43845.0</v>
      </c>
    </row>
    <row r="788" ht="15.75" customHeight="1">
      <c r="A788" s="1" t="s">
        <v>2289</v>
      </c>
      <c r="B788" s="4">
        <v>43830.0</v>
      </c>
    </row>
    <row r="789" ht="15.75" customHeight="1">
      <c r="A789" s="1" t="s">
        <v>2290</v>
      </c>
      <c r="B789" s="4">
        <v>43784.0</v>
      </c>
    </row>
    <row r="790" ht="15.75" customHeight="1">
      <c r="A790" s="1" t="s">
        <v>2291</v>
      </c>
      <c r="B790" s="4">
        <v>43784.0</v>
      </c>
    </row>
    <row r="791" ht="15.75" customHeight="1">
      <c r="A791" s="1" t="s">
        <v>2292</v>
      </c>
      <c r="B791" s="4">
        <v>43753.0</v>
      </c>
    </row>
    <row r="792" ht="15.75" customHeight="1">
      <c r="A792" s="1" t="s">
        <v>2293</v>
      </c>
      <c r="B792" s="4">
        <v>43812.0</v>
      </c>
    </row>
    <row r="793" ht="15.75" customHeight="1">
      <c r="A793" s="1" t="s">
        <v>2294</v>
      </c>
      <c r="B793" s="4">
        <v>43819.0</v>
      </c>
    </row>
    <row r="794" ht="15.75" customHeight="1">
      <c r="A794" s="1" t="s">
        <v>2295</v>
      </c>
      <c r="B794" s="4">
        <v>43830.0</v>
      </c>
    </row>
    <row r="795" ht="15.75" customHeight="1">
      <c r="A795" s="1" t="s">
        <v>2296</v>
      </c>
      <c r="B795" s="4">
        <v>43815.0</v>
      </c>
    </row>
    <row r="796" ht="15.75" customHeight="1">
      <c r="A796" s="1" t="s">
        <v>2297</v>
      </c>
      <c r="B796" s="4">
        <v>43830.0</v>
      </c>
    </row>
    <row r="797" ht="15.75" customHeight="1">
      <c r="A797" s="1" t="s">
        <v>700</v>
      </c>
      <c r="B797" s="4">
        <v>43588.0</v>
      </c>
    </row>
    <row r="798" ht="15.75" customHeight="1">
      <c r="A798" s="1" t="s">
        <v>2298</v>
      </c>
      <c r="B798" s="4">
        <v>43845.0</v>
      </c>
    </row>
    <row r="799" ht="15.75" customHeight="1">
      <c r="A799" s="1" t="s">
        <v>2299</v>
      </c>
      <c r="B799" s="4">
        <v>43663.0</v>
      </c>
    </row>
    <row r="800" ht="15.75" customHeight="1">
      <c r="A800" s="1" t="s">
        <v>2300</v>
      </c>
      <c r="B800" s="4">
        <v>43830.0</v>
      </c>
    </row>
    <row r="801" ht="15.75" customHeight="1">
      <c r="A801" s="1" t="s">
        <v>2301</v>
      </c>
      <c r="B801" s="4">
        <v>43801.0</v>
      </c>
    </row>
    <row r="802" ht="15.75" customHeight="1">
      <c r="A802" s="1" t="s">
        <v>2302</v>
      </c>
      <c r="B802" s="4">
        <v>43461.0</v>
      </c>
    </row>
    <row r="803" ht="15.75" customHeight="1">
      <c r="A803" s="1" t="s">
        <v>2303</v>
      </c>
      <c r="B803" s="4">
        <v>43840.0</v>
      </c>
    </row>
    <row r="804" ht="15.75" customHeight="1">
      <c r="A804" s="1" t="s">
        <v>303</v>
      </c>
      <c r="B804" s="4">
        <v>43845.0</v>
      </c>
    </row>
    <row r="805" ht="15.75" customHeight="1">
      <c r="A805" s="1" t="s">
        <v>2304</v>
      </c>
      <c r="B805" s="4">
        <v>43789.0</v>
      </c>
    </row>
    <row r="806" ht="15.75" customHeight="1">
      <c r="A806" s="1" t="s">
        <v>2305</v>
      </c>
      <c r="B806" s="4">
        <v>43830.0</v>
      </c>
    </row>
    <row r="807" ht="15.75" customHeight="1">
      <c r="A807" s="1" t="s">
        <v>2306</v>
      </c>
      <c r="B807" s="4">
        <v>43798.0</v>
      </c>
    </row>
    <row r="808" ht="15.75" customHeight="1">
      <c r="A808" s="1" t="s">
        <v>2307</v>
      </c>
      <c r="B808" s="4">
        <v>43830.0</v>
      </c>
    </row>
    <row r="809" ht="15.75" customHeight="1">
      <c r="A809" s="1" t="s">
        <v>2308</v>
      </c>
      <c r="B809" s="4">
        <v>43830.0</v>
      </c>
    </row>
    <row r="810" ht="15.75" customHeight="1">
      <c r="A810" s="1" t="s">
        <v>2309</v>
      </c>
      <c r="B810" s="4">
        <v>43830.0</v>
      </c>
    </row>
    <row r="811" ht="15.75" customHeight="1">
      <c r="A811" s="1" t="s">
        <v>2310</v>
      </c>
      <c r="B811" s="4">
        <v>43703.0</v>
      </c>
    </row>
    <row r="812" ht="15.75" customHeight="1">
      <c r="A812" s="1" t="s">
        <v>2311</v>
      </c>
      <c r="B812" s="4">
        <v>43830.0</v>
      </c>
    </row>
    <row r="813" ht="15.75" customHeight="1">
      <c r="A813" s="1" t="s">
        <v>2312</v>
      </c>
      <c r="B813" s="4" t="s">
        <v>621</v>
      </c>
    </row>
    <row r="814" ht="15.75" customHeight="1">
      <c r="A814" s="1" t="s">
        <v>2313</v>
      </c>
      <c r="B814" s="4">
        <v>43815.0</v>
      </c>
    </row>
    <row r="815" ht="15.75" customHeight="1">
      <c r="A815" s="1" t="s">
        <v>2314</v>
      </c>
      <c r="B815" s="4">
        <v>43830.0</v>
      </c>
    </row>
    <row r="816" ht="15.75" customHeight="1">
      <c r="A816" s="1" t="s">
        <v>2315</v>
      </c>
      <c r="B816" s="4">
        <v>43830.0</v>
      </c>
    </row>
    <row r="817" ht="15.75" customHeight="1">
      <c r="A817" s="1" t="s">
        <v>2316</v>
      </c>
      <c r="B817" s="4">
        <v>43784.0</v>
      </c>
    </row>
    <row r="818" ht="15.75" customHeight="1">
      <c r="A818" s="1" t="s">
        <v>2317</v>
      </c>
      <c r="B818" s="4">
        <v>43830.0</v>
      </c>
    </row>
    <row r="819" ht="15.75" customHeight="1">
      <c r="A819" s="1" t="s">
        <v>772</v>
      </c>
      <c r="B819" s="4">
        <v>43815.0</v>
      </c>
    </row>
    <row r="820" ht="15.75" customHeight="1">
      <c r="A820" s="1" t="s">
        <v>2318</v>
      </c>
      <c r="B820" s="4">
        <v>43830.0</v>
      </c>
    </row>
    <row r="821" ht="15.75" customHeight="1">
      <c r="A821" s="1" t="s">
        <v>2319</v>
      </c>
      <c r="B821" s="4">
        <v>43845.0</v>
      </c>
    </row>
    <row r="822" ht="15.75" customHeight="1">
      <c r="A822" s="1" t="s">
        <v>2320</v>
      </c>
      <c r="B822" s="4">
        <v>43845.0</v>
      </c>
    </row>
    <row r="823" ht="15.75" customHeight="1">
      <c r="A823" s="1" t="s">
        <v>2321</v>
      </c>
      <c r="B823" s="4">
        <v>43822.0</v>
      </c>
    </row>
    <row r="824" ht="15.75" customHeight="1">
      <c r="A824" s="1" t="s">
        <v>2322</v>
      </c>
      <c r="B824" s="4">
        <v>43734.0</v>
      </c>
    </row>
    <row r="825" ht="15.75" customHeight="1">
      <c r="A825" s="1" t="s">
        <v>2323</v>
      </c>
      <c r="B825" s="4">
        <v>43845.0</v>
      </c>
    </row>
    <row r="826" ht="15.75" customHeight="1">
      <c r="A826" s="1" t="s">
        <v>2324</v>
      </c>
      <c r="B826" s="4">
        <v>43753.0</v>
      </c>
    </row>
    <row r="827" ht="15.75" customHeight="1">
      <c r="A827" s="1" t="s">
        <v>2325</v>
      </c>
      <c r="B827" s="4">
        <v>43830.0</v>
      </c>
    </row>
    <row r="828" ht="15.75" customHeight="1">
      <c r="A828" s="1" t="s">
        <v>2326</v>
      </c>
      <c r="B828" s="4">
        <v>43830.0</v>
      </c>
    </row>
    <row r="829" ht="15.75" customHeight="1">
      <c r="A829" s="1" t="s">
        <v>2327</v>
      </c>
      <c r="B829" s="4">
        <v>43830.0</v>
      </c>
    </row>
    <row r="830" ht="15.75" customHeight="1">
      <c r="A830" s="1" t="s">
        <v>2328</v>
      </c>
      <c r="B830" s="4">
        <v>43815.0</v>
      </c>
    </row>
    <row r="831" ht="15.75" customHeight="1">
      <c r="A831" s="1" t="s">
        <v>2329</v>
      </c>
      <c r="B831" s="4">
        <v>43847.0</v>
      </c>
    </row>
    <row r="832" ht="15.75" customHeight="1">
      <c r="A832" s="1" t="s">
        <v>2330</v>
      </c>
      <c r="B832" s="4">
        <v>43845.0</v>
      </c>
    </row>
    <row r="833" ht="15.75" customHeight="1">
      <c r="A833" s="1" t="s">
        <v>2331</v>
      </c>
      <c r="B833" s="4">
        <v>43830.0</v>
      </c>
    </row>
    <row r="834" ht="15.75" customHeight="1">
      <c r="A834" s="1" t="s">
        <v>2332</v>
      </c>
      <c r="B834" s="4">
        <v>43510.0</v>
      </c>
    </row>
    <row r="835" ht="15.75" customHeight="1">
      <c r="A835" s="1" t="s">
        <v>2333</v>
      </c>
      <c r="B835" s="4">
        <v>43818.0</v>
      </c>
    </row>
    <row r="836" ht="15.75" customHeight="1">
      <c r="A836" s="1" t="s">
        <v>2334</v>
      </c>
      <c r="B836" s="4">
        <v>43845.0</v>
      </c>
    </row>
    <row r="837" ht="15.75" customHeight="1">
      <c r="A837" s="1" t="s">
        <v>2335</v>
      </c>
      <c r="B837" s="4">
        <v>43769.0</v>
      </c>
    </row>
    <row r="838" ht="15.75" customHeight="1">
      <c r="A838" s="1" t="s">
        <v>2336</v>
      </c>
      <c r="B838" s="4">
        <v>43830.0</v>
      </c>
    </row>
    <row r="839" ht="15.75" customHeight="1">
      <c r="A839" s="1" t="s">
        <v>2337</v>
      </c>
      <c r="B839" s="4">
        <v>43830.0</v>
      </c>
    </row>
    <row r="840" ht="15.75" customHeight="1">
      <c r="A840" s="1" t="s">
        <v>2338</v>
      </c>
      <c r="B840" s="4">
        <v>43832.0</v>
      </c>
    </row>
    <row r="841" ht="15.75" customHeight="1">
      <c r="A841" s="1" t="s">
        <v>2339</v>
      </c>
      <c r="B841" s="4">
        <v>43861.0</v>
      </c>
    </row>
    <row r="842" ht="15.75" customHeight="1">
      <c r="A842" s="1" t="s">
        <v>2340</v>
      </c>
      <c r="B842" s="4">
        <v>43857.0</v>
      </c>
    </row>
    <row r="843" ht="15.75" customHeight="1">
      <c r="A843" s="1" t="s">
        <v>2341</v>
      </c>
      <c r="B843" s="4">
        <v>43570.0</v>
      </c>
    </row>
    <row r="844" ht="15.75" customHeight="1">
      <c r="A844" s="1" t="s">
        <v>2342</v>
      </c>
      <c r="B844" s="4">
        <v>43845.0</v>
      </c>
    </row>
    <row r="845" ht="15.75" customHeight="1">
      <c r="A845" s="1" t="s">
        <v>2343</v>
      </c>
      <c r="B845" s="4">
        <v>43857.0</v>
      </c>
    </row>
    <row r="846" ht="15.75" customHeight="1">
      <c r="A846" s="1" t="s">
        <v>2344</v>
      </c>
      <c r="B846" s="4">
        <v>43845.0</v>
      </c>
    </row>
    <row r="847" ht="15.75" customHeight="1">
      <c r="A847" s="1" t="s">
        <v>2345</v>
      </c>
      <c r="B847" s="4">
        <v>43819.0</v>
      </c>
    </row>
    <row r="848" ht="15.75" customHeight="1">
      <c r="A848" s="1" t="s">
        <v>2346</v>
      </c>
      <c r="B848" s="4">
        <v>43845.0</v>
      </c>
    </row>
    <row r="849" ht="15.75" customHeight="1">
      <c r="A849" s="1" t="s">
        <v>2347</v>
      </c>
      <c r="B849" s="4">
        <v>43830.0</v>
      </c>
    </row>
    <row r="850" ht="15.75" customHeight="1">
      <c r="A850" s="1" t="s">
        <v>2348</v>
      </c>
      <c r="B850" s="4">
        <v>43825.0</v>
      </c>
    </row>
    <row r="851" ht="15.75" customHeight="1">
      <c r="A851" s="1" t="s">
        <v>2349</v>
      </c>
      <c r="B851" s="4">
        <v>43845.0</v>
      </c>
    </row>
    <row r="852" ht="15.75" customHeight="1">
      <c r="A852" s="1" t="s">
        <v>2350</v>
      </c>
      <c r="B852" s="4">
        <v>43830.0</v>
      </c>
    </row>
    <row r="853" ht="15.75" customHeight="1">
      <c r="A853" s="1" t="s">
        <v>2351</v>
      </c>
      <c r="B853" s="4">
        <v>43830.0</v>
      </c>
    </row>
    <row r="854" ht="15.75" customHeight="1">
      <c r="A854" s="1" t="s">
        <v>2352</v>
      </c>
      <c r="B854" s="4">
        <v>43889.0</v>
      </c>
    </row>
    <row r="855" ht="15.75" customHeight="1">
      <c r="A855" s="1" t="s">
        <v>2353</v>
      </c>
      <c r="B855" s="4">
        <v>43830.0</v>
      </c>
    </row>
    <row r="856" ht="15.75" customHeight="1">
      <c r="A856" s="1" t="s">
        <v>2354</v>
      </c>
      <c r="B856" s="4">
        <v>43815.0</v>
      </c>
    </row>
    <row r="857" ht="15.75" customHeight="1">
      <c r="A857" s="1" t="s">
        <v>2355</v>
      </c>
      <c r="B857" s="4">
        <v>43811.0</v>
      </c>
    </row>
    <row r="858" ht="15.75" customHeight="1">
      <c r="A858" s="1" t="s">
        <v>2356</v>
      </c>
      <c r="B858" s="4">
        <v>43733.0</v>
      </c>
    </row>
    <row r="859" ht="15.75" customHeight="1">
      <c r="A859" s="1" t="s">
        <v>2357</v>
      </c>
      <c r="B859" s="4">
        <v>43833.0</v>
      </c>
    </row>
    <row r="860" ht="15.75" customHeight="1">
      <c r="A860" s="1" t="s">
        <v>2358</v>
      </c>
      <c r="B860" s="4">
        <v>43845.0</v>
      </c>
    </row>
    <row r="861" ht="15.75" customHeight="1">
      <c r="A861" s="1" t="s">
        <v>2359</v>
      </c>
      <c r="B861" s="4">
        <v>43829.0</v>
      </c>
    </row>
    <row r="862" ht="15.75" customHeight="1">
      <c r="A862" s="1" t="s">
        <v>373</v>
      </c>
      <c r="B862" s="4">
        <v>43854.0</v>
      </c>
    </row>
    <row r="863" ht="15.75" customHeight="1">
      <c r="A863" s="1" t="s">
        <v>2360</v>
      </c>
      <c r="B863" s="4">
        <v>43826.0</v>
      </c>
    </row>
    <row r="864" ht="15.75" customHeight="1">
      <c r="A864" s="1" t="s">
        <v>2361</v>
      </c>
      <c r="B864" s="4">
        <v>43826.0</v>
      </c>
    </row>
    <row r="865" ht="15.75" customHeight="1">
      <c r="A865" s="1" t="s">
        <v>752</v>
      </c>
      <c r="B865" s="4">
        <v>43829.0</v>
      </c>
    </row>
    <row r="866" ht="15.75" customHeight="1">
      <c r="A866" s="1" t="s">
        <v>2362</v>
      </c>
      <c r="B866" s="4">
        <v>43818.0</v>
      </c>
    </row>
    <row r="867" ht="15.75" customHeight="1">
      <c r="A867" s="1" t="s">
        <v>2363</v>
      </c>
      <c r="B867" s="4">
        <v>43830.0</v>
      </c>
    </row>
    <row r="868" ht="15.75" customHeight="1">
      <c r="A868" s="1" t="s">
        <v>2364</v>
      </c>
      <c r="B868" s="4">
        <v>43864.0</v>
      </c>
    </row>
    <row r="869" ht="15.75" customHeight="1">
      <c r="A869" s="1" t="s">
        <v>2365</v>
      </c>
      <c r="B869" s="4">
        <v>43847.0</v>
      </c>
    </row>
    <row r="870" ht="15.75" customHeight="1">
      <c r="A870" s="1" t="s">
        <v>2366</v>
      </c>
      <c r="B870" s="4">
        <v>43798.0</v>
      </c>
    </row>
    <row r="871" ht="15.75" customHeight="1">
      <c r="A871" s="1" t="s">
        <v>2367</v>
      </c>
      <c r="B871" s="4">
        <v>43818.0</v>
      </c>
    </row>
    <row r="872" ht="15.75" customHeight="1">
      <c r="A872" s="1" t="s">
        <v>2368</v>
      </c>
      <c r="B872" s="4" t="s">
        <v>621</v>
      </c>
    </row>
    <row r="873" ht="15.75" customHeight="1">
      <c r="A873" s="1" t="s">
        <v>2369</v>
      </c>
      <c r="B873" s="4">
        <v>43768.0</v>
      </c>
    </row>
    <row r="874" ht="15.75" customHeight="1">
      <c r="A874" s="1" t="s">
        <v>2370</v>
      </c>
      <c r="B874" s="4">
        <v>43832.0</v>
      </c>
    </row>
    <row r="875" ht="15.75" customHeight="1">
      <c r="A875" s="1" t="s">
        <v>1226</v>
      </c>
      <c r="B875" s="4">
        <v>43798.0</v>
      </c>
    </row>
    <row r="876" ht="15.75" customHeight="1">
      <c r="A876" s="1" t="s">
        <v>2371</v>
      </c>
      <c r="B876" s="4">
        <v>43801.0</v>
      </c>
    </row>
    <row r="877" ht="15.75" customHeight="1">
      <c r="A877" s="1" t="s">
        <v>2372</v>
      </c>
      <c r="B877" s="4">
        <v>43815.0</v>
      </c>
    </row>
    <row r="878" ht="15.75" customHeight="1">
      <c r="A878" s="1" t="s">
        <v>2373</v>
      </c>
      <c r="B878" s="4">
        <v>43845.0</v>
      </c>
    </row>
    <row r="879" ht="15.75" customHeight="1">
      <c r="A879" s="1" t="s">
        <v>2374</v>
      </c>
      <c r="B879" s="4">
        <v>43860.0</v>
      </c>
    </row>
    <row r="880" ht="15.75" customHeight="1">
      <c r="A880" s="1" t="s">
        <v>2375</v>
      </c>
      <c r="B880" s="4">
        <v>43679.0</v>
      </c>
    </row>
    <row r="881" ht="15.75" customHeight="1">
      <c r="A881" s="1" t="s">
        <v>2376</v>
      </c>
      <c r="B881" s="4">
        <v>43818.0</v>
      </c>
    </row>
    <row r="882" ht="15.75" customHeight="1">
      <c r="A882" s="1" t="s">
        <v>2377</v>
      </c>
      <c r="B882" s="4">
        <v>43808.0</v>
      </c>
    </row>
    <row r="883" ht="15.75" customHeight="1">
      <c r="A883" s="1" t="s">
        <v>2378</v>
      </c>
      <c r="B883" s="4">
        <v>43860.0</v>
      </c>
    </row>
    <row r="884" ht="15.75" customHeight="1">
      <c r="A884" s="1" t="s">
        <v>2379</v>
      </c>
      <c r="B884" s="4">
        <v>43826.0</v>
      </c>
    </row>
    <row r="885" ht="15.75" customHeight="1">
      <c r="A885" s="1" t="s">
        <v>738</v>
      </c>
      <c r="B885" s="4">
        <v>43845.0</v>
      </c>
    </row>
    <row r="886" ht="15.75" customHeight="1">
      <c r="A886" s="1" t="s">
        <v>2380</v>
      </c>
      <c r="B886" s="4">
        <v>43465.0</v>
      </c>
    </row>
    <row r="887" ht="15.75" customHeight="1">
      <c r="A887" s="1" t="s">
        <v>2381</v>
      </c>
      <c r="B887" s="4">
        <v>43796.0</v>
      </c>
    </row>
    <row r="888" ht="15.75" customHeight="1">
      <c r="A888" s="1" t="s">
        <v>2382</v>
      </c>
      <c r="B888" s="4">
        <v>43862.0</v>
      </c>
    </row>
    <row r="889" ht="15.75" customHeight="1">
      <c r="A889" s="1" t="s">
        <v>2383</v>
      </c>
      <c r="B889" s="4">
        <v>43654.0</v>
      </c>
    </row>
    <row r="890" ht="15.75" customHeight="1">
      <c r="A890" s="1" t="s">
        <v>2384</v>
      </c>
      <c r="B890" s="4">
        <v>43830.0</v>
      </c>
    </row>
    <row r="891" ht="15.75" customHeight="1">
      <c r="A891" s="1" t="s">
        <v>2385</v>
      </c>
      <c r="B891" s="4">
        <v>43789.0</v>
      </c>
    </row>
    <row r="892" ht="15.75" customHeight="1">
      <c r="A892" s="1" t="s">
        <v>818</v>
      </c>
      <c r="B892" s="4">
        <v>43830.0</v>
      </c>
    </row>
    <row r="893" ht="15.75" customHeight="1">
      <c r="A893" s="1" t="s">
        <v>2386</v>
      </c>
      <c r="B893" s="4">
        <v>43861.0</v>
      </c>
    </row>
    <row r="894" ht="15.75" customHeight="1">
      <c r="A894" s="1" t="s">
        <v>2387</v>
      </c>
      <c r="B894" s="4">
        <v>43726.0</v>
      </c>
    </row>
    <row r="895" ht="15.75" customHeight="1">
      <c r="A895" s="1" t="s">
        <v>2388</v>
      </c>
      <c r="B895" s="4">
        <v>43861.0</v>
      </c>
    </row>
    <row r="896" ht="15.75" customHeight="1">
      <c r="A896" s="1" t="s">
        <v>2389</v>
      </c>
      <c r="B896" s="4">
        <v>43829.0</v>
      </c>
    </row>
    <row r="897" ht="15.75" customHeight="1">
      <c r="A897" s="1" t="s">
        <v>249</v>
      </c>
      <c r="B897" s="4">
        <v>43728.0</v>
      </c>
    </row>
    <row r="898" ht="15.75" customHeight="1">
      <c r="A898" s="1" t="s">
        <v>2390</v>
      </c>
      <c r="B898" s="4">
        <v>43640.0</v>
      </c>
    </row>
    <row r="899" ht="15.75" customHeight="1">
      <c r="A899" s="1" t="s">
        <v>2391</v>
      </c>
      <c r="B899" s="4">
        <v>43814.0</v>
      </c>
    </row>
    <row r="900" ht="15.75" customHeight="1">
      <c r="A900" s="1" t="s">
        <v>2392</v>
      </c>
      <c r="B900" s="4">
        <v>43830.0</v>
      </c>
    </row>
    <row r="901" ht="15.75" customHeight="1">
      <c r="A901" s="1" t="s">
        <v>2393</v>
      </c>
      <c r="B901" s="4">
        <v>43830.0</v>
      </c>
    </row>
    <row r="902" ht="15.75" customHeight="1">
      <c r="A902" s="1" t="s">
        <v>2394</v>
      </c>
      <c r="B902" s="4">
        <v>43770.0</v>
      </c>
    </row>
    <row r="903" ht="15.75" customHeight="1">
      <c r="A903" s="1" t="s">
        <v>2395</v>
      </c>
      <c r="B903" s="4">
        <v>43818.0</v>
      </c>
    </row>
    <row r="904" ht="15.75" customHeight="1">
      <c r="A904" s="1" t="s">
        <v>2396</v>
      </c>
      <c r="B904" s="4">
        <v>43861.0</v>
      </c>
    </row>
    <row r="905" ht="15.75" customHeight="1">
      <c r="A905" s="1" t="s">
        <v>2397</v>
      </c>
      <c r="B905" s="4">
        <v>43905.0</v>
      </c>
    </row>
    <row r="906" ht="15.75" customHeight="1">
      <c r="A906" s="1" t="s">
        <v>2398</v>
      </c>
      <c r="B906" s="4">
        <v>43875.0</v>
      </c>
    </row>
    <row r="907" ht="15.75" customHeight="1">
      <c r="A907" s="1" t="s">
        <v>2399</v>
      </c>
      <c r="B907" s="4">
        <v>43801.0</v>
      </c>
    </row>
    <row r="908" ht="15.75" customHeight="1">
      <c r="A908" s="1" t="s">
        <v>2400</v>
      </c>
      <c r="B908" s="4">
        <v>43811.0</v>
      </c>
    </row>
    <row r="909" ht="15.75" customHeight="1">
      <c r="A909" s="1" t="s">
        <v>2401</v>
      </c>
      <c r="B909" s="4">
        <v>43830.0</v>
      </c>
    </row>
    <row r="910" ht="15.75" customHeight="1">
      <c r="A910" s="1" t="s">
        <v>2402</v>
      </c>
      <c r="B910" s="4">
        <v>43845.0</v>
      </c>
    </row>
    <row r="911" ht="15.75" customHeight="1">
      <c r="A911" s="1" t="s">
        <v>2403</v>
      </c>
      <c r="B911" s="4">
        <v>43830.0</v>
      </c>
    </row>
    <row r="912" ht="15.75" customHeight="1">
      <c r="A912" s="1" t="s">
        <v>2404</v>
      </c>
      <c r="B912" s="4">
        <v>43637.0</v>
      </c>
    </row>
    <row r="913" ht="15.75" customHeight="1">
      <c r="A913" s="1" t="s">
        <v>2405</v>
      </c>
      <c r="B913" s="4">
        <v>43830.0</v>
      </c>
    </row>
    <row r="914" ht="15.75" customHeight="1">
      <c r="A914" s="1" t="s">
        <v>2406</v>
      </c>
      <c r="B914" s="4">
        <v>43814.0</v>
      </c>
    </row>
    <row r="915" ht="15.75" customHeight="1">
      <c r="A915" s="1" t="s">
        <v>2407</v>
      </c>
      <c r="B915" s="4">
        <v>43826.0</v>
      </c>
    </row>
    <row r="916" ht="15.75" customHeight="1">
      <c r="A916" s="1" t="s">
        <v>189</v>
      </c>
      <c r="B916" s="4">
        <v>43783.0</v>
      </c>
    </row>
    <row r="917" ht="15.75" customHeight="1">
      <c r="A917" s="1" t="s">
        <v>2408</v>
      </c>
      <c r="B917" s="4">
        <v>43830.0</v>
      </c>
    </row>
    <row r="918" ht="15.75" customHeight="1">
      <c r="A918" s="1" t="s">
        <v>2409</v>
      </c>
      <c r="B918" s="4">
        <v>43845.0</v>
      </c>
    </row>
    <row r="919" ht="15.75" customHeight="1">
      <c r="A919" s="1" t="s">
        <v>2410</v>
      </c>
      <c r="B919" s="4">
        <v>43845.0</v>
      </c>
    </row>
    <row r="920" ht="15.75" customHeight="1">
      <c r="A920" s="1" t="s">
        <v>2411</v>
      </c>
      <c r="B920" s="4" t="s">
        <v>621</v>
      </c>
    </row>
    <row r="921" ht="15.75" customHeight="1">
      <c r="A921" s="1" t="s">
        <v>2412</v>
      </c>
      <c r="B921" s="4">
        <v>43796.0</v>
      </c>
    </row>
    <row r="922" ht="15.75" customHeight="1">
      <c r="A922" s="1" t="s">
        <v>2413</v>
      </c>
      <c r="B922" s="4">
        <v>43814.0</v>
      </c>
    </row>
    <row r="923" ht="15.75" customHeight="1">
      <c r="A923" s="1" t="s">
        <v>2414</v>
      </c>
      <c r="B923" s="4">
        <v>43798.0</v>
      </c>
    </row>
    <row r="924" ht="15.75" customHeight="1">
      <c r="A924" s="1" t="s">
        <v>2415</v>
      </c>
      <c r="B924" s="4">
        <v>43830.0</v>
      </c>
    </row>
    <row r="925" ht="15.75" customHeight="1">
      <c r="A925" s="1" t="s">
        <v>2416</v>
      </c>
      <c r="B925" s="4">
        <v>43796.0</v>
      </c>
    </row>
    <row r="926" ht="15.75" customHeight="1">
      <c r="A926" s="1" t="s">
        <v>2417</v>
      </c>
      <c r="B926" s="4">
        <v>43830.0</v>
      </c>
    </row>
    <row r="927" ht="15.75" customHeight="1">
      <c r="A927" s="1" t="s">
        <v>2418</v>
      </c>
      <c r="B927" s="4">
        <v>43830.0</v>
      </c>
    </row>
    <row r="928" ht="15.75" customHeight="1">
      <c r="A928" s="1" t="s">
        <v>2419</v>
      </c>
      <c r="B928" s="4">
        <v>43784.0</v>
      </c>
    </row>
    <row r="929" ht="15.75" customHeight="1">
      <c r="A929" s="1" t="s">
        <v>2420</v>
      </c>
      <c r="B929" s="4">
        <v>43801.0</v>
      </c>
    </row>
    <row r="930" ht="15.75" customHeight="1">
      <c r="A930" s="1" t="s">
        <v>2421</v>
      </c>
      <c r="B930" s="4">
        <v>43788.0</v>
      </c>
    </row>
    <row r="931" ht="15.75" customHeight="1">
      <c r="A931" s="1" t="s">
        <v>2422</v>
      </c>
      <c r="B931" s="4">
        <v>43789.0</v>
      </c>
    </row>
    <row r="932" ht="15.75" customHeight="1">
      <c r="A932" s="1" t="s">
        <v>2423</v>
      </c>
      <c r="B932" s="4">
        <v>43861.0</v>
      </c>
    </row>
    <row r="933" ht="15.75" customHeight="1">
      <c r="A933" s="1" t="s">
        <v>2424</v>
      </c>
      <c r="B933" s="4">
        <v>43826.0</v>
      </c>
    </row>
    <row r="934" ht="15.75" customHeight="1">
      <c r="A934" s="1" t="s">
        <v>2425</v>
      </c>
      <c r="B934" s="4">
        <v>43637.0</v>
      </c>
    </row>
    <row r="935" ht="15.75" customHeight="1">
      <c r="A935" s="1" t="s">
        <v>2426</v>
      </c>
      <c r="B935" s="4">
        <v>43891.0</v>
      </c>
    </row>
    <row r="936" ht="15.75" customHeight="1">
      <c r="A936" s="1" t="s">
        <v>2427</v>
      </c>
      <c r="B936" s="4">
        <v>43830.0</v>
      </c>
    </row>
    <row r="937" ht="15.75" customHeight="1">
      <c r="A937" s="1" t="s">
        <v>2428</v>
      </c>
      <c r="B937" s="4">
        <v>43798.0</v>
      </c>
    </row>
    <row r="938" ht="15.75" customHeight="1">
      <c r="A938" s="1" t="s">
        <v>2429</v>
      </c>
      <c r="B938" s="4" t="s">
        <v>621</v>
      </c>
    </row>
    <row r="939" ht="15.75" customHeight="1">
      <c r="A939" s="1" t="s">
        <v>2430</v>
      </c>
      <c r="B939" s="4">
        <v>43616.0</v>
      </c>
    </row>
    <row r="940" ht="15.75" customHeight="1">
      <c r="A940" s="1" t="s">
        <v>2431</v>
      </c>
      <c r="B940" s="4">
        <v>43845.0</v>
      </c>
    </row>
    <row r="941" ht="15.75" customHeight="1">
      <c r="A941" s="1" t="s">
        <v>2432</v>
      </c>
      <c r="B941" s="4">
        <v>43795.0</v>
      </c>
    </row>
    <row r="942" ht="15.75" customHeight="1">
      <c r="A942" s="1" t="s">
        <v>2433</v>
      </c>
      <c r="B942" s="4">
        <v>43830.0</v>
      </c>
    </row>
    <row r="943" ht="15.75" customHeight="1">
      <c r="A943" s="1" t="s">
        <v>2434</v>
      </c>
      <c r="B943" s="4">
        <v>43857.0</v>
      </c>
    </row>
    <row r="944" ht="15.75" customHeight="1">
      <c r="A944" s="1" t="s">
        <v>2435</v>
      </c>
      <c r="B944" s="4">
        <v>43753.0</v>
      </c>
    </row>
    <row r="945" ht="15.75" customHeight="1">
      <c r="A945" s="1" t="s">
        <v>2436</v>
      </c>
      <c r="B945" s="4">
        <v>43836.0</v>
      </c>
    </row>
    <row r="946" ht="15.75" customHeight="1">
      <c r="A946" s="1" t="s">
        <v>2437</v>
      </c>
      <c r="B946" s="4">
        <v>43819.0</v>
      </c>
    </row>
    <row r="947" ht="15.75" customHeight="1">
      <c r="A947" s="1" t="s">
        <v>2438</v>
      </c>
      <c r="B947" s="4">
        <v>43822.0</v>
      </c>
    </row>
    <row r="948" ht="15.75" customHeight="1">
      <c r="A948" s="1" t="s">
        <v>2439</v>
      </c>
      <c r="B948" s="4">
        <v>43815.0</v>
      </c>
    </row>
    <row r="949" ht="15.75" customHeight="1">
      <c r="A949" s="1" t="s">
        <v>2440</v>
      </c>
      <c r="B949" s="4">
        <v>43830.0</v>
      </c>
    </row>
    <row r="950" ht="15.75" customHeight="1">
      <c r="A950" s="1" t="s">
        <v>2441</v>
      </c>
      <c r="B950" s="4">
        <v>43857.0</v>
      </c>
    </row>
    <row r="951" ht="15.75" customHeight="1">
      <c r="A951" s="1" t="s">
        <v>2442</v>
      </c>
      <c r="B951" s="4">
        <v>43875.0</v>
      </c>
    </row>
    <row r="952" ht="15.75" customHeight="1">
      <c r="A952" s="1" t="s">
        <v>2443</v>
      </c>
      <c r="B952" s="4">
        <v>43738.0</v>
      </c>
    </row>
    <row r="953" ht="15.75" customHeight="1">
      <c r="A953" s="1" t="s">
        <v>2444</v>
      </c>
      <c r="B953" s="4">
        <v>43830.0</v>
      </c>
    </row>
    <row r="954" ht="15.75" customHeight="1">
      <c r="A954" s="1" t="s">
        <v>2445</v>
      </c>
      <c r="B954" s="4">
        <v>43812.0</v>
      </c>
    </row>
    <row r="955" ht="15.75" customHeight="1">
      <c r="A955" s="1" t="s">
        <v>2446</v>
      </c>
      <c r="B955" s="4">
        <v>43840.0</v>
      </c>
    </row>
    <row r="956" ht="15.75" customHeight="1">
      <c r="A956" s="1" t="s">
        <v>2447</v>
      </c>
      <c r="B956" s="4">
        <v>43783.0</v>
      </c>
    </row>
    <row r="957" ht="15.75" customHeight="1">
      <c r="A957" s="1" t="s">
        <v>2448</v>
      </c>
      <c r="B957" s="4">
        <v>43832.0</v>
      </c>
    </row>
    <row r="958" ht="15.75" customHeight="1">
      <c r="A958" s="1" t="s">
        <v>2449</v>
      </c>
      <c r="B958" s="4">
        <v>43845.0</v>
      </c>
    </row>
    <row r="959" ht="15.75" customHeight="1">
      <c r="A959" s="1" t="s">
        <v>2450</v>
      </c>
      <c r="B959" s="4">
        <v>43830.0</v>
      </c>
    </row>
    <row r="960" ht="15.75" customHeight="1">
      <c r="A960" s="1" t="s">
        <v>2451</v>
      </c>
      <c r="B960" s="4">
        <v>43735.0</v>
      </c>
    </row>
    <row r="961" ht="15.75" customHeight="1">
      <c r="A961" s="1" t="s">
        <v>2452</v>
      </c>
      <c r="B961" s="4">
        <v>43822.0</v>
      </c>
    </row>
    <row r="962" ht="15.75" customHeight="1">
      <c r="A962" s="1" t="s">
        <v>2453</v>
      </c>
      <c r="B962" s="4">
        <v>43825.0</v>
      </c>
    </row>
    <row r="963" ht="15.75" customHeight="1">
      <c r="A963" s="1" t="s">
        <v>2454</v>
      </c>
      <c r="B963" s="4">
        <v>43845.0</v>
      </c>
    </row>
    <row r="964" ht="15.75" customHeight="1">
      <c r="A964" s="1" t="s">
        <v>2455</v>
      </c>
      <c r="B964" s="4">
        <v>43830.0</v>
      </c>
    </row>
    <row r="965" ht="15.75" customHeight="1">
      <c r="A965" s="1" t="s">
        <v>2456</v>
      </c>
      <c r="B965" s="4">
        <v>43804.0</v>
      </c>
    </row>
    <row r="966" ht="15.75" customHeight="1">
      <c r="A966" s="1" t="s">
        <v>2457</v>
      </c>
      <c r="B966" s="4">
        <v>43801.0</v>
      </c>
    </row>
    <row r="967" ht="15.75" customHeight="1">
      <c r="A967" s="1" t="s">
        <v>2458</v>
      </c>
      <c r="B967" s="4">
        <v>43891.0</v>
      </c>
    </row>
    <row r="968" ht="15.75" customHeight="1">
      <c r="A968" s="1" t="s">
        <v>2459</v>
      </c>
      <c r="B968" s="4">
        <v>43815.0</v>
      </c>
    </row>
    <row r="969" ht="15.75" customHeight="1">
      <c r="A969" s="1" t="s">
        <v>2460</v>
      </c>
      <c r="B969" s="4">
        <v>43833.0</v>
      </c>
    </row>
    <row r="970" ht="15.75" customHeight="1">
      <c r="A970" s="1" t="s">
        <v>2461</v>
      </c>
      <c r="B970" s="4">
        <v>43768.0</v>
      </c>
    </row>
    <row r="971" ht="15.75" customHeight="1">
      <c r="A971" s="1" t="s">
        <v>2462</v>
      </c>
      <c r="B971" s="4">
        <v>43819.0</v>
      </c>
    </row>
    <row r="972" ht="15.75" customHeight="1">
      <c r="A972" s="1" t="s">
        <v>2463</v>
      </c>
      <c r="B972" s="4">
        <v>43822.0</v>
      </c>
    </row>
    <row r="973" ht="15.75" customHeight="1">
      <c r="A973" s="1" t="s">
        <v>2464</v>
      </c>
      <c r="B973" s="4">
        <v>43830.0</v>
      </c>
    </row>
    <row r="974" ht="15.75" customHeight="1">
      <c r="A974" s="1" t="s">
        <v>2465</v>
      </c>
      <c r="B974" s="4">
        <v>43838.0</v>
      </c>
    </row>
    <row r="975" ht="15.75" customHeight="1">
      <c r="A975" s="1" t="s">
        <v>2466</v>
      </c>
      <c r="B975" s="4">
        <v>43830.0</v>
      </c>
    </row>
    <row r="976" ht="15.75" customHeight="1">
      <c r="A976" s="1" t="s">
        <v>2467</v>
      </c>
      <c r="B976" s="4">
        <v>43845.0</v>
      </c>
    </row>
    <row r="977" ht="15.75" customHeight="1">
      <c r="A977" s="1" t="s">
        <v>451</v>
      </c>
      <c r="B977" s="4">
        <v>43861.0</v>
      </c>
    </row>
    <row r="978" ht="15.75" customHeight="1">
      <c r="A978" s="1" t="s">
        <v>2468</v>
      </c>
      <c r="B978" s="4" t="s">
        <v>621</v>
      </c>
    </row>
    <row r="979" ht="15.75" customHeight="1">
      <c r="A979" s="1" t="s">
        <v>2469</v>
      </c>
      <c r="B979" s="4">
        <v>43830.0</v>
      </c>
    </row>
    <row r="980" ht="15.75" customHeight="1">
      <c r="A980" s="1" t="s">
        <v>359</v>
      </c>
      <c r="B980" s="4">
        <v>43798.0</v>
      </c>
    </row>
    <row r="981" ht="15.75" customHeight="1">
      <c r="A981" s="1" t="s">
        <v>2470</v>
      </c>
      <c r="B981" s="4">
        <v>43830.0</v>
      </c>
    </row>
    <row r="982" ht="15.75" customHeight="1">
      <c r="A982" s="1" t="s">
        <v>2471</v>
      </c>
      <c r="B982" s="4">
        <v>43845.0</v>
      </c>
    </row>
    <row r="983" ht="15.75" customHeight="1">
      <c r="A983" s="1" t="s">
        <v>2472</v>
      </c>
      <c r="B983" s="4">
        <v>43777.0</v>
      </c>
    </row>
    <row r="984" ht="15.75" customHeight="1">
      <c r="A984" s="1" t="s">
        <v>2473</v>
      </c>
      <c r="B984" s="4">
        <v>43819.0</v>
      </c>
    </row>
    <row r="985" ht="15.75" customHeight="1">
      <c r="A985" s="1" t="s">
        <v>2474</v>
      </c>
      <c r="B985" s="4">
        <v>43830.0</v>
      </c>
    </row>
    <row r="986" ht="15.75" customHeight="1">
      <c r="A986" s="1" t="s">
        <v>2475</v>
      </c>
      <c r="B986" s="4">
        <v>43808.0</v>
      </c>
    </row>
    <row r="987" ht="15.75" customHeight="1">
      <c r="A987" s="1" t="s">
        <v>2476</v>
      </c>
      <c r="B987" s="4">
        <v>43800.0</v>
      </c>
    </row>
    <row r="988" ht="15.75" customHeight="1">
      <c r="A988" s="1" t="s">
        <v>2477</v>
      </c>
      <c r="B988" s="4">
        <v>43864.0</v>
      </c>
    </row>
    <row r="989" ht="15.75" customHeight="1">
      <c r="A989" s="1" t="s">
        <v>2478</v>
      </c>
      <c r="B989" s="4">
        <v>43822.0</v>
      </c>
    </row>
    <row r="990" ht="15.75" customHeight="1">
      <c r="A990" s="1" t="s">
        <v>2479</v>
      </c>
      <c r="B990" s="4">
        <v>43830.0</v>
      </c>
    </row>
    <row r="991" ht="15.75" customHeight="1">
      <c r="A991" s="1" t="s">
        <v>2480</v>
      </c>
      <c r="B991" s="4">
        <v>43861.0</v>
      </c>
    </row>
    <row r="992" ht="15.75" customHeight="1">
      <c r="A992" s="1" t="s">
        <v>2481</v>
      </c>
      <c r="B992" s="4">
        <v>43832.0</v>
      </c>
    </row>
    <row r="993" ht="15.75" customHeight="1">
      <c r="A993" s="1" t="s">
        <v>2482</v>
      </c>
      <c r="B993" s="4">
        <v>43738.0</v>
      </c>
    </row>
    <row r="994" ht="15.75" customHeight="1">
      <c r="A994" s="1" t="s">
        <v>2483</v>
      </c>
      <c r="B994" s="4">
        <v>43830.0</v>
      </c>
    </row>
    <row r="995" ht="15.75" customHeight="1">
      <c r="A995" s="1" t="s">
        <v>2484</v>
      </c>
      <c r="B995" s="4">
        <v>43861.0</v>
      </c>
    </row>
    <row r="996" ht="15.75" customHeight="1">
      <c r="A996" s="1" t="s">
        <v>2485</v>
      </c>
      <c r="B996" s="4">
        <v>43818.0</v>
      </c>
    </row>
    <row r="997" ht="15.75" customHeight="1">
      <c r="A997" s="1" t="s">
        <v>2486</v>
      </c>
      <c r="B997" s="4">
        <v>43465.0</v>
      </c>
    </row>
    <row r="998" ht="15.75" customHeight="1">
      <c r="A998" s="1" t="s">
        <v>2487</v>
      </c>
      <c r="B998" s="4">
        <v>43830.0</v>
      </c>
    </row>
    <row r="999" ht="15.75" customHeight="1">
      <c r="A999" s="1" t="s">
        <v>2488</v>
      </c>
      <c r="B999" s="4">
        <v>43770.0</v>
      </c>
    </row>
    <row r="1000" ht="15.75" customHeight="1">
      <c r="A1000" s="1" t="s">
        <v>2489</v>
      </c>
      <c r="B1000" s="4">
        <v>43830.0</v>
      </c>
    </row>
    <row r="1001" ht="15.75" customHeight="1">
      <c r="A1001" s="1" t="s">
        <v>2490</v>
      </c>
      <c r="B1001" s="4" t="s">
        <v>621</v>
      </c>
    </row>
    <row r="1002" ht="15.75" customHeight="1">
      <c r="A1002" s="1" t="s">
        <v>2491</v>
      </c>
      <c r="B1002" s="4">
        <v>43861.0</v>
      </c>
    </row>
    <row r="1003" ht="15.75" customHeight="1">
      <c r="A1003" s="1" t="s">
        <v>2492</v>
      </c>
      <c r="B1003" s="4">
        <v>43790.0</v>
      </c>
    </row>
    <row r="1004" ht="15.75" customHeight="1">
      <c r="A1004" s="1" t="s">
        <v>2493</v>
      </c>
      <c r="B1004" s="4">
        <v>43845.0</v>
      </c>
    </row>
    <row r="1005" ht="15.75" customHeight="1">
      <c r="A1005" s="1" t="s">
        <v>2494</v>
      </c>
      <c r="B1005" s="4">
        <v>43830.0</v>
      </c>
    </row>
    <row r="1006" ht="15.75" customHeight="1">
      <c r="A1006" s="1" t="s">
        <v>2495</v>
      </c>
      <c r="B1006" s="4">
        <v>43763.0</v>
      </c>
    </row>
    <row r="1007" ht="15.75" customHeight="1">
      <c r="A1007" s="1" t="s">
        <v>2496</v>
      </c>
      <c r="B1007" s="4">
        <v>43781.0</v>
      </c>
    </row>
    <row r="1008" ht="15.75" customHeight="1">
      <c r="A1008" s="1" t="s">
        <v>2497</v>
      </c>
      <c r="B1008" s="4">
        <v>43825.0</v>
      </c>
    </row>
    <row r="1009" ht="15.75" customHeight="1">
      <c r="A1009" s="1" t="s">
        <v>2498</v>
      </c>
      <c r="B1009" s="4">
        <v>43809.0</v>
      </c>
    </row>
    <row r="1010" ht="15.75" customHeight="1">
      <c r="A1010" s="1" t="s">
        <v>2499</v>
      </c>
      <c r="B1010" s="4">
        <v>43833.0</v>
      </c>
    </row>
    <row r="1011" ht="15.75" customHeight="1">
      <c r="A1011" s="1" t="s">
        <v>2500</v>
      </c>
      <c r="B1011" s="4">
        <v>43733.0</v>
      </c>
    </row>
    <row r="1012" ht="15.75" customHeight="1">
      <c r="A1012" s="1" t="s">
        <v>2501</v>
      </c>
      <c r="B1012" s="4">
        <v>43830.0</v>
      </c>
    </row>
    <row r="1013" ht="15.75" customHeight="1">
      <c r="A1013" s="1" t="s">
        <v>2502</v>
      </c>
      <c r="B1013" s="4">
        <v>43830.0</v>
      </c>
    </row>
    <row r="1014" ht="15.75" customHeight="1">
      <c r="A1014" s="1" t="s">
        <v>2503</v>
      </c>
      <c r="B1014" s="4">
        <v>43876.0</v>
      </c>
    </row>
    <row r="1015" ht="15.75" customHeight="1">
      <c r="A1015" s="1" t="s">
        <v>2504</v>
      </c>
      <c r="B1015" s="4">
        <v>43720.0</v>
      </c>
    </row>
    <row r="1016" ht="15.75" customHeight="1">
      <c r="A1016" s="1" t="s">
        <v>2505</v>
      </c>
      <c r="B1016" s="4">
        <v>43845.0</v>
      </c>
    </row>
    <row r="1017" ht="15.75" customHeight="1">
      <c r="A1017" s="1" t="s">
        <v>2506</v>
      </c>
      <c r="B1017" s="4">
        <v>43861.0</v>
      </c>
    </row>
    <row r="1018" ht="15.75" customHeight="1">
      <c r="A1018" s="1" t="s">
        <v>2507</v>
      </c>
      <c r="B1018" s="4">
        <v>43830.0</v>
      </c>
    </row>
    <row r="1019" ht="15.75" customHeight="1">
      <c r="A1019" s="1" t="s">
        <v>2508</v>
      </c>
      <c r="B1019" s="4">
        <v>43830.0</v>
      </c>
    </row>
    <row r="1020" ht="15.75" customHeight="1">
      <c r="A1020" s="1" t="s">
        <v>872</v>
      </c>
      <c r="B1020" s="4">
        <v>43826.0</v>
      </c>
    </row>
    <row r="1021" ht="15.75" customHeight="1">
      <c r="A1021" s="1" t="s">
        <v>2509</v>
      </c>
      <c r="B1021" s="4">
        <v>43770.0</v>
      </c>
    </row>
    <row r="1022" ht="15.75" customHeight="1">
      <c r="A1022" s="1" t="s">
        <v>363</v>
      </c>
      <c r="B1022" s="4">
        <v>43801.0</v>
      </c>
    </row>
    <row r="1023" ht="15.75" customHeight="1">
      <c r="A1023" s="1" t="s">
        <v>2510</v>
      </c>
      <c r="B1023" s="4">
        <v>43581.0</v>
      </c>
    </row>
    <row r="1024" ht="15.75" customHeight="1">
      <c r="A1024" s="1" t="s">
        <v>2511</v>
      </c>
      <c r="B1024" s="4">
        <v>43830.0</v>
      </c>
    </row>
    <row r="1025" ht="15.75" customHeight="1">
      <c r="A1025" s="1" t="s">
        <v>2512</v>
      </c>
      <c r="B1025" s="4">
        <v>43739.0</v>
      </c>
    </row>
    <row r="1026" ht="15.75" customHeight="1">
      <c r="A1026" s="1" t="s">
        <v>990</v>
      </c>
      <c r="B1026" s="4" t="s">
        <v>1808</v>
      </c>
    </row>
    <row r="1027" ht="15.75" customHeight="1">
      <c r="A1027" s="1" t="s">
        <v>2513</v>
      </c>
      <c r="B1027" s="4">
        <v>43845.0</v>
      </c>
    </row>
    <row r="1028" ht="15.75" customHeight="1">
      <c r="A1028" s="1" t="s">
        <v>2514</v>
      </c>
      <c r="B1028" s="4">
        <v>43830.0</v>
      </c>
    </row>
    <row r="1029" ht="15.75" customHeight="1">
      <c r="A1029" s="1" t="s">
        <v>2515</v>
      </c>
      <c r="B1029" s="4">
        <v>43804.0</v>
      </c>
    </row>
    <row r="1030" ht="15.75" customHeight="1">
      <c r="A1030" s="1" t="s">
        <v>2516</v>
      </c>
      <c r="B1030" s="4">
        <v>43784.0</v>
      </c>
    </row>
    <row r="1031" ht="15.75" customHeight="1">
      <c r="A1031" s="1" t="s">
        <v>2517</v>
      </c>
      <c r="B1031" s="4">
        <v>43861.0</v>
      </c>
    </row>
    <row r="1032" ht="15.75" customHeight="1">
      <c r="A1032" s="1" t="s">
        <v>2518</v>
      </c>
      <c r="B1032" s="4">
        <v>43801.0</v>
      </c>
    </row>
    <row r="1033" ht="15.75" customHeight="1">
      <c r="A1033" s="1" t="s">
        <v>2519</v>
      </c>
      <c r="B1033" s="4">
        <v>43861.0</v>
      </c>
    </row>
    <row r="1034" ht="15.75" customHeight="1">
      <c r="A1034" s="1" t="s">
        <v>2520</v>
      </c>
      <c r="B1034" s="4">
        <v>43830.0</v>
      </c>
    </row>
    <row r="1035" ht="15.75" customHeight="1">
      <c r="A1035" s="1" t="s">
        <v>1544</v>
      </c>
      <c r="B1035" s="4">
        <v>43833.0</v>
      </c>
    </row>
    <row r="1036" ht="15.75" customHeight="1">
      <c r="A1036" s="1" t="s">
        <v>2521</v>
      </c>
      <c r="B1036" s="4">
        <v>43830.0</v>
      </c>
    </row>
    <row r="1037" ht="15.75" customHeight="1">
      <c r="A1037" s="1" t="s">
        <v>2522</v>
      </c>
      <c r="B1037" s="4">
        <v>43738.0</v>
      </c>
    </row>
    <row r="1038" ht="15.75" customHeight="1">
      <c r="A1038" s="1" t="s">
        <v>2523</v>
      </c>
      <c r="B1038" s="4">
        <v>43812.0</v>
      </c>
    </row>
    <row r="1039" ht="15.75" customHeight="1">
      <c r="A1039" s="1" t="s">
        <v>2524</v>
      </c>
      <c r="B1039" s="4">
        <v>43830.0</v>
      </c>
    </row>
    <row r="1040" ht="15.75" customHeight="1">
      <c r="A1040" s="1" t="s">
        <v>2525</v>
      </c>
      <c r="B1040" s="4">
        <v>43762.0</v>
      </c>
    </row>
    <row r="1041" ht="15.75" customHeight="1">
      <c r="A1041" s="1" t="s">
        <v>2526</v>
      </c>
      <c r="B1041" s="4">
        <v>43861.0</v>
      </c>
    </row>
    <row r="1042" ht="15.75" customHeight="1">
      <c r="A1042" s="1" t="s">
        <v>2527</v>
      </c>
      <c r="B1042" s="4">
        <v>43816.0</v>
      </c>
    </row>
    <row r="1043" ht="15.75" customHeight="1">
      <c r="A1043" s="1" t="s">
        <v>2528</v>
      </c>
      <c r="B1043" s="4">
        <v>43830.0</v>
      </c>
    </row>
    <row r="1044" ht="15.75" customHeight="1">
      <c r="A1044" s="1" t="s">
        <v>2529</v>
      </c>
      <c r="B1044" s="4">
        <v>43819.0</v>
      </c>
    </row>
    <row r="1045" ht="15.75" customHeight="1">
      <c r="A1045" s="1" t="s">
        <v>2530</v>
      </c>
      <c r="B1045" s="4">
        <v>43804.0</v>
      </c>
    </row>
    <row r="1046" ht="15.75" customHeight="1">
      <c r="A1046" s="1" t="s">
        <v>2531</v>
      </c>
      <c r="B1046" s="4">
        <v>43815.0</v>
      </c>
    </row>
    <row r="1047" ht="15.75" customHeight="1">
      <c r="A1047" s="1" t="s">
        <v>2532</v>
      </c>
      <c r="B1047" s="4">
        <v>43578.0</v>
      </c>
    </row>
    <row r="1048" ht="15.75" customHeight="1">
      <c r="A1048" s="1" t="s">
        <v>2533</v>
      </c>
      <c r="B1048" s="4">
        <v>43829.0</v>
      </c>
    </row>
    <row r="1049" ht="15.75" customHeight="1">
      <c r="A1049" s="1" t="s">
        <v>2534</v>
      </c>
      <c r="B1049" s="4">
        <v>43845.0</v>
      </c>
    </row>
    <row r="1050" ht="15.75" customHeight="1">
      <c r="A1050" s="1" t="s">
        <v>866</v>
      </c>
      <c r="B1050" s="4">
        <v>43826.0</v>
      </c>
    </row>
    <row r="1051" ht="15.75" customHeight="1">
      <c r="A1051" s="1" t="s">
        <v>2535</v>
      </c>
      <c r="B1051" s="4">
        <v>43733.0</v>
      </c>
    </row>
    <row r="1052" ht="15.75" customHeight="1">
      <c r="A1052" s="1" t="s">
        <v>2536</v>
      </c>
      <c r="B1052" s="4">
        <v>43847.0</v>
      </c>
    </row>
    <row r="1053" ht="15.75" customHeight="1">
      <c r="A1053" s="1" t="s">
        <v>1114</v>
      </c>
      <c r="B1053" s="4">
        <v>43845.0</v>
      </c>
    </row>
    <row r="1054" ht="15.75" customHeight="1">
      <c r="A1054" s="1" t="s">
        <v>2537</v>
      </c>
      <c r="B1054" s="4">
        <v>43845.0</v>
      </c>
    </row>
    <row r="1055" ht="15.75" customHeight="1">
      <c r="A1055" s="1" t="s">
        <v>2538</v>
      </c>
      <c r="B1055" s="4">
        <v>43845.0</v>
      </c>
    </row>
    <row r="1056" ht="15.75" customHeight="1">
      <c r="A1056" s="1" t="s">
        <v>571</v>
      </c>
      <c r="B1056" s="4">
        <v>43829.0</v>
      </c>
    </row>
    <row r="1057" ht="15.75" customHeight="1">
      <c r="A1057" s="1" t="s">
        <v>2539</v>
      </c>
      <c r="B1057" s="4">
        <v>43830.0</v>
      </c>
    </row>
    <row r="1058" ht="15.75" customHeight="1">
      <c r="A1058" s="1" t="s">
        <v>2540</v>
      </c>
      <c r="B1058" s="4">
        <v>43739.0</v>
      </c>
    </row>
    <row r="1059" ht="15.75" customHeight="1">
      <c r="A1059" s="1" t="s">
        <v>2541</v>
      </c>
      <c r="B1059" s="4">
        <v>43845.0</v>
      </c>
    </row>
    <row r="1060" ht="15.75" customHeight="1">
      <c r="A1060" s="1" t="s">
        <v>2542</v>
      </c>
      <c r="B1060" s="4">
        <v>43845.0</v>
      </c>
    </row>
    <row r="1061" ht="15.75" customHeight="1">
      <c r="A1061" s="1" t="s">
        <v>2543</v>
      </c>
      <c r="B1061" s="4">
        <v>43833.0</v>
      </c>
    </row>
    <row r="1062" ht="15.75" customHeight="1">
      <c r="A1062" s="1" t="s">
        <v>2544</v>
      </c>
      <c r="B1062" s="4">
        <v>43845.0</v>
      </c>
    </row>
    <row r="1063" ht="15.75" customHeight="1">
      <c r="A1063" s="1" t="s">
        <v>275</v>
      </c>
      <c r="B1063" s="4">
        <v>43840.0</v>
      </c>
    </row>
    <row r="1064" ht="15.75" customHeight="1">
      <c r="A1064" s="1" t="s">
        <v>2545</v>
      </c>
      <c r="B1064" s="4">
        <v>43606.0</v>
      </c>
    </row>
    <row r="1065" ht="15.75" customHeight="1">
      <c r="A1065" s="1" t="s">
        <v>2546</v>
      </c>
      <c r="B1065" s="4">
        <v>43861.0</v>
      </c>
    </row>
    <row r="1066" ht="15.75" customHeight="1">
      <c r="A1066" s="1" t="s">
        <v>2547</v>
      </c>
      <c r="B1066" s="4">
        <v>43833.0</v>
      </c>
    </row>
    <row r="1067" ht="15.75" customHeight="1">
      <c r="A1067" s="1" t="s">
        <v>2548</v>
      </c>
      <c r="B1067" s="4">
        <v>43839.0</v>
      </c>
    </row>
    <row r="1068" ht="15.75" customHeight="1">
      <c r="A1068" s="1" t="s">
        <v>85</v>
      </c>
      <c r="B1068" s="4">
        <v>43784.0</v>
      </c>
    </row>
    <row r="1069" ht="15.75" customHeight="1">
      <c r="A1069" s="1" t="s">
        <v>2549</v>
      </c>
      <c r="B1069" s="4">
        <v>43818.0</v>
      </c>
    </row>
    <row r="1070" ht="15.75" customHeight="1">
      <c r="A1070" s="1" t="s">
        <v>2550</v>
      </c>
      <c r="B1070" s="4">
        <v>43826.0</v>
      </c>
    </row>
    <row r="1071" ht="15.75" customHeight="1">
      <c r="A1071" s="1" t="s">
        <v>2551</v>
      </c>
      <c r="B1071" s="4">
        <v>43822.0</v>
      </c>
    </row>
    <row r="1072" ht="15.75" customHeight="1">
      <c r="A1072" s="1" t="s">
        <v>2552</v>
      </c>
      <c r="B1072" s="4">
        <v>43661.0</v>
      </c>
    </row>
    <row r="1073" ht="15.75" customHeight="1">
      <c r="A1073" s="1" t="s">
        <v>2553</v>
      </c>
      <c r="B1073" s="4">
        <v>43845.0</v>
      </c>
    </row>
    <row r="1074" ht="15.75" customHeight="1">
      <c r="A1074" s="1" t="s">
        <v>2554</v>
      </c>
      <c r="B1074" s="4">
        <v>43830.0</v>
      </c>
    </row>
    <row r="1075" ht="15.75" customHeight="1">
      <c r="A1075" s="1" t="s">
        <v>2555</v>
      </c>
      <c r="B1075" s="4">
        <v>43822.0</v>
      </c>
    </row>
    <row r="1076" ht="15.75" customHeight="1">
      <c r="A1076" s="1" t="s">
        <v>2556</v>
      </c>
      <c r="B1076" s="4">
        <v>43815.0</v>
      </c>
    </row>
    <row r="1077" ht="15.75" customHeight="1">
      <c r="A1077" s="1" t="s">
        <v>1234</v>
      </c>
      <c r="B1077" s="4">
        <v>43892.0</v>
      </c>
    </row>
    <row r="1078" ht="15.75" customHeight="1">
      <c r="A1078" s="1" t="s">
        <v>2557</v>
      </c>
      <c r="B1078" s="4">
        <v>43826.0</v>
      </c>
    </row>
    <row r="1079" ht="15.75" customHeight="1">
      <c r="A1079" s="1" t="s">
        <v>2558</v>
      </c>
      <c r="B1079" s="4">
        <v>43861.0</v>
      </c>
    </row>
    <row r="1080" ht="15.75" customHeight="1">
      <c r="A1080" s="1" t="s">
        <v>2559</v>
      </c>
      <c r="B1080" s="4">
        <v>43815.0</v>
      </c>
    </row>
    <row r="1081" ht="15.75" customHeight="1">
      <c r="A1081" s="1" t="s">
        <v>2560</v>
      </c>
      <c r="B1081" s="4">
        <v>43814.0</v>
      </c>
    </row>
    <row r="1082" ht="15.75" customHeight="1">
      <c r="A1082" s="1" t="s">
        <v>2561</v>
      </c>
      <c r="B1082" s="4">
        <v>43677.0</v>
      </c>
    </row>
    <row r="1083" ht="15.75" customHeight="1">
      <c r="A1083" s="1" t="s">
        <v>2562</v>
      </c>
      <c r="B1083" s="4">
        <v>43815.0</v>
      </c>
    </row>
    <row r="1084" ht="15.75" customHeight="1">
      <c r="A1084" s="1" t="s">
        <v>2563</v>
      </c>
      <c r="B1084" s="4">
        <v>43830.0</v>
      </c>
    </row>
    <row r="1085" ht="15.75" customHeight="1">
      <c r="A1085" s="1" t="s">
        <v>2564</v>
      </c>
      <c r="B1085" s="4">
        <v>43845.0</v>
      </c>
    </row>
    <row r="1086" ht="15.75" customHeight="1">
      <c r="A1086" s="1" t="s">
        <v>2565</v>
      </c>
      <c r="B1086" s="4">
        <v>43830.0</v>
      </c>
    </row>
    <row r="1087" ht="15.75" customHeight="1">
      <c r="A1087" s="1" t="s">
        <v>2566</v>
      </c>
      <c r="B1087" s="4">
        <v>43728.0</v>
      </c>
    </row>
    <row r="1088" ht="15.75" customHeight="1">
      <c r="A1088" s="1" t="s">
        <v>2567</v>
      </c>
      <c r="B1088" s="4">
        <v>43810.0</v>
      </c>
    </row>
    <row r="1089" ht="15.75" customHeight="1">
      <c r="A1089" s="1" t="s">
        <v>2568</v>
      </c>
      <c r="B1089" s="4">
        <v>43832.0</v>
      </c>
    </row>
    <row r="1090" ht="15.75" customHeight="1">
      <c r="A1090" s="1" t="s">
        <v>2569</v>
      </c>
      <c r="B1090" s="4">
        <v>43830.0</v>
      </c>
    </row>
    <row r="1091" ht="15.75" customHeight="1">
      <c r="A1091" s="1" t="s">
        <v>2570</v>
      </c>
      <c r="B1091" s="4">
        <v>43906.0</v>
      </c>
    </row>
    <row r="1092" ht="15.75" customHeight="1">
      <c r="A1092" s="1" t="s">
        <v>798</v>
      </c>
      <c r="B1092" s="4">
        <v>43612.0</v>
      </c>
    </row>
    <row r="1093" ht="15.75" customHeight="1">
      <c r="A1093" s="1" t="s">
        <v>2571</v>
      </c>
      <c r="B1093" s="4">
        <v>43832.0</v>
      </c>
    </row>
    <row r="1094" ht="15.75" customHeight="1">
      <c r="A1094" s="1" t="s">
        <v>2572</v>
      </c>
      <c r="B1094" s="4">
        <v>43830.0</v>
      </c>
    </row>
    <row r="1095" ht="15.75" customHeight="1">
      <c r="A1095" s="1" t="s">
        <v>2573</v>
      </c>
      <c r="B1095" s="4">
        <v>43819.0</v>
      </c>
    </row>
    <row r="1096" ht="15.75" customHeight="1">
      <c r="A1096" s="1" t="s">
        <v>2574</v>
      </c>
      <c r="B1096" s="4">
        <v>43768.0</v>
      </c>
    </row>
    <row r="1097" ht="15.75" customHeight="1">
      <c r="A1097" s="1" t="s">
        <v>1180</v>
      </c>
      <c r="B1097" s="4">
        <v>43837.0</v>
      </c>
    </row>
    <row r="1098" ht="15.75" customHeight="1">
      <c r="A1098" s="1" t="s">
        <v>89</v>
      </c>
      <c r="B1098" s="4">
        <v>43783.0</v>
      </c>
    </row>
    <row r="1099" ht="15.75" customHeight="1">
      <c r="A1099" s="1" t="s">
        <v>2575</v>
      </c>
      <c r="B1099" s="4">
        <v>43733.0</v>
      </c>
    </row>
    <row r="1100" ht="15.75" customHeight="1">
      <c r="A1100" s="1" t="s">
        <v>2576</v>
      </c>
      <c r="B1100" s="4">
        <v>43805.0</v>
      </c>
    </row>
    <row r="1101" ht="15.75" customHeight="1">
      <c r="A1101" s="1" t="s">
        <v>345</v>
      </c>
      <c r="B1101" s="4">
        <v>43845.0</v>
      </c>
    </row>
    <row r="1102" ht="15.75" customHeight="1">
      <c r="A1102" s="1" t="s">
        <v>2577</v>
      </c>
      <c r="B1102" s="4">
        <v>43801.0</v>
      </c>
    </row>
    <row r="1103" ht="15.75" customHeight="1">
      <c r="A1103" s="1" t="s">
        <v>2578</v>
      </c>
      <c r="B1103" s="4" t="s">
        <v>621</v>
      </c>
    </row>
    <row r="1104" ht="15.75" customHeight="1">
      <c r="A1104" s="1" t="s">
        <v>325</v>
      </c>
      <c r="B1104" s="4">
        <v>43819.0</v>
      </c>
    </row>
    <row r="1105" ht="15.75" customHeight="1">
      <c r="A1105" s="1" t="s">
        <v>2579</v>
      </c>
      <c r="B1105" s="4">
        <v>43657.0</v>
      </c>
    </row>
    <row r="1106" ht="15.75" customHeight="1">
      <c r="A1106" s="1" t="s">
        <v>2580</v>
      </c>
      <c r="B1106" s="4">
        <v>43830.0</v>
      </c>
    </row>
    <row r="1107" ht="15.75" customHeight="1">
      <c r="A1107" s="1" t="s">
        <v>2581</v>
      </c>
      <c r="B1107" s="4">
        <v>43826.0</v>
      </c>
    </row>
    <row r="1108" ht="15.75" customHeight="1">
      <c r="A1108" s="1" t="s">
        <v>2582</v>
      </c>
      <c r="B1108" s="4">
        <v>43830.0</v>
      </c>
    </row>
    <row r="1109" ht="15.75" customHeight="1">
      <c r="A1109" s="1" t="s">
        <v>2583</v>
      </c>
      <c r="B1109" s="4">
        <v>43735.0</v>
      </c>
    </row>
    <row r="1110" ht="15.75" customHeight="1">
      <c r="A1110" s="1" t="s">
        <v>2584</v>
      </c>
      <c r="B1110" s="4">
        <v>43560.0</v>
      </c>
    </row>
    <row r="1111" ht="15.75" customHeight="1">
      <c r="A1111" s="1" t="s">
        <v>2585</v>
      </c>
      <c r="B1111" s="4">
        <v>43830.0</v>
      </c>
    </row>
    <row r="1112" ht="15.75" customHeight="1">
      <c r="A1112" s="1" t="s">
        <v>2586</v>
      </c>
      <c r="B1112" s="4">
        <v>43812.0</v>
      </c>
    </row>
    <row r="1113" ht="15.75" customHeight="1">
      <c r="A1113" s="1" t="s">
        <v>2587</v>
      </c>
      <c r="B1113" s="4">
        <v>43830.0</v>
      </c>
    </row>
    <row r="1114" ht="15.75" customHeight="1">
      <c r="A1114" s="1" t="s">
        <v>2588</v>
      </c>
      <c r="B1114" s="4">
        <v>43830.0</v>
      </c>
    </row>
    <row r="1115" ht="15.75" customHeight="1">
      <c r="A1115" s="1" t="s">
        <v>2589</v>
      </c>
      <c r="B1115" s="4">
        <v>43854.0</v>
      </c>
    </row>
    <row r="1116" ht="15.75" customHeight="1">
      <c r="A1116" s="1" t="s">
        <v>2590</v>
      </c>
      <c r="B1116" s="4" t="s">
        <v>621</v>
      </c>
    </row>
    <row r="1117" ht="15.75" customHeight="1">
      <c r="A1117" s="1" t="s">
        <v>2591</v>
      </c>
      <c r="B1117" s="4">
        <v>43830.0</v>
      </c>
    </row>
    <row r="1118" ht="15.75" customHeight="1">
      <c r="A1118" s="1" t="s">
        <v>2592</v>
      </c>
      <c r="B1118" s="4">
        <v>43817.0</v>
      </c>
    </row>
    <row r="1119" ht="15.75" customHeight="1">
      <c r="A1119" s="1" t="s">
        <v>2593</v>
      </c>
      <c r="B1119" s="4">
        <v>43739.0</v>
      </c>
    </row>
    <row r="1120" ht="15.75" customHeight="1">
      <c r="A1120" s="1" t="s">
        <v>2594</v>
      </c>
      <c r="B1120" s="4">
        <v>43784.0</v>
      </c>
    </row>
    <row r="1121" ht="15.75" customHeight="1">
      <c r="A1121" s="1" t="s">
        <v>2595</v>
      </c>
      <c r="B1121" s="4">
        <v>43845.0</v>
      </c>
    </row>
    <row r="1122" ht="15.75" customHeight="1">
      <c r="A1122" s="1" t="s">
        <v>2596</v>
      </c>
      <c r="B1122" s="4">
        <v>43845.0</v>
      </c>
    </row>
    <row r="1123" ht="15.75" customHeight="1">
      <c r="A1123" s="1" t="s">
        <v>313</v>
      </c>
      <c r="B1123" s="4">
        <v>43742.0</v>
      </c>
    </row>
    <row r="1124" ht="15.75" customHeight="1">
      <c r="A1124" s="1" t="s">
        <v>2597</v>
      </c>
      <c r="B1124" s="4">
        <v>43831.0</v>
      </c>
    </row>
    <row r="1125" ht="15.75" customHeight="1">
      <c r="A1125" s="1" t="s">
        <v>2598</v>
      </c>
      <c r="B1125" s="4">
        <v>43832.0</v>
      </c>
    </row>
    <row r="1126" ht="15.75" customHeight="1">
      <c r="A1126" s="1" t="s">
        <v>2599</v>
      </c>
      <c r="B1126" s="4">
        <v>43830.0</v>
      </c>
    </row>
    <row r="1127" ht="15.75" customHeight="1">
      <c r="A1127" s="1" t="s">
        <v>2600</v>
      </c>
      <c r="B1127" s="4">
        <v>43892.0</v>
      </c>
    </row>
    <row r="1128" ht="15.75" customHeight="1">
      <c r="A1128" s="1" t="s">
        <v>2601</v>
      </c>
      <c r="B1128" s="4">
        <v>43830.0</v>
      </c>
    </row>
    <row r="1129" ht="15.75" customHeight="1">
      <c r="A1129" s="1" t="s">
        <v>2602</v>
      </c>
      <c r="B1129" s="4">
        <v>43818.0</v>
      </c>
    </row>
    <row r="1130" ht="15.75" customHeight="1">
      <c r="A1130" s="1" t="s">
        <v>2603</v>
      </c>
      <c r="B1130" s="4">
        <v>43857.0</v>
      </c>
    </row>
    <row r="1131" ht="15.75" customHeight="1">
      <c r="A1131" s="1" t="s">
        <v>2604</v>
      </c>
      <c r="B1131" s="4">
        <v>43830.0</v>
      </c>
    </row>
    <row r="1132" ht="15.75" customHeight="1">
      <c r="A1132" s="1" t="s">
        <v>2605</v>
      </c>
      <c r="B1132" s="4">
        <v>43812.0</v>
      </c>
    </row>
    <row r="1133" ht="15.75" customHeight="1">
      <c r="A1133" s="1" t="s">
        <v>2606</v>
      </c>
      <c r="B1133" s="4">
        <v>43845.0</v>
      </c>
    </row>
    <row r="1134" ht="15.75" customHeight="1">
      <c r="A1134" s="1" t="s">
        <v>2607</v>
      </c>
      <c r="B1134" s="4">
        <v>43814.0</v>
      </c>
    </row>
    <row r="1135" ht="15.75" customHeight="1">
      <c r="A1135" s="1" t="s">
        <v>2608</v>
      </c>
      <c r="B1135" s="4">
        <v>43861.0</v>
      </c>
    </row>
    <row r="1136" ht="15.75" customHeight="1">
      <c r="A1136" s="1" t="s">
        <v>2609</v>
      </c>
      <c r="B1136" s="4" t="s">
        <v>621</v>
      </c>
    </row>
    <row r="1137" ht="15.75" customHeight="1">
      <c r="A1137" s="1" t="s">
        <v>2610</v>
      </c>
      <c r="B1137" s="4" t="s">
        <v>621</v>
      </c>
    </row>
    <row r="1138" ht="15.75" customHeight="1">
      <c r="A1138" s="1" t="s">
        <v>2611</v>
      </c>
      <c r="B1138" s="4">
        <v>43817.0</v>
      </c>
    </row>
    <row r="1139" ht="15.75" customHeight="1">
      <c r="A1139" s="1" t="s">
        <v>2612</v>
      </c>
      <c r="B1139" s="4">
        <v>43832.0</v>
      </c>
    </row>
    <row r="1140" ht="15.75" customHeight="1">
      <c r="A1140" s="1" t="s">
        <v>2613</v>
      </c>
      <c r="B1140" s="4">
        <v>43854.0</v>
      </c>
    </row>
    <row r="1141" ht="15.75" customHeight="1">
      <c r="A1141" s="1" t="s">
        <v>2614</v>
      </c>
      <c r="B1141" s="4">
        <v>43711.0</v>
      </c>
    </row>
    <row r="1142" ht="15.75" customHeight="1">
      <c r="A1142" s="1" t="s">
        <v>2615</v>
      </c>
      <c r="B1142" s="4">
        <v>43801.0</v>
      </c>
    </row>
    <row r="1143" ht="15.75" customHeight="1">
      <c r="A1143" s="1" t="s">
        <v>2616</v>
      </c>
      <c r="B1143" s="4">
        <v>43830.0</v>
      </c>
    </row>
    <row r="1144" ht="15.75" customHeight="1">
      <c r="A1144" s="1" t="s">
        <v>2617</v>
      </c>
      <c r="B1144" s="4">
        <v>43830.0</v>
      </c>
    </row>
    <row r="1145" ht="15.75" customHeight="1">
      <c r="A1145" s="1" t="s">
        <v>2618</v>
      </c>
      <c r="B1145" s="4">
        <v>43783.0</v>
      </c>
    </row>
    <row r="1146" ht="15.75" customHeight="1">
      <c r="A1146" s="1" t="s">
        <v>2619</v>
      </c>
      <c r="B1146" s="4">
        <v>43815.0</v>
      </c>
    </row>
    <row r="1147" ht="15.75" customHeight="1">
      <c r="A1147" s="1" t="s">
        <v>2620</v>
      </c>
      <c r="B1147" s="4">
        <v>43815.0</v>
      </c>
    </row>
    <row r="1148" ht="15.75" customHeight="1">
      <c r="A1148" s="1" t="s">
        <v>2621</v>
      </c>
      <c r="B1148" s="4">
        <v>43812.0</v>
      </c>
    </row>
    <row r="1149" ht="15.75" customHeight="1">
      <c r="A1149" s="1" t="s">
        <v>2622</v>
      </c>
      <c r="B1149" s="4">
        <v>43830.0</v>
      </c>
    </row>
    <row r="1150" ht="15.75" customHeight="1">
      <c r="A1150" s="1" t="s">
        <v>255</v>
      </c>
      <c r="B1150" s="4">
        <v>43845.0</v>
      </c>
    </row>
    <row r="1151" ht="15.75" customHeight="1">
      <c r="A1151" s="1" t="s">
        <v>2623</v>
      </c>
      <c r="B1151" s="4">
        <v>43830.0</v>
      </c>
    </row>
    <row r="1152" ht="15.75" customHeight="1">
      <c r="A1152" s="1" t="s">
        <v>2624</v>
      </c>
      <c r="B1152" s="4">
        <v>43815.0</v>
      </c>
    </row>
    <row r="1153" ht="15.75" customHeight="1">
      <c r="A1153" s="1" t="s">
        <v>2625</v>
      </c>
      <c r="B1153" s="4">
        <v>43845.0</v>
      </c>
    </row>
    <row r="1154" ht="15.75" customHeight="1">
      <c r="A1154" s="1" t="s">
        <v>2626</v>
      </c>
      <c r="B1154" s="4">
        <v>43830.0</v>
      </c>
    </row>
    <row r="1155" ht="15.75" customHeight="1">
      <c r="A1155" s="1" t="s">
        <v>2627</v>
      </c>
      <c r="B1155" s="4">
        <v>43845.0</v>
      </c>
    </row>
    <row r="1156" ht="15.75" customHeight="1">
      <c r="A1156" s="1" t="s">
        <v>2628</v>
      </c>
      <c r="B1156" s="4">
        <v>43833.0</v>
      </c>
    </row>
    <row r="1157" ht="15.75" customHeight="1">
      <c r="A1157" s="1" t="s">
        <v>2629</v>
      </c>
      <c r="B1157" s="4">
        <v>43884.0</v>
      </c>
    </row>
    <row r="1158" ht="15.75" customHeight="1">
      <c r="A1158" s="1" t="s">
        <v>2630</v>
      </c>
      <c r="B1158" s="4">
        <v>43830.0</v>
      </c>
    </row>
    <row r="1159" ht="15.75" customHeight="1">
      <c r="A1159" s="1" t="s">
        <v>2631</v>
      </c>
      <c r="B1159" s="4">
        <v>43815.0</v>
      </c>
    </row>
    <row r="1160" ht="15.75" customHeight="1">
      <c r="A1160" s="1" t="s">
        <v>2632</v>
      </c>
      <c r="B1160" s="4">
        <v>43822.0</v>
      </c>
    </row>
    <row r="1161" ht="15.75" customHeight="1">
      <c r="A1161" s="1" t="s">
        <v>2633</v>
      </c>
      <c r="B1161" s="4">
        <v>43745.0</v>
      </c>
    </row>
    <row r="1162" ht="15.75" customHeight="1">
      <c r="A1162" s="1" t="s">
        <v>2634</v>
      </c>
      <c r="B1162" s="4" t="s">
        <v>621</v>
      </c>
    </row>
    <row r="1163" ht="15.75" customHeight="1">
      <c r="A1163" s="1" t="s">
        <v>2635</v>
      </c>
      <c r="B1163" s="4">
        <v>43829.0</v>
      </c>
    </row>
    <row r="1164" ht="15.75" customHeight="1">
      <c r="A1164" s="1" t="s">
        <v>2636</v>
      </c>
      <c r="B1164" s="4">
        <v>43829.0</v>
      </c>
    </row>
    <row r="1165" ht="15.75" customHeight="1">
      <c r="A1165" s="1" t="s">
        <v>2637</v>
      </c>
      <c r="B1165" s="4">
        <v>43815.0</v>
      </c>
    </row>
    <row r="1166" ht="15.75" customHeight="1">
      <c r="A1166" s="1" t="s">
        <v>2638</v>
      </c>
      <c r="B1166" s="4">
        <v>43826.0</v>
      </c>
    </row>
    <row r="1167" ht="15.75" customHeight="1">
      <c r="A1167" s="1" t="s">
        <v>2639</v>
      </c>
      <c r="B1167" s="4">
        <v>43830.0</v>
      </c>
    </row>
    <row r="1168" ht="15.75" customHeight="1">
      <c r="A1168" s="1" t="s">
        <v>2640</v>
      </c>
      <c r="B1168" s="4">
        <v>43831.0</v>
      </c>
    </row>
    <row r="1169" ht="15.75" customHeight="1">
      <c r="A1169" s="1" t="s">
        <v>2641</v>
      </c>
      <c r="B1169" s="4">
        <v>43735.0</v>
      </c>
    </row>
    <row r="1170" ht="15.75" customHeight="1">
      <c r="A1170" s="1" t="s">
        <v>225</v>
      </c>
      <c r="B1170" s="4">
        <v>43781.0</v>
      </c>
    </row>
    <row r="1171" ht="15.75" customHeight="1">
      <c r="A1171" s="1" t="s">
        <v>2642</v>
      </c>
      <c r="B1171" s="4">
        <v>43738.0</v>
      </c>
    </row>
    <row r="1172" ht="15.75" customHeight="1">
      <c r="A1172" s="1" t="s">
        <v>2643</v>
      </c>
      <c r="B1172" s="4">
        <v>43815.0</v>
      </c>
    </row>
    <row r="1173" ht="15.75" customHeight="1">
      <c r="A1173" s="1" t="s">
        <v>59</v>
      </c>
      <c r="B1173" s="4">
        <v>43801.0</v>
      </c>
    </row>
    <row r="1174" ht="15.75" customHeight="1">
      <c r="A1174" s="1" t="s">
        <v>2644</v>
      </c>
      <c r="B1174" s="4">
        <v>43742.0</v>
      </c>
    </row>
    <row r="1175" ht="15.75" customHeight="1">
      <c r="A1175" s="1" t="s">
        <v>1388</v>
      </c>
      <c r="B1175" s="4">
        <v>43699.0</v>
      </c>
    </row>
    <row r="1176" ht="15.75" customHeight="1">
      <c r="A1176" s="1" t="s">
        <v>2645</v>
      </c>
      <c r="B1176" s="4">
        <v>43763.0</v>
      </c>
    </row>
    <row r="1177" ht="15.75" customHeight="1">
      <c r="A1177" s="1" t="s">
        <v>2646</v>
      </c>
      <c r="B1177" s="4">
        <v>43845.0</v>
      </c>
    </row>
    <row r="1178" ht="15.75" customHeight="1">
      <c r="A1178" s="1" t="s">
        <v>2647</v>
      </c>
      <c r="B1178" s="4">
        <v>43626.0</v>
      </c>
    </row>
    <row r="1179" ht="15.75" customHeight="1">
      <c r="A1179" s="1" t="s">
        <v>2648</v>
      </c>
      <c r="B1179" s="4">
        <v>43845.0</v>
      </c>
    </row>
    <row r="1180" ht="15.75" customHeight="1">
      <c r="A1180" s="1" t="s">
        <v>2649</v>
      </c>
      <c r="B1180" s="4">
        <v>43812.0</v>
      </c>
    </row>
    <row r="1181" ht="15.75" customHeight="1">
      <c r="A1181" s="1" t="s">
        <v>632</v>
      </c>
      <c r="B1181" s="4">
        <v>43783.0</v>
      </c>
    </row>
    <row r="1182" ht="15.75" customHeight="1">
      <c r="A1182" s="1" t="s">
        <v>2650</v>
      </c>
      <c r="B1182" s="4">
        <v>43798.0</v>
      </c>
    </row>
    <row r="1183" ht="15.75" customHeight="1">
      <c r="A1183" s="1" t="s">
        <v>2651</v>
      </c>
      <c r="B1183" s="4">
        <v>43830.0</v>
      </c>
    </row>
    <row r="1184" ht="15.75" customHeight="1">
      <c r="A1184" s="1" t="s">
        <v>2652</v>
      </c>
      <c r="B1184" s="4">
        <v>43803.0</v>
      </c>
    </row>
    <row r="1185" ht="15.75" customHeight="1">
      <c r="A1185" s="1" t="s">
        <v>2653</v>
      </c>
      <c r="B1185" s="4">
        <v>43832.0</v>
      </c>
    </row>
    <row r="1186" ht="15.75" customHeight="1">
      <c r="A1186" s="1" t="s">
        <v>2654</v>
      </c>
      <c r="B1186" s="4">
        <v>43733.0</v>
      </c>
    </row>
    <row r="1187" ht="15.75" customHeight="1">
      <c r="A1187" s="1" t="s">
        <v>2655</v>
      </c>
      <c r="B1187" s="4">
        <v>43703.0</v>
      </c>
    </row>
    <row r="1188" ht="15.75" customHeight="1">
      <c r="A1188" s="1" t="s">
        <v>2656</v>
      </c>
      <c r="B1188" s="4">
        <v>43845.0</v>
      </c>
    </row>
    <row r="1189" ht="15.75" customHeight="1">
      <c r="A1189" s="1" t="s">
        <v>2657</v>
      </c>
      <c r="B1189" s="4">
        <v>43768.0</v>
      </c>
    </row>
    <row r="1190" ht="15.75" customHeight="1">
      <c r="A1190" s="1" t="s">
        <v>2658</v>
      </c>
      <c r="B1190" s="4">
        <v>43594.0</v>
      </c>
    </row>
    <row r="1191" ht="15.75" customHeight="1">
      <c r="A1191" s="1" t="s">
        <v>2659</v>
      </c>
      <c r="B1191" s="4">
        <v>43811.0</v>
      </c>
    </row>
    <row r="1192" ht="15.75" customHeight="1">
      <c r="A1192" s="1" t="s">
        <v>2660</v>
      </c>
      <c r="B1192" s="4">
        <v>43830.0</v>
      </c>
    </row>
    <row r="1193" ht="15.75" customHeight="1">
      <c r="A1193" s="1" t="s">
        <v>2661</v>
      </c>
      <c r="B1193" s="4">
        <v>43784.0</v>
      </c>
    </row>
    <row r="1194" ht="15.75" customHeight="1">
      <c r="A1194" s="1" t="s">
        <v>2662</v>
      </c>
      <c r="B1194" s="4">
        <v>43815.0</v>
      </c>
    </row>
    <row r="1195" ht="15.75" customHeight="1">
      <c r="A1195" s="1" t="s">
        <v>2663</v>
      </c>
      <c r="B1195" s="4">
        <v>43815.0</v>
      </c>
    </row>
    <row r="1196" ht="15.75" customHeight="1">
      <c r="A1196" s="1" t="s">
        <v>2664</v>
      </c>
      <c r="B1196" s="4">
        <v>43830.0</v>
      </c>
    </row>
    <row r="1197" ht="15.75" customHeight="1">
      <c r="A1197" s="1" t="s">
        <v>2665</v>
      </c>
      <c r="B1197" s="4">
        <v>43830.0</v>
      </c>
    </row>
    <row r="1198" ht="15.75" customHeight="1">
      <c r="A1198" s="1" t="s">
        <v>2666</v>
      </c>
      <c r="B1198" s="4">
        <v>43784.0</v>
      </c>
    </row>
    <row r="1199" ht="15.75" customHeight="1">
      <c r="A1199" s="1" t="s">
        <v>2667</v>
      </c>
      <c r="B1199" s="4">
        <v>43777.0</v>
      </c>
    </row>
    <row r="1200" ht="15.75" customHeight="1">
      <c r="A1200" s="1" t="s">
        <v>2668</v>
      </c>
      <c r="B1200" s="4">
        <v>43753.0</v>
      </c>
    </row>
    <row r="1201" ht="15.75" customHeight="1">
      <c r="A1201" s="1" t="s">
        <v>2669</v>
      </c>
      <c r="B1201" s="4">
        <v>43861.0</v>
      </c>
    </row>
    <row r="1202" ht="15.75" customHeight="1">
      <c r="A1202" s="1" t="s">
        <v>2670</v>
      </c>
      <c r="B1202" s="4">
        <v>43830.0</v>
      </c>
    </row>
    <row r="1203" ht="15.75" customHeight="1">
      <c r="A1203" s="1" t="s">
        <v>2671</v>
      </c>
      <c r="B1203" s="4">
        <v>43830.0</v>
      </c>
    </row>
    <row r="1204" ht="15.75" customHeight="1">
      <c r="A1204" s="1" t="s">
        <v>2672</v>
      </c>
      <c r="B1204" s="4">
        <v>43818.0</v>
      </c>
    </row>
    <row r="1205" ht="15.75" customHeight="1">
      <c r="A1205" s="1" t="s">
        <v>2673</v>
      </c>
      <c r="B1205" s="4">
        <v>43790.0</v>
      </c>
    </row>
    <row r="1206" ht="15.75" customHeight="1">
      <c r="A1206" s="1" t="s">
        <v>2674</v>
      </c>
      <c r="B1206" s="4">
        <v>43668.0</v>
      </c>
    </row>
    <row r="1207" ht="15.75" customHeight="1">
      <c r="A1207" s="1" t="s">
        <v>2675</v>
      </c>
      <c r="B1207" s="4">
        <v>43665.0</v>
      </c>
    </row>
    <row r="1208" ht="15.75" customHeight="1">
      <c r="A1208" s="1" t="s">
        <v>2676</v>
      </c>
      <c r="B1208" s="4">
        <v>43861.0</v>
      </c>
    </row>
    <row r="1209" ht="15.75" customHeight="1">
      <c r="A1209" s="1" t="s">
        <v>2677</v>
      </c>
      <c r="B1209" s="4">
        <v>43832.0</v>
      </c>
    </row>
    <row r="1210" ht="15.75" customHeight="1">
      <c r="A1210" s="1" t="s">
        <v>2678</v>
      </c>
      <c r="B1210" s="4">
        <v>43801.0</v>
      </c>
    </row>
    <row r="1211" ht="15.75" customHeight="1">
      <c r="A1211" s="1" t="s">
        <v>2679</v>
      </c>
      <c r="B1211" s="4">
        <v>43798.0</v>
      </c>
    </row>
    <row r="1212" ht="15.75" customHeight="1">
      <c r="A1212" s="1" t="s">
        <v>2680</v>
      </c>
      <c r="B1212" s="4">
        <v>43829.0</v>
      </c>
    </row>
    <row r="1213" ht="15.75" customHeight="1">
      <c r="A1213" s="1" t="s">
        <v>2681</v>
      </c>
      <c r="B1213" s="4">
        <v>43738.0</v>
      </c>
    </row>
    <row r="1214" ht="15.75" customHeight="1">
      <c r="A1214" s="1" t="s">
        <v>2682</v>
      </c>
      <c r="B1214" s="4">
        <v>43726.0</v>
      </c>
    </row>
    <row r="1215" ht="15.75" customHeight="1">
      <c r="A1215" s="1" t="s">
        <v>2683</v>
      </c>
      <c r="B1215" s="4">
        <v>43814.0</v>
      </c>
    </row>
    <row r="1216" ht="15.75" customHeight="1">
      <c r="A1216" s="1" t="s">
        <v>1182</v>
      </c>
      <c r="B1216" s="4">
        <v>43798.0</v>
      </c>
    </row>
    <row r="1217" ht="15.75" customHeight="1">
      <c r="A1217" s="1" t="s">
        <v>2684</v>
      </c>
      <c r="B1217" s="4">
        <v>43830.0</v>
      </c>
    </row>
    <row r="1218" ht="15.75" customHeight="1">
      <c r="A1218" s="1" t="s">
        <v>2685</v>
      </c>
      <c r="B1218" s="4">
        <v>43830.0</v>
      </c>
    </row>
    <row r="1219" ht="15.75" customHeight="1">
      <c r="A1219" s="1" t="s">
        <v>2686</v>
      </c>
      <c r="B1219" s="4">
        <v>43845.0</v>
      </c>
    </row>
    <row r="1220" ht="15.75" customHeight="1">
      <c r="A1220" s="1" t="s">
        <v>2687</v>
      </c>
      <c r="B1220" s="4">
        <v>43830.0</v>
      </c>
    </row>
    <row r="1221" ht="15.75" customHeight="1">
      <c r="A1221" s="1" t="s">
        <v>2688</v>
      </c>
      <c r="B1221" s="4">
        <v>43830.0</v>
      </c>
    </row>
    <row r="1222" ht="15.75" customHeight="1">
      <c r="A1222" s="1" t="s">
        <v>2689</v>
      </c>
      <c r="B1222" s="4">
        <v>43829.0</v>
      </c>
    </row>
    <row r="1223" ht="15.75" customHeight="1">
      <c r="A1223" s="1" t="s">
        <v>2690</v>
      </c>
      <c r="B1223" s="4">
        <v>43747.0</v>
      </c>
    </row>
    <row r="1224" ht="15.75" customHeight="1">
      <c r="A1224" s="1" t="s">
        <v>2691</v>
      </c>
      <c r="B1224" s="4">
        <v>43845.0</v>
      </c>
    </row>
    <row r="1225" ht="15.75" customHeight="1">
      <c r="A1225" s="1" t="s">
        <v>2692</v>
      </c>
      <c r="B1225" s="4">
        <v>43845.0</v>
      </c>
    </row>
    <row r="1226" ht="15.75" customHeight="1">
      <c r="A1226" s="1" t="s">
        <v>2693</v>
      </c>
      <c r="B1226" s="4">
        <v>43830.0</v>
      </c>
    </row>
    <row r="1227" ht="15.75" customHeight="1">
      <c r="A1227" s="1" t="s">
        <v>2694</v>
      </c>
      <c r="B1227" s="4">
        <v>43738.0</v>
      </c>
    </row>
    <row r="1228" ht="15.75" customHeight="1">
      <c r="A1228" s="1" t="s">
        <v>2695</v>
      </c>
      <c r="B1228" s="4">
        <v>43892.0</v>
      </c>
    </row>
    <row r="1229" ht="15.75" customHeight="1">
      <c r="A1229" s="1" t="s">
        <v>2696</v>
      </c>
      <c r="B1229" s="4">
        <v>43830.0</v>
      </c>
    </row>
    <row r="1230" ht="15.75" customHeight="1">
      <c r="A1230" s="1" t="s">
        <v>2697</v>
      </c>
      <c r="B1230" s="4">
        <v>43854.0</v>
      </c>
    </row>
    <row r="1231" ht="15.75" customHeight="1">
      <c r="A1231" s="1" t="s">
        <v>2698</v>
      </c>
      <c r="B1231" s="4">
        <v>43830.0</v>
      </c>
    </row>
    <row r="1232" ht="15.75" customHeight="1">
      <c r="A1232" s="1" t="s">
        <v>2699</v>
      </c>
      <c r="B1232" s="4">
        <v>43805.0</v>
      </c>
    </row>
    <row r="1233" ht="15.75" customHeight="1">
      <c r="A1233" s="1" t="s">
        <v>2700</v>
      </c>
      <c r="B1233" s="4">
        <v>43822.0</v>
      </c>
    </row>
    <row r="1234" ht="15.75" customHeight="1">
      <c r="A1234" s="1" t="s">
        <v>2701</v>
      </c>
      <c r="B1234" s="4">
        <v>43815.0</v>
      </c>
    </row>
    <row r="1235" ht="15.75" customHeight="1">
      <c r="A1235" s="1" t="s">
        <v>2702</v>
      </c>
      <c r="B1235" s="4">
        <v>43815.0</v>
      </c>
    </row>
    <row r="1236" ht="15.75" customHeight="1">
      <c r="A1236" s="1" t="s">
        <v>2703</v>
      </c>
      <c r="B1236" s="4">
        <v>43830.0</v>
      </c>
    </row>
    <row r="1237" ht="15.75" customHeight="1">
      <c r="A1237" s="1" t="s">
        <v>2704</v>
      </c>
      <c r="B1237" s="4">
        <v>43801.0</v>
      </c>
    </row>
    <row r="1238" ht="15.75" customHeight="1">
      <c r="A1238" s="1" t="s">
        <v>2705</v>
      </c>
      <c r="B1238" s="4">
        <v>43825.0</v>
      </c>
    </row>
    <row r="1239" ht="15.75" customHeight="1">
      <c r="A1239" s="1" t="s">
        <v>2706</v>
      </c>
      <c r="B1239" s="4">
        <v>43845.0</v>
      </c>
    </row>
    <row r="1240" ht="15.75" customHeight="1">
      <c r="A1240" s="1" t="s">
        <v>2707</v>
      </c>
      <c r="B1240" s="4">
        <v>43830.0</v>
      </c>
    </row>
    <row r="1241" ht="15.75" customHeight="1">
      <c r="A1241" s="1" t="s">
        <v>2708</v>
      </c>
      <c r="B1241" s="4">
        <v>43829.0</v>
      </c>
    </row>
    <row r="1242" ht="15.75" customHeight="1">
      <c r="A1242" s="1" t="s">
        <v>2709</v>
      </c>
      <c r="B1242" s="4">
        <v>43815.0</v>
      </c>
    </row>
    <row r="1243" ht="15.75" customHeight="1">
      <c r="A1243" s="1" t="s">
        <v>2710</v>
      </c>
      <c r="B1243" s="4">
        <v>43862.0</v>
      </c>
    </row>
    <row r="1244" ht="15.75" customHeight="1">
      <c r="A1244" s="1" t="s">
        <v>2711</v>
      </c>
      <c r="B1244" s="4" t="s">
        <v>621</v>
      </c>
    </row>
    <row r="1245" ht="15.75" customHeight="1">
      <c r="A1245" s="1" t="s">
        <v>161</v>
      </c>
      <c r="B1245" s="4">
        <v>43649.0</v>
      </c>
    </row>
    <row r="1246" ht="15.75" customHeight="1">
      <c r="A1246" s="1" t="s">
        <v>2712</v>
      </c>
      <c r="B1246" s="4">
        <v>43814.0</v>
      </c>
    </row>
    <row r="1247" ht="15.75" customHeight="1">
      <c r="A1247" s="1" t="s">
        <v>2713</v>
      </c>
      <c r="B1247" s="4">
        <v>43830.0</v>
      </c>
    </row>
    <row r="1248" ht="15.75" customHeight="1">
      <c r="A1248" s="1" t="s">
        <v>148</v>
      </c>
      <c r="B1248" s="4">
        <v>43788.0</v>
      </c>
    </row>
    <row r="1249" ht="15.75" customHeight="1">
      <c r="A1249" s="1" t="s">
        <v>2714</v>
      </c>
      <c r="B1249" s="4">
        <v>43626.0</v>
      </c>
    </row>
    <row r="1250" ht="15.75" customHeight="1">
      <c r="A1250" s="1" t="s">
        <v>2715</v>
      </c>
      <c r="B1250" s="4">
        <v>43845.0</v>
      </c>
    </row>
    <row r="1251" ht="15.75" customHeight="1">
      <c r="A1251" s="1" t="s">
        <v>2716</v>
      </c>
      <c r="B1251" s="4">
        <v>43798.0</v>
      </c>
    </row>
    <row r="1252" ht="15.75" customHeight="1">
      <c r="A1252" s="1" t="s">
        <v>876</v>
      </c>
      <c r="B1252" s="4">
        <v>43839.0</v>
      </c>
    </row>
    <row r="1253" ht="15.75" customHeight="1">
      <c r="A1253" s="1" t="s">
        <v>2717</v>
      </c>
      <c r="B1253" s="4">
        <v>43629.0</v>
      </c>
    </row>
    <row r="1254" ht="15.75" customHeight="1">
      <c r="A1254" s="1" t="s">
        <v>2718</v>
      </c>
      <c r="B1254" s="4">
        <v>43461.0</v>
      </c>
    </row>
    <row r="1255" ht="15.75" customHeight="1">
      <c r="A1255" s="1" t="s">
        <v>2719</v>
      </c>
      <c r="B1255" s="4">
        <v>43829.0</v>
      </c>
    </row>
    <row r="1256" ht="15.75" customHeight="1">
      <c r="A1256" s="1" t="s">
        <v>2720</v>
      </c>
      <c r="B1256" s="4">
        <v>43864.0</v>
      </c>
    </row>
    <row r="1257" ht="15.75" customHeight="1">
      <c r="A1257" s="1" t="s">
        <v>2721</v>
      </c>
      <c r="B1257" s="4">
        <v>43830.0</v>
      </c>
    </row>
    <row r="1258" ht="15.75" customHeight="1">
      <c r="A1258" s="1" t="s">
        <v>2722</v>
      </c>
      <c r="B1258" s="4">
        <v>43922.0</v>
      </c>
    </row>
    <row r="1259" ht="15.75" customHeight="1">
      <c r="A1259" s="1" t="s">
        <v>2723</v>
      </c>
      <c r="B1259" s="4">
        <v>43840.0</v>
      </c>
    </row>
    <row r="1260" ht="15.75" customHeight="1">
      <c r="A1260" s="1" t="s">
        <v>2724</v>
      </c>
      <c r="B1260" s="4">
        <v>43845.0</v>
      </c>
    </row>
    <row r="1261" ht="15.75" customHeight="1">
      <c r="A1261" s="1" t="s">
        <v>2725</v>
      </c>
      <c r="B1261" s="4">
        <v>43622.0</v>
      </c>
    </row>
    <row r="1262" ht="15.75" customHeight="1">
      <c r="A1262" s="1" t="s">
        <v>2726</v>
      </c>
      <c r="B1262" s="4">
        <v>43832.0</v>
      </c>
    </row>
    <row r="1263" ht="15.75" customHeight="1">
      <c r="A1263" s="1" t="s">
        <v>1064</v>
      </c>
      <c r="B1263" s="4">
        <v>43832.0</v>
      </c>
    </row>
    <row r="1264" ht="15.75" customHeight="1">
      <c r="A1264" s="1" t="s">
        <v>2727</v>
      </c>
      <c r="B1264" s="4">
        <v>43832.0</v>
      </c>
    </row>
    <row r="1265" ht="15.75" customHeight="1">
      <c r="A1265" s="1" t="s">
        <v>2728</v>
      </c>
      <c r="B1265" s="4">
        <v>43818.0</v>
      </c>
    </row>
    <row r="1266" ht="15.75" customHeight="1">
      <c r="A1266" s="1" t="s">
        <v>2729</v>
      </c>
      <c r="B1266" s="4">
        <v>43906.0</v>
      </c>
    </row>
    <row r="1267" ht="15.75" customHeight="1">
      <c r="A1267" s="1" t="s">
        <v>2730</v>
      </c>
      <c r="B1267" s="4">
        <v>43753.0</v>
      </c>
    </row>
    <row r="1268" ht="15.75" customHeight="1">
      <c r="A1268" s="1" t="s">
        <v>2731</v>
      </c>
      <c r="B1268" s="4">
        <v>43845.0</v>
      </c>
    </row>
    <row r="1269" ht="15.75" customHeight="1">
      <c r="A1269" s="1" t="s">
        <v>2732</v>
      </c>
      <c r="B1269" s="4">
        <v>43654.0</v>
      </c>
    </row>
    <row r="1270" ht="15.75" customHeight="1">
      <c r="A1270" s="1" t="s">
        <v>2733</v>
      </c>
      <c r="B1270" s="4">
        <v>43724.0</v>
      </c>
    </row>
    <row r="1271" ht="15.75" customHeight="1">
      <c r="A1271" s="1" t="s">
        <v>2734</v>
      </c>
      <c r="B1271" s="4">
        <v>43783.0</v>
      </c>
    </row>
    <row r="1272" ht="15.75" customHeight="1">
      <c r="A1272" s="1" t="s">
        <v>2735</v>
      </c>
      <c r="B1272" s="4">
        <v>43801.0</v>
      </c>
    </row>
    <row r="1273" ht="15.75" customHeight="1">
      <c r="A1273" s="1" t="s">
        <v>2736</v>
      </c>
      <c r="B1273" s="4" t="s">
        <v>621</v>
      </c>
    </row>
    <row r="1274" ht="15.75" customHeight="1">
      <c r="A1274" s="1" t="s">
        <v>2737</v>
      </c>
      <c r="B1274" s="4">
        <v>43840.0</v>
      </c>
    </row>
    <row r="1275" ht="15.75" customHeight="1">
      <c r="A1275" s="1" t="s">
        <v>2738</v>
      </c>
      <c r="B1275" s="4">
        <v>43714.0</v>
      </c>
    </row>
    <row r="1276" ht="15.75" customHeight="1">
      <c r="A1276" s="1" t="s">
        <v>2739</v>
      </c>
      <c r="B1276" s="4">
        <v>43830.0</v>
      </c>
    </row>
    <row r="1277" ht="15.75" customHeight="1">
      <c r="A1277" s="1" t="s">
        <v>2740</v>
      </c>
      <c r="B1277" s="4">
        <v>43798.0</v>
      </c>
    </row>
    <row r="1278" ht="15.75" customHeight="1">
      <c r="A1278" s="1" t="s">
        <v>2741</v>
      </c>
      <c r="B1278" s="4">
        <v>43699.0</v>
      </c>
    </row>
    <row r="1279" ht="15.75" customHeight="1">
      <c r="A1279" s="1" t="s">
        <v>2742</v>
      </c>
      <c r="B1279" s="4">
        <v>43825.0</v>
      </c>
    </row>
    <row r="1280" ht="15.75" customHeight="1">
      <c r="A1280" s="1" t="s">
        <v>2743</v>
      </c>
      <c r="B1280" s="4">
        <v>43825.0</v>
      </c>
    </row>
    <row r="1281" ht="15.75" customHeight="1">
      <c r="A1281" s="1" t="s">
        <v>2744</v>
      </c>
      <c r="B1281" s="4" t="s">
        <v>621</v>
      </c>
    </row>
    <row r="1282" ht="15.75" customHeight="1">
      <c r="A1282" s="1" t="s">
        <v>2745</v>
      </c>
      <c r="B1282" s="4">
        <v>43867.0</v>
      </c>
    </row>
    <row r="1283" ht="15.75" customHeight="1">
      <c r="A1283" s="1" t="s">
        <v>2746</v>
      </c>
      <c r="B1283" s="4">
        <v>43814.0</v>
      </c>
    </row>
    <row r="1284" ht="15.75" customHeight="1">
      <c r="A1284" s="1" t="s">
        <v>2747</v>
      </c>
      <c r="B1284" s="4">
        <v>43552.0</v>
      </c>
    </row>
    <row r="1285" ht="15.75" customHeight="1">
      <c r="A1285" s="1" t="s">
        <v>2748</v>
      </c>
      <c r="B1285" s="4">
        <v>43815.0</v>
      </c>
    </row>
    <row r="1286" ht="15.75" customHeight="1">
      <c r="A1286" s="1" t="s">
        <v>277</v>
      </c>
      <c r="B1286" s="4">
        <v>43783.0</v>
      </c>
    </row>
    <row r="1287" ht="15.75" customHeight="1">
      <c r="A1287" s="1" t="s">
        <v>2749</v>
      </c>
      <c r="B1287" s="4">
        <v>43861.0</v>
      </c>
    </row>
    <row r="1288" ht="15.75" customHeight="1">
      <c r="A1288" s="1" t="s">
        <v>2750</v>
      </c>
      <c r="B1288" s="4">
        <v>43845.0</v>
      </c>
    </row>
    <row r="1289" ht="15.75" customHeight="1">
      <c r="A1289" s="1" t="s">
        <v>2751</v>
      </c>
      <c r="B1289" s="4">
        <v>43735.0</v>
      </c>
    </row>
    <row r="1290" ht="15.75" customHeight="1">
      <c r="A1290" s="1" t="s">
        <v>2752</v>
      </c>
      <c r="B1290" s="4">
        <v>43837.0</v>
      </c>
    </row>
    <row r="1291" ht="15.75" customHeight="1">
      <c r="A1291" s="1" t="s">
        <v>2753</v>
      </c>
      <c r="B1291" s="4">
        <v>43913.0</v>
      </c>
    </row>
    <row r="1292" ht="15.75" customHeight="1">
      <c r="A1292" s="1" t="s">
        <v>2754</v>
      </c>
      <c r="B1292" s="4">
        <v>43434.0</v>
      </c>
    </row>
    <row r="1293" ht="15.75" customHeight="1">
      <c r="A1293" s="1" t="s">
        <v>2755</v>
      </c>
      <c r="B1293" s="4">
        <v>43655.0</v>
      </c>
    </row>
    <row r="1294" ht="15.75" customHeight="1">
      <c r="A1294" s="1" t="s">
        <v>2756</v>
      </c>
      <c r="B1294" s="4">
        <v>43801.0</v>
      </c>
    </row>
    <row r="1295" ht="15.75" customHeight="1">
      <c r="A1295" s="1" t="s">
        <v>2757</v>
      </c>
      <c r="B1295" s="4">
        <v>43801.0</v>
      </c>
    </row>
    <row r="1296" ht="15.75" customHeight="1">
      <c r="A1296" s="1" t="s">
        <v>2758</v>
      </c>
      <c r="B1296" s="4">
        <v>43830.0</v>
      </c>
    </row>
    <row r="1297" ht="15.75" customHeight="1">
      <c r="A1297" s="1" t="s">
        <v>2759</v>
      </c>
      <c r="B1297" s="4">
        <v>43814.0</v>
      </c>
    </row>
    <row r="1298" ht="15.75" customHeight="1">
      <c r="A1298" s="1" t="s">
        <v>2760</v>
      </c>
      <c r="B1298" s="4">
        <v>43830.0</v>
      </c>
    </row>
    <row r="1299" ht="15.75" customHeight="1">
      <c r="A1299" s="1" t="s">
        <v>2761</v>
      </c>
      <c r="B1299" s="4">
        <v>43815.0</v>
      </c>
    </row>
    <row r="1300" ht="15.75" customHeight="1">
      <c r="A1300" s="1" t="s">
        <v>2762</v>
      </c>
      <c r="B1300" s="4">
        <v>43845.0</v>
      </c>
    </row>
    <row r="1301" ht="15.75" customHeight="1">
      <c r="A1301" s="1" t="s">
        <v>2763</v>
      </c>
      <c r="B1301" s="4">
        <v>43815.0</v>
      </c>
    </row>
    <row r="1302" ht="15.75" customHeight="1">
      <c r="A1302" s="1" t="s">
        <v>2764</v>
      </c>
      <c r="B1302" s="4">
        <v>43770.0</v>
      </c>
    </row>
    <row r="1303" ht="15.75" customHeight="1">
      <c r="A1303" s="1" t="s">
        <v>2765</v>
      </c>
      <c r="B1303" s="4">
        <v>43815.0</v>
      </c>
    </row>
    <row r="1304" ht="15.75" customHeight="1">
      <c r="A1304" s="1" t="s">
        <v>2766</v>
      </c>
      <c r="B1304" s="4">
        <v>43798.0</v>
      </c>
    </row>
    <row r="1305" ht="15.75" customHeight="1">
      <c r="A1305" s="1" t="s">
        <v>2767</v>
      </c>
      <c r="B1305" s="4">
        <v>43795.0</v>
      </c>
    </row>
    <row r="1306" ht="15.75" customHeight="1">
      <c r="A1306" s="1" t="s">
        <v>2768</v>
      </c>
      <c r="B1306" s="4" t="s">
        <v>621</v>
      </c>
    </row>
    <row r="1307" ht="15.75" customHeight="1">
      <c r="A1307" s="1" t="s">
        <v>2769</v>
      </c>
      <c r="B1307" s="4">
        <v>43825.0</v>
      </c>
    </row>
    <row r="1308" ht="15.75" customHeight="1">
      <c r="A1308" s="1" t="s">
        <v>2770</v>
      </c>
      <c r="B1308" s="4">
        <v>43768.0</v>
      </c>
    </row>
    <row r="1309" ht="15.75" customHeight="1">
      <c r="A1309" s="1" t="s">
        <v>2771</v>
      </c>
      <c r="B1309" s="4">
        <v>43790.0</v>
      </c>
    </row>
    <row r="1310" ht="15.75" customHeight="1">
      <c r="A1310" s="1" t="s">
        <v>2772</v>
      </c>
      <c r="B1310" s="4">
        <v>43832.0</v>
      </c>
    </row>
    <row r="1311" ht="15.75" customHeight="1">
      <c r="A1311" s="1" t="s">
        <v>2773</v>
      </c>
      <c r="B1311" s="4">
        <v>43845.0</v>
      </c>
    </row>
    <row r="1312" ht="15.75" customHeight="1">
      <c r="A1312" s="1" t="s">
        <v>2774</v>
      </c>
      <c r="B1312" s="4">
        <v>43818.0</v>
      </c>
    </row>
    <row r="1313" ht="15.75" customHeight="1">
      <c r="A1313" s="1" t="s">
        <v>2775</v>
      </c>
      <c r="B1313" s="4">
        <v>43798.0</v>
      </c>
    </row>
    <row r="1314" ht="15.75" customHeight="1">
      <c r="A1314" s="1" t="s">
        <v>2776</v>
      </c>
      <c r="B1314" s="4">
        <v>43664.0</v>
      </c>
    </row>
    <row r="1315" ht="15.75" customHeight="1">
      <c r="A1315" s="1" t="s">
        <v>2777</v>
      </c>
      <c r="B1315" s="4">
        <v>43801.0</v>
      </c>
    </row>
    <row r="1316" ht="15.75" customHeight="1">
      <c r="A1316" s="1" t="s">
        <v>2778</v>
      </c>
      <c r="B1316" s="4">
        <v>43830.0</v>
      </c>
    </row>
    <row r="1317" ht="15.75" customHeight="1">
      <c r="A1317" s="1" t="s">
        <v>2779</v>
      </c>
      <c r="B1317" s="4">
        <v>43815.0</v>
      </c>
    </row>
    <row r="1318" ht="15.75" customHeight="1">
      <c r="A1318" s="1" t="s">
        <v>2780</v>
      </c>
      <c r="B1318" s="4">
        <v>43770.0</v>
      </c>
    </row>
    <row r="1319" ht="15.75" customHeight="1">
      <c r="A1319" s="1" t="s">
        <v>2781</v>
      </c>
      <c r="B1319" s="4">
        <v>43830.0</v>
      </c>
    </row>
    <row r="1320" ht="15.75" customHeight="1">
      <c r="A1320" s="1" t="s">
        <v>2782</v>
      </c>
      <c r="B1320" s="4">
        <v>43781.0</v>
      </c>
    </row>
    <row r="1321" ht="15.75" customHeight="1">
      <c r="A1321" s="1" t="s">
        <v>2783</v>
      </c>
      <c r="B1321" s="4">
        <v>43724.0</v>
      </c>
    </row>
    <row r="1322" ht="15.75" customHeight="1">
      <c r="A1322" s="1" t="s">
        <v>2784</v>
      </c>
      <c r="B1322" s="4">
        <v>43822.0</v>
      </c>
    </row>
    <row r="1323" ht="15.75" customHeight="1">
      <c r="A1323" s="1" t="s">
        <v>2785</v>
      </c>
      <c r="B1323" s="4">
        <v>43801.0</v>
      </c>
    </row>
    <row r="1324" ht="15.75" customHeight="1">
      <c r="A1324" s="1" t="s">
        <v>2786</v>
      </c>
      <c r="B1324" s="4">
        <v>43818.0</v>
      </c>
    </row>
    <row r="1325" ht="15.75" customHeight="1">
      <c r="A1325" s="1" t="s">
        <v>2787</v>
      </c>
      <c r="B1325" s="4">
        <v>43798.0</v>
      </c>
    </row>
    <row r="1326" ht="15.75" customHeight="1">
      <c r="A1326" s="1" t="s">
        <v>2788</v>
      </c>
      <c r="B1326" s="4">
        <v>43815.0</v>
      </c>
    </row>
    <row r="1327" ht="15.75" customHeight="1">
      <c r="A1327" s="1" t="s">
        <v>2789</v>
      </c>
      <c r="B1327" s="4">
        <v>43801.0</v>
      </c>
    </row>
    <row r="1328" ht="15.75" customHeight="1">
      <c r="A1328" s="1" t="s">
        <v>2790</v>
      </c>
      <c r="B1328" s="4">
        <v>43812.0</v>
      </c>
    </row>
    <row r="1329" ht="15.75" customHeight="1">
      <c r="A1329" s="1" t="s">
        <v>2791</v>
      </c>
      <c r="B1329" s="4">
        <v>43845.0</v>
      </c>
    </row>
    <row r="1330" ht="15.75" customHeight="1">
      <c r="A1330" s="1" t="s">
        <v>1240</v>
      </c>
      <c r="B1330" s="4">
        <v>43860.0</v>
      </c>
    </row>
    <row r="1331" ht="15.75" customHeight="1">
      <c r="A1331" s="1" t="s">
        <v>2792</v>
      </c>
      <c r="B1331" s="4">
        <v>43829.0</v>
      </c>
    </row>
    <row r="1332" ht="15.75" customHeight="1">
      <c r="A1332" s="1" t="s">
        <v>2793</v>
      </c>
      <c r="B1332" s="4">
        <v>43859.0</v>
      </c>
    </row>
    <row r="1333" ht="15.75" customHeight="1">
      <c r="A1333" s="1" t="s">
        <v>2794</v>
      </c>
      <c r="B1333" s="4">
        <v>43825.0</v>
      </c>
    </row>
    <row r="1334" ht="15.75" customHeight="1">
      <c r="A1334" s="1" t="s">
        <v>2795</v>
      </c>
      <c r="B1334" s="4">
        <v>43678.0</v>
      </c>
    </row>
    <row r="1335" ht="15.75" customHeight="1">
      <c r="A1335" s="1" t="s">
        <v>2796</v>
      </c>
      <c r="B1335" s="4">
        <v>43812.0</v>
      </c>
    </row>
    <row r="1336" ht="15.75" customHeight="1">
      <c r="A1336" s="1" t="s">
        <v>2797</v>
      </c>
      <c r="B1336" s="4">
        <v>43724.0</v>
      </c>
    </row>
    <row r="1337" ht="15.75" customHeight="1">
      <c r="A1337" s="1" t="s">
        <v>2798</v>
      </c>
      <c r="B1337" s="4">
        <v>43698.0</v>
      </c>
    </row>
    <row r="1338" ht="15.75" customHeight="1">
      <c r="A1338" s="1" t="s">
        <v>2799</v>
      </c>
      <c r="B1338" s="4">
        <v>43892.0</v>
      </c>
    </row>
    <row r="1339" ht="15.75" customHeight="1">
      <c r="A1339" s="1" t="s">
        <v>2800</v>
      </c>
      <c r="B1339" s="4">
        <v>43770.0</v>
      </c>
    </row>
    <row r="1340" ht="15.75" customHeight="1">
      <c r="A1340" s="1" t="s">
        <v>2801</v>
      </c>
      <c r="B1340" s="4">
        <v>43830.0</v>
      </c>
    </row>
    <row r="1341" ht="15.75" customHeight="1">
      <c r="A1341" s="1" t="s">
        <v>2802</v>
      </c>
      <c r="B1341" s="4">
        <v>43815.0</v>
      </c>
    </row>
    <row r="1342" ht="15.75" customHeight="1">
      <c r="A1342" s="1" t="s">
        <v>2803</v>
      </c>
      <c r="B1342" s="4">
        <v>43619.0</v>
      </c>
    </row>
    <row r="1343" ht="15.75" customHeight="1">
      <c r="A1343" s="1" t="s">
        <v>2804</v>
      </c>
      <c r="B1343" s="4">
        <v>43805.0</v>
      </c>
    </row>
    <row r="1344" ht="15.75" customHeight="1">
      <c r="A1344" s="1" t="s">
        <v>2805</v>
      </c>
      <c r="B1344" s="4">
        <v>43831.0</v>
      </c>
    </row>
    <row r="1345" ht="15.75" customHeight="1">
      <c r="A1345" s="1" t="s">
        <v>2806</v>
      </c>
      <c r="B1345" s="4">
        <v>43832.0</v>
      </c>
    </row>
    <row r="1346" ht="15.75" customHeight="1">
      <c r="A1346" s="1" t="s">
        <v>397</v>
      </c>
      <c r="B1346" s="4">
        <v>43662.0</v>
      </c>
    </row>
    <row r="1347" ht="15.75" customHeight="1">
      <c r="A1347" s="1" t="s">
        <v>2807</v>
      </c>
      <c r="B1347" s="4">
        <v>43815.0</v>
      </c>
    </row>
    <row r="1348" ht="15.75" customHeight="1">
      <c r="A1348" s="1" t="s">
        <v>2808</v>
      </c>
      <c r="B1348" s="4">
        <v>43784.0</v>
      </c>
    </row>
    <row r="1349" ht="15.75" customHeight="1">
      <c r="A1349" s="1" t="s">
        <v>2809</v>
      </c>
      <c r="B1349" s="4">
        <v>43845.0</v>
      </c>
    </row>
    <row r="1350" ht="15.75" customHeight="1">
      <c r="A1350" s="1" t="s">
        <v>2810</v>
      </c>
      <c r="B1350" s="4">
        <v>43805.0</v>
      </c>
    </row>
    <row r="1351" ht="15.75" customHeight="1">
      <c r="A1351" s="1" t="s">
        <v>2811</v>
      </c>
      <c r="B1351" s="4">
        <v>43846.0</v>
      </c>
    </row>
    <row r="1352" ht="15.75" customHeight="1">
      <c r="A1352" s="1" t="s">
        <v>2812</v>
      </c>
      <c r="B1352" s="4">
        <v>43815.0</v>
      </c>
    </row>
    <row r="1353" ht="15.75" customHeight="1">
      <c r="A1353" s="1" t="s">
        <v>2813</v>
      </c>
      <c r="B1353" s="4">
        <v>43830.0</v>
      </c>
    </row>
    <row r="1354" ht="15.75" customHeight="1">
      <c r="A1354" s="1" t="s">
        <v>2814</v>
      </c>
      <c r="B1354" s="4">
        <v>43823.0</v>
      </c>
    </row>
    <row r="1355" ht="15.75" customHeight="1">
      <c r="A1355" s="1" t="s">
        <v>2815</v>
      </c>
      <c r="B1355" s="4">
        <v>43740.0</v>
      </c>
    </row>
    <row r="1356" ht="15.75" customHeight="1">
      <c r="A1356" s="1" t="s">
        <v>2816</v>
      </c>
      <c r="B1356" s="4">
        <v>43830.0</v>
      </c>
    </row>
    <row r="1357" ht="15.75" customHeight="1">
      <c r="A1357" s="1" t="s">
        <v>2817</v>
      </c>
      <c r="B1357" s="4">
        <v>43832.0</v>
      </c>
    </row>
    <row r="1358" ht="15.75" customHeight="1">
      <c r="A1358" s="1" t="s">
        <v>2818</v>
      </c>
      <c r="B1358" s="4">
        <v>43845.0</v>
      </c>
    </row>
    <row r="1359" ht="15.75" customHeight="1">
      <c r="A1359" s="1" t="s">
        <v>2819</v>
      </c>
      <c r="B1359" s="4">
        <v>43830.0</v>
      </c>
    </row>
    <row r="1360" ht="15.75" customHeight="1">
      <c r="A1360" s="1" t="s">
        <v>2820</v>
      </c>
      <c r="B1360" s="4">
        <v>43794.0</v>
      </c>
    </row>
    <row r="1361" ht="15.75" customHeight="1">
      <c r="A1361" s="1" t="s">
        <v>2821</v>
      </c>
      <c r="B1361" s="4">
        <v>43675.0</v>
      </c>
    </row>
    <row r="1362" ht="15.75" customHeight="1">
      <c r="A1362" s="1" t="s">
        <v>2822</v>
      </c>
      <c r="B1362" s="4">
        <v>43816.0</v>
      </c>
    </row>
    <row r="1363" ht="15.75" customHeight="1">
      <c r="A1363" s="1" t="s">
        <v>2823</v>
      </c>
      <c r="B1363" s="4">
        <v>43815.0</v>
      </c>
    </row>
    <row r="1364" ht="15.75" customHeight="1">
      <c r="A1364" s="1" t="s">
        <v>2824</v>
      </c>
      <c r="B1364" s="4">
        <v>43805.0</v>
      </c>
    </row>
    <row r="1365" ht="15.75" customHeight="1">
      <c r="A1365" s="1" t="s">
        <v>2825</v>
      </c>
      <c r="B1365" s="4">
        <v>43845.0</v>
      </c>
    </row>
    <row r="1366" ht="15.75" customHeight="1">
      <c r="A1366" s="1" t="s">
        <v>2826</v>
      </c>
      <c r="B1366" s="4" t="s">
        <v>621</v>
      </c>
    </row>
    <row r="1367" ht="15.75" customHeight="1">
      <c r="A1367" s="1" t="s">
        <v>2827</v>
      </c>
      <c r="B1367" s="4">
        <v>43812.0</v>
      </c>
    </row>
    <row r="1368" ht="15.75" customHeight="1">
      <c r="A1368" s="1" t="s">
        <v>441</v>
      </c>
      <c r="B1368" s="4">
        <v>43798.0</v>
      </c>
    </row>
    <row r="1369" ht="15.75" customHeight="1">
      <c r="A1369" s="1" t="s">
        <v>2828</v>
      </c>
      <c r="B1369" s="4">
        <v>43830.0</v>
      </c>
    </row>
    <row r="1370" ht="15.75" customHeight="1">
      <c r="A1370" s="1" t="s">
        <v>2829</v>
      </c>
      <c r="B1370" s="4">
        <v>43830.0</v>
      </c>
    </row>
    <row r="1371" ht="15.75" customHeight="1">
      <c r="A1371" s="1" t="s">
        <v>2830</v>
      </c>
      <c r="B1371" s="4">
        <v>43829.0</v>
      </c>
    </row>
    <row r="1372" ht="15.75" customHeight="1">
      <c r="A1372" s="1" t="s">
        <v>93</v>
      </c>
      <c r="B1372" s="4">
        <v>43782.0</v>
      </c>
    </row>
    <row r="1373" ht="15.75" customHeight="1">
      <c r="A1373" s="1" t="s">
        <v>2831</v>
      </c>
      <c r="B1373" s="4">
        <v>43801.0</v>
      </c>
    </row>
    <row r="1374" ht="15.75" customHeight="1">
      <c r="A1374" s="1" t="s">
        <v>2832</v>
      </c>
      <c r="B1374" s="4">
        <v>43811.0</v>
      </c>
    </row>
    <row r="1375" ht="15.75" customHeight="1">
      <c r="A1375" s="1" t="s">
        <v>2833</v>
      </c>
      <c r="B1375" s="4">
        <v>43815.0</v>
      </c>
    </row>
    <row r="1376" ht="15.75" customHeight="1">
      <c r="A1376" s="1" t="s">
        <v>2834</v>
      </c>
      <c r="B1376" s="4">
        <v>43816.0</v>
      </c>
    </row>
    <row r="1377" ht="15.75" customHeight="1">
      <c r="A1377" s="1" t="s">
        <v>2835</v>
      </c>
      <c r="B1377" s="4">
        <v>43815.0</v>
      </c>
    </row>
    <row r="1378" ht="15.75" customHeight="1">
      <c r="A1378" s="1" t="s">
        <v>2836</v>
      </c>
      <c r="B1378" s="4">
        <v>43815.0</v>
      </c>
    </row>
    <row r="1379" ht="15.75" customHeight="1">
      <c r="A1379" s="1" t="s">
        <v>2837</v>
      </c>
      <c r="B1379" s="4">
        <v>43845.0</v>
      </c>
    </row>
    <row r="1380" ht="15.75" customHeight="1">
      <c r="A1380" s="1" t="s">
        <v>2838</v>
      </c>
      <c r="B1380" s="4">
        <v>43594.0</v>
      </c>
    </row>
    <row r="1381" ht="15.75" customHeight="1">
      <c r="A1381" s="1" t="s">
        <v>2839</v>
      </c>
      <c r="B1381" s="4">
        <v>43845.0</v>
      </c>
    </row>
    <row r="1382" ht="15.75" customHeight="1">
      <c r="A1382" s="1" t="s">
        <v>1140</v>
      </c>
      <c r="B1382" s="4">
        <v>43762.0</v>
      </c>
    </row>
    <row r="1383" ht="15.75" customHeight="1">
      <c r="A1383" s="1" t="s">
        <v>2840</v>
      </c>
      <c r="B1383" s="4">
        <v>43735.0</v>
      </c>
    </row>
    <row r="1384" ht="15.75" customHeight="1">
      <c r="A1384" s="1" t="s">
        <v>2841</v>
      </c>
      <c r="B1384" s="4">
        <v>43830.0</v>
      </c>
    </row>
    <row r="1385" ht="15.75" customHeight="1">
      <c r="A1385" s="1" t="s">
        <v>2842</v>
      </c>
      <c r="B1385" s="4">
        <v>43801.0</v>
      </c>
    </row>
    <row r="1386" ht="15.75" customHeight="1">
      <c r="A1386" s="1" t="s">
        <v>2843</v>
      </c>
      <c r="B1386" s="4">
        <v>43845.0</v>
      </c>
    </row>
    <row r="1387" ht="15.75" customHeight="1">
      <c r="A1387" s="1" t="s">
        <v>2844</v>
      </c>
      <c r="B1387" s="4">
        <v>43825.0</v>
      </c>
    </row>
    <row r="1388" ht="15.75" customHeight="1">
      <c r="A1388" s="1" t="s">
        <v>2845</v>
      </c>
      <c r="B1388" s="4" t="s">
        <v>621</v>
      </c>
    </row>
    <row r="1389" ht="15.75" customHeight="1">
      <c r="A1389" s="1" t="s">
        <v>2846</v>
      </c>
      <c r="B1389" s="4">
        <v>43829.0</v>
      </c>
    </row>
    <row r="1390" ht="15.75" customHeight="1">
      <c r="A1390" s="1" t="s">
        <v>2847</v>
      </c>
      <c r="B1390" s="4">
        <v>43817.0</v>
      </c>
    </row>
    <row r="1391" ht="15.75" customHeight="1">
      <c r="A1391" s="1" t="s">
        <v>2848</v>
      </c>
      <c r="B1391" s="4">
        <v>43636.0</v>
      </c>
    </row>
    <row r="1392" ht="15.75" customHeight="1">
      <c r="A1392" s="1" t="s">
        <v>2849</v>
      </c>
      <c r="B1392" s="4">
        <v>43721.0</v>
      </c>
    </row>
    <row r="1393" ht="15.75" customHeight="1">
      <c r="A1393" s="1" t="s">
        <v>2850</v>
      </c>
      <c r="B1393" s="4">
        <v>43812.0</v>
      </c>
    </row>
    <row r="1394" ht="15.75" customHeight="1">
      <c r="A1394" s="1" t="s">
        <v>2851</v>
      </c>
      <c r="B1394" s="4">
        <v>43735.0</v>
      </c>
    </row>
    <row r="1395" ht="15.75" customHeight="1">
      <c r="A1395" s="1" t="s">
        <v>2852</v>
      </c>
      <c r="B1395" s="4">
        <v>43798.0</v>
      </c>
    </row>
    <row r="1396" ht="15.75" customHeight="1">
      <c r="A1396" s="1" t="s">
        <v>2853</v>
      </c>
      <c r="B1396" s="4">
        <v>43830.0</v>
      </c>
    </row>
    <row r="1397" ht="15.75" customHeight="1">
      <c r="A1397" s="1" t="s">
        <v>2854</v>
      </c>
      <c r="B1397" s="4">
        <v>43868.0</v>
      </c>
    </row>
    <row r="1398" ht="15.75" customHeight="1">
      <c r="A1398" s="1" t="s">
        <v>2855</v>
      </c>
      <c r="B1398" s="4">
        <v>43815.0</v>
      </c>
    </row>
    <row r="1399" ht="15.75" customHeight="1">
      <c r="A1399" s="1" t="s">
        <v>2856</v>
      </c>
      <c r="B1399" s="4">
        <v>43801.0</v>
      </c>
    </row>
    <row r="1400" ht="15.75" customHeight="1">
      <c r="A1400" s="1" t="s">
        <v>2857</v>
      </c>
      <c r="B1400" s="4">
        <v>43838.0</v>
      </c>
    </row>
    <row r="1401" ht="15.75" customHeight="1">
      <c r="A1401" s="1" t="s">
        <v>2858</v>
      </c>
      <c r="B1401" s="4">
        <v>43832.0</v>
      </c>
    </row>
    <row r="1402" ht="15.75" customHeight="1">
      <c r="A1402" s="1" t="s">
        <v>2859</v>
      </c>
      <c r="B1402" s="4">
        <v>43814.0</v>
      </c>
    </row>
    <row r="1403" ht="15.75" customHeight="1">
      <c r="A1403" s="1" t="s">
        <v>2860</v>
      </c>
      <c r="B1403" s="4">
        <v>43832.0</v>
      </c>
    </row>
    <row r="1404" ht="15.75" customHeight="1">
      <c r="A1404" s="1" t="s">
        <v>2861</v>
      </c>
      <c r="B1404" s="4">
        <v>43798.0</v>
      </c>
    </row>
    <row r="1405" ht="15.75" customHeight="1">
      <c r="A1405" s="1" t="s">
        <v>2862</v>
      </c>
      <c r="B1405" s="4">
        <v>43815.0</v>
      </c>
    </row>
    <row r="1406" ht="15.75" customHeight="1">
      <c r="A1406" s="1" t="s">
        <v>2863</v>
      </c>
      <c r="B1406" s="4">
        <v>43685.0</v>
      </c>
    </row>
    <row r="1407" ht="15.75" customHeight="1">
      <c r="A1407" s="1" t="s">
        <v>2864</v>
      </c>
      <c r="B1407" s="4">
        <v>43879.0</v>
      </c>
    </row>
    <row r="1408" ht="15.75" customHeight="1">
      <c r="A1408" s="1" t="s">
        <v>2865</v>
      </c>
      <c r="B1408" s="4">
        <v>43796.0</v>
      </c>
    </row>
    <row r="1409" ht="15.75" customHeight="1">
      <c r="A1409" s="1" t="s">
        <v>175</v>
      </c>
      <c r="B1409" s="4">
        <v>43891.0</v>
      </c>
    </row>
    <row r="1410" ht="15.75" customHeight="1">
      <c r="A1410" s="1" t="s">
        <v>2866</v>
      </c>
      <c r="B1410" s="4">
        <v>43818.0</v>
      </c>
    </row>
    <row r="1411" ht="15.75" customHeight="1">
      <c r="A1411" s="1" t="s">
        <v>2867</v>
      </c>
      <c r="B1411" s="4">
        <v>43819.0</v>
      </c>
    </row>
    <row r="1412" ht="15.75" customHeight="1">
      <c r="A1412" s="1" t="s">
        <v>2868</v>
      </c>
      <c r="B1412" s="4">
        <v>43830.0</v>
      </c>
    </row>
    <row r="1413" ht="15.75" customHeight="1">
      <c r="A1413" s="1" t="s">
        <v>2869</v>
      </c>
      <c r="B1413" s="4">
        <v>43829.0</v>
      </c>
    </row>
    <row r="1414" ht="15.75" customHeight="1">
      <c r="A1414" s="1" t="s">
        <v>2870</v>
      </c>
      <c r="B1414" s="4" t="s">
        <v>621</v>
      </c>
    </row>
    <row r="1415" ht="15.75" customHeight="1">
      <c r="A1415" s="1" t="s">
        <v>2871</v>
      </c>
      <c r="B1415" s="4">
        <v>43648.0</v>
      </c>
    </row>
    <row r="1416" ht="15.75" customHeight="1">
      <c r="A1416" s="1" t="s">
        <v>2872</v>
      </c>
      <c r="B1416" s="4">
        <v>43768.0</v>
      </c>
    </row>
    <row r="1417" ht="15.75" customHeight="1">
      <c r="A1417" s="1" t="s">
        <v>573</v>
      </c>
      <c r="B1417" s="4">
        <v>43733.0</v>
      </c>
    </row>
    <row r="1418" ht="15.75" customHeight="1">
      <c r="A1418" s="1" t="s">
        <v>2873</v>
      </c>
      <c r="B1418" s="4">
        <v>43830.0</v>
      </c>
    </row>
    <row r="1419" ht="15.75" customHeight="1">
      <c r="A1419" s="1" t="s">
        <v>2874</v>
      </c>
      <c r="B1419" s="4">
        <v>43798.0</v>
      </c>
    </row>
    <row r="1420" ht="15.75" customHeight="1">
      <c r="A1420" s="1" t="s">
        <v>2875</v>
      </c>
      <c r="B1420" s="4">
        <v>43830.0</v>
      </c>
    </row>
    <row r="1421" ht="15.75" customHeight="1">
      <c r="A1421" s="1" t="s">
        <v>2876</v>
      </c>
      <c r="B1421" s="4">
        <v>43825.0</v>
      </c>
    </row>
    <row r="1422" ht="15.75" customHeight="1">
      <c r="A1422" s="1" t="s">
        <v>2877</v>
      </c>
      <c r="B1422" s="4">
        <v>43830.0</v>
      </c>
    </row>
    <row r="1423" ht="15.75" customHeight="1">
      <c r="A1423" s="1" t="s">
        <v>2878</v>
      </c>
      <c r="B1423" s="4">
        <v>43798.0</v>
      </c>
    </row>
    <row r="1424" ht="15.75" customHeight="1">
      <c r="A1424" s="1" t="s">
        <v>2879</v>
      </c>
      <c r="B1424" s="4">
        <v>43814.0</v>
      </c>
    </row>
    <row r="1425" ht="15.75" customHeight="1">
      <c r="A1425" s="1" t="s">
        <v>2880</v>
      </c>
      <c r="B1425" s="4">
        <v>43832.0</v>
      </c>
    </row>
    <row r="1426" ht="15.75" customHeight="1">
      <c r="A1426" s="1" t="s">
        <v>2881</v>
      </c>
      <c r="B1426" s="4">
        <v>43770.0</v>
      </c>
    </row>
    <row r="1427" ht="15.75" customHeight="1">
      <c r="A1427" s="1" t="s">
        <v>2882</v>
      </c>
      <c r="B1427" s="4">
        <v>43784.0</v>
      </c>
    </row>
    <row r="1428" ht="15.75" customHeight="1">
      <c r="A1428" s="1" t="s">
        <v>2883</v>
      </c>
      <c r="B1428" s="4">
        <v>43830.0</v>
      </c>
    </row>
    <row r="1429" ht="15.75" customHeight="1">
      <c r="A1429" s="1" t="s">
        <v>2884</v>
      </c>
      <c r="B1429" s="4">
        <v>43637.0</v>
      </c>
    </row>
    <row r="1430" ht="15.75" customHeight="1">
      <c r="A1430" s="1" t="s">
        <v>2885</v>
      </c>
      <c r="B1430" s="4">
        <v>43819.0</v>
      </c>
    </row>
    <row r="1431" ht="15.75" customHeight="1">
      <c r="A1431" s="1" t="s">
        <v>2886</v>
      </c>
      <c r="B1431" s="4">
        <v>43636.0</v>
      </c>
    </row>
    <row r="1432" ht="15.75" customHeight="1">
      <c r="A1432" s="1" t="s">
        <v>2887</v>
      </c>
      <c r="B1432" s="4">
        <v>43787.0</v>
      </c>
    </row>
    <row r="1433" ht="15.75" customHeight="1">
      <c r="A1433" s="1" t="s">
        <v>666</v>
      </c>
      <c r="B1433" s="4">
        <v>43843.0</v>
      </c>
    </row>
    <row r="1434" ht="15.75" customHeight="1">
      <c r="A1434" s="1" t="s">
        <v>2888</v>
      </c>
      <c r="B1434" s="4">
        <v>43770.0</v>
      </c>
    </row>
    <row r="1435" ht="15.75" customHeight="1">
      <c r="A1435" s="1" t="s">
        <v>2889</v>
      </c>
      <c r="B1435" s="4">
        <v>43815.0</v>
      </c>
    </row>
    <row r="1436" ht="15.75" customHeight="1">
      <c r="A1436" s="1" t="s">
        <v>329</v>
      </c>
      <c r="B1436" s="4">
        <v>43815.0</v>
      </c>
    </row>
    <row r="1437" ht="15.75" customHeight="1">
      <c r="A1437" s="1" t="s">
        <v>2890</v>
      </c>
      <c r="B1437" s="4">
        <v>43830.0</v>
      </c>
    </row>
    <row r="1438" ht="15.75" customHeight="1">
      <c r="A1438" s="1" t="s">
        <v>920</v>
      </c>
      <c r="B1438" s="4" t="s">
        <v>1808</v>
      </c>
    </row>
    <row r="1439" ht="15.75" customHeight="1">
      <c r="A1439" s="1" t="s">
        <v>2891</v>
      </c>
      <c r="B1439" s="4">
        <v>43724.0</v>
      </c>
    </row>
    <row r="1440" ht="15.75" customHeight="1">
      <c r="A1440" s="1" t="s">
        <v>2892</v>
      </c>
      <c r="B1440" s="4">
        <v>43781.0</v>
      </c>
    </row>
    <row r="1441" ht="15.75" customHeight="1">
      <c r="A1441" s="1" t="s">
        <v>2893</v>
      </c>
      <c r="B1441" s="4">
        <v>43830.0</v>
      </c>
    </row>
    <row r="1442" ht="15.75" customHeight="1">
      <c r="A1442" s="1" t="s">
        <v>2894</v>
      </c>
      <c r="B1442" s="4">
        <v>43832.0</v>
      </c>
    </row>
    <row r="1443" ht="15.75" customHeight="1">
      <c r="A1443" s="1" t="s">
        <v>245</v>
      </c>
      <c r="B1443" s="4">
        <v>43794.0</v>
      </c>
    </row>
    <row r="1444" ht="15.75" customHeight="1">
      <c r="A1444" s="1" t="s">
        <v>2895</v>
      </c>
      <c r="B1444" s="4">
        <v>43784.0</v>
      </c>
    </row>
    <row r="1445" ht="15.75" customHeight="1">
      <c r="A1445" s="1" t="s">
        <v>2896</v>
      </c>
      <c r="B1445" s="4" t="s">
        <v>621</v>
      </c>
    </row>
    <row r="1446" ht="15.75" customHeight="1">
      <c r="A1446" s="1" t="s">
        <v>2897</v>
      </c>
      <c r="B1446" s="4">
        <v>43704.0</v>
      </c>
    </row>
    <row r="1447" ht="15.75" customHeight="1">
      <c r="A1447" s="1" t="s">
        <v>2898</v>
      </c>
      <c r="B1447" s="4">
        <v>43845.0</v>
      </c>
    </row>
    <row r="1448" ht="15.75" customHeight="1">
      <c r="A1448" s="1" t="s">
        <v>2899</v>
      </c>
      <c r="B1448" s="4">
        <v>43831.0</v>
      </c>
    </row>
    <row r="1449" ht="15.75" customHeight="1">
      <c r="A1449" s="1" t="s">
        <v>2900</v>
      </c>
      <c r="B1449" s="4">
        <v>43891.0</v>
      </c>
    </row>
    <row r="1450" ht="15.75" customHeight="1">
      <c r="A1450" s="1" t="s">
        <v>2901</v>
      </c>
      <c r="B1450" s="4">
        <v>43830.0</v>
      </c>
    </row>
    <row r="1451" ht="15.75" customHeight="1">
      <c r="A1451" s="1" t="s">
        <v>2902</v>
      </c>
      <c r="B1451" s="4">
        <v>43857.0</v>
      </c>
    </row>
    <row r="1452" ht="15.75" customHeight="1">
      <c r="A1452" s="1" t="s">
        <v>2903</v>
      </c>
      <c r="B1452" s="4">
        <v>43845.0</v>
      </c>
    </row>
    <row r="1453" ht="15.75" customHeight="1">
      <c r="A1453" s="1" t="s">
        <v>2904</v>
      </c>
      <c r="B1453" s="4">
        <v>43823.0</v>
      </c>
    </row>
    <row r="1454" ht="15.75" customHeight="1">
      <c r="A1454" s="1" t="s">
        <v>2905</v>
      </c>
      <c r="B1454" s="4">
        <v>43830.0</v>
      </c>
    </row>
    <row r="1455" ht="15.75" customHeight="1">
      <c r="A1455" s="1" t="s">
        <v>2906</v>
      </c>
      <c r="B1455" s="4">
        <v>43819.0</v>
      </c>
    </row>
    <row r="1456" ht="15.75" customHeight="1">
      <c r="A1456" s="1" t="s">
        <v>2907</v>
      </c>
      <c r="B1456" s="4">
        <v>43724.0</v>
      </c>
    </row>
    <row r="1457" ht="15.75" customHeight="1">
      <c r="A1457" s="1" t="s">
        <v>2908</v>
      </c>
      <c r="B1457" s="4">
        <v>43815.0</v>
      </c>
    </row>
    <row r="1458" ht="15.75" customHeight="1">
      <c r="A1458" s="1" t="s">
        <v>2909</v>
      </c>
      <c r="B1458" s="4">
        <v>43822.0</v>
      </c>
    </row>
    <row r="1459" ht="15.75" customHeight="1">
      <c r="A1459" s="1" t="s">
        <v>2910</v>
      </c>
      <c r="B1459" s="4">
        <v>43830.0</v>
      </c>
    </row>
    <row r="1460" ht="15.75" customHeight="1">
      <c r="A1460" s="1" t="s">
        <v>2911</v>
      </c>
      <c r="B1460" s="4">
        <v>43461.0</v>
      </c>
    </row>
    <row r="1461" ht="15.75" customHeight="1">
      <c r="A1461" s="1" t="s">
        <v>2912</v>
      </c>
      <c r="B1461" s="4">
        <v>43829.0</v>
      </c>
    </row>
    <row r="1462" ht="15.75" customHeight="1">
      <c r="A1462" s="1" t="s">
        <v>2913</v>
      </c>
      <c r="B1462" s="4">
        <v>43773.0</v>
      </c>
    </row>
    <row r="1463" ht="15.75" customHeight="1">
      <c r="A1463" s="1" t="s">
        <v>2914</v>
      </c>
      <c r="B1463" s="4">
        <v>43829.0</v>
      </c>
    </row>
    <row r="1464" ht="15.75" customHeight="1">
      <c r="A1464" s="1" t="s">
        <v>2915</v>
      </c>
      <c r="B1464" s="4">
        <v>43801.0</v>
      </c>
    </row>
    <row r="1465" ht="15.75" customHeight="1">
      <c r="A1465" s="1" t="s">
        <v>2916</v>
      </c>
      <c r="B1465" s="4">
        <v>43732.0</v>
      </c>
    </row>
    <row r="1466" ht="15.75" customHeight="1">
      <c r="A1466" s="1" t="s">
        <v>2917</v>
      </c>
      <c r="B1466" s="4">
        <v>43770.0</v>
      </c>
    </row>
    <row r="1467" ht="15.75" customHeight="1">
      <c r="A1467" s="1" t="s">
        <v>2918</v>
      </c>
      <c r="B1467" s="4">
        <v>43814.0</v>
      </c>
    </row>
    <row r="1468" ht="15.75" customHeight="1">
      <c r="A1468" s="1" t="s">
        <v>2919</v>
      </c>
      <c r="B1468" s="4">
        <v>43805.0</v>
      </c>
    </row>
    <row r="1469" ht="15.75" customHeight="1">
      <c r="A1469" s="1" t="s">
        <v>2920</v>
      </c>
      <c r="B1469" s="4">
        <v>43734.0</v>
      </c>
    </row>
    <row r="1470" ht="15.75" customHeight="1">
      <c r="A1470" s="1" t="s">
        <v>2921</v>
      </c>
      <c r="B1470" s="4">
        <v>43654.0</v>
      </c>
    </row>
    <row r="1471" ht="15.75" customHeight="1">
      <c r="A1471" s="1" t="s">
        <v>2922</v>
      </c>
      <c r="B1471" s="4">
        <v>43845.0</v>
      </c>
    </row>
    <row r="1472" ht="15.75" customHeight="1">
      <c r="A1472" s="1" t="s">
        <v>2923</v>
      </c>
      <c r="B1472" s="4">
        <v>43815.0</v>
      </c>
    </row>
    <row r="1473" ht="15.75" customHeight="1">
      <c r="A1473" s="1" t="s">
        <v>2924</v>
      </c>
      <c r="B1473" s="4">
        <v>43746.0</v>
      </c>
    </row>
    <row r="1474" ht="15.75" customHeight="1">
      <c r="A1474" s="1" t="s">
        <v>2925</v>
      </c>
      <c r="B1474" s="4">
        <v>43830.0</v>
      </c>
    </row>
    <row r="1475" ht="15.75" customHeight="1">
      <c r="A1475" s="1" t="s">
        <v>2926</v>
      </c>
      <c r="B1475" s="4">
        <v>43845.0</v>
      </c>
    </row>
    <row r="1476" ht="15.75" customHeight="1">
      <c r="A1476" s="1" t="s">
        <v>2927</v>
      </c>
      <c r="B1476" s="4">
        <v>43665.0</v>
      </c>
    </row>
    <row r="1477" ht="15.75" customHeight="1">
      <c r="A1477" s="1" t="s">
        <v>2928</v>
      </c>
      <c r="B1477" s="4">
        <v>43864.0</v>
      </c>
    </row>
    <row r="1478" ht="15.75" customHeight="1">
      <c r="A1478" s="1" t="s">
        <v>2929</v>
      </c>
      <c r="B1478" s="4">
        <v>43864.0</v>
      </c>
    </row>
    <row r="1479" ht="15.75" customHeight="1">
      <c r="A1479" s="1" t="s">
        <v>2930</v>
      </c>
      <c r="B1479" s="4">
        <v>43836.0</v>
      </c>
    </row>
    <row r="1480" ht="15.75" customHeight="1">
      <c r="A1480" s="1" t="s">
        <v>2931</v>
      </c>
      <c r="B1480" s="4">
        <v>43440.0</v>
      </c>
    </row>
    <row r="1481" ht="15.75" customHeight="1">
      <c r="A1481" s="1" t="s">
        <v>2932</v>
      </c>
      <c r="B1481" s="4">
        <v>43809.0</v>
      </c>
    </row>
    <row r="1482" ht="15.75" customHeight="1">
      <c r="A1482" s="1" t="s">
        <v>2933</v>
      </c>
      <c r="B1482" s="4">
        <v>43801.0</v>
      </c>
    </row>
    <row r="1483" ht="15.75" customHeight="1">
      <c r="A1483" s="1" t="s">
        <v>2934</v>
      </c>
      <c r="B1483" s="4">
        <v>43577.0</v>
      </c>
    </row>
    <row r="1484" ht="15.75" customHeight="1">
      <c r="A1484" s="1" t="s">
        <v>2935</v>
      </c>
      <c r="B1484" s="4">
        <v>43818.0</v>
      </c>
    </row>
    <row r="1485" ht="15.75" customHeight="1">
      <c r="A1485" s="1" t="s">
        <v>2936</v>
      </c>
      <c r="B1485" s="4">
        <v>43829.0</v>
      </c>
    </row>
    <row r="1486" ht="15.75" customHeight="1">
      <c r="A1486" s="1" t="s">
        <v>2937</v>
      </c>
      <c r="B1486" s="4">
        <v>43833.0</v>
      </c>
    </row>
    <row r="1487" ht="15.75" customHeight="1">
      <c r="A1487" s="1" t="s">
        <v>2938</v>
      </c>
      <c r="B1487" s="4">
        <v>43922.0</v>
      </c>
    </row>
    <row r="1488" ht="15.75" customHeight="1">
      <c r="A1488" s="1" t="s">
        <v>2939</v>
      </c>
      <c r="B1488" s="4">
        <v>43621.0</v>
      </c>
    </row>
    <row r="1489" ht="15.75" customHeight="1">
      <c r="A1489" s="1" t="s">
        <v>2940</v>
      </c>
      <c r="B1489" s="4">
        <v>43818.0</v>
      </c>
    </row>
    <row r="1490" ht="15.75" customHeight="1">
      <c r="A1490" s="1" t="s">
        <v>2941</v>
      </c>
      <c r="B1490" s="4">
        <v>43845.0</v>
      </c>
    </row>
    <row r="1491" ht="15.75" customHeight="1">
      <c r="A1491" s="1" t="s">
        <v>1082</v>
      </c>
      <c r="B1491" s="4">
        <v>43819.0</v>
      </c>
    </row>
    <row r="1492" ht="15.75" customHeight="1">
      <c r="A1492" s="1" t="s">
        <v>2942</v>
      </c>
      <c r="B1492" s="4">
        <v>43830.0</v>
      </c>
    </row>
    <row r="1493" ht="15.75" customHeight="1">
      <c r="A1493" s="1" t="s">
        <v>2943</v>
      </c>
      <c r="B1493" s="4" t="s">
        <v>621</v>
      </c>
    </row>
    <row r="1494" ht="15.75" customHeight="1">
      <c r="A1494" s="1" t="s">
        <v>2944</v>
      </c>
      <c r="B1494" s="4">
        <v>43831.0</v>
      </c>
    </row>
    <row r="1495" ht="15.75" customHeight="1">
      <c r="A1495" s="1" t="s">
        <v>2945</v>
      </c>
      <c r="B1495" s="4">
        <v>43782.0</v>
      </c>
    </row>
    <row r="1496" ht="15.75" customHeight="1">
      <c r="A1496" s="1" t="s">
        <v>2946</v>
      </c>
      <c r="B1496" s="4">
        <v>43845.0</v>
      </c>
    </row>
    <row r="1497" ht="15.75" customHeight="1">
      <c r="A1497" s="1" t="s">
        <v>2947</v>
      </c>
      <c r="B1497" s="4">
        <v>43768.0</v>
      </c>
    </row>
    <row r="1498" ht="15.75" customHeight="1">
      <c r="A1498" s="1" t="s">
        <v>2948</v>
      </c>
      <c r="B1498" s="4">
        <v>43832.0</v>
      </c>
    </row>
    <row r="1499" ht="15.75" customHeight="1">
      <c r="A1499" s="1" t="s">
        <v>2949</v>
      </c>
      <c r="B1499" s="4">
        <v>43815.0</v>
      </c>
    </row>
    <row r="1500" ht="15.75" customHeight="1">
      <c r="A1500" s="1" t="s">
        <v>2950</v>
      </c>
      <c r="B1500" s="4">
        <v>43847.0</v>
      </c>
    </row>
    <row r="1501" ht="15.75" customHeight="1">
      <c r="A1501" s="1" t="s">
        <v>2951</v>
      </c>
      <c r="B1501" s="4">
        <v>43847.0</v>
      </c>
    </row>
    <row r="1502" ht="15.75" customHeight="1">
      <c r="A1502" s="1" t="s">
        <v>2952</v>
      </c>
      <c r="B1502" s="4">
        <v>43713.0</v>
      </c>
    </row>
    <row r="1503" ht="15.75" customHeight="1">
      <c r="A1503" s="1" t="s">
        <v>2953</v>
      </c>
      <c r="B1503" s="4">
        <v>43819.0</v>
      </c>
    </row>
    <row r="1504" ht="15.75" customHeight="1">
      <c r="A1504" s="1" t="s">
        <v>2954</v>
      </c>
      <c r="B1504" s="4">
        <v>43738.0</v>
      </c>
    </row>
    <row r="1505" ht="15.75" customHeight="1">
      <c r="A1505" s="1" t="s">
        <v>2955</v>
      </c>
      <c r="B1505" s="4">
        <v>43809.0</v>
      </c>
    </row>
    <row r="1506" ht="15.75" customHeight="1">
      <c r="A1506" s="1" t="s">
        <v>2956</v>
      </c>
      <c r="B1506" s="4">
        <v>43755.0</v>
      </c>
    </row>
    <row r="1507" ht="15.75" customHeight="1">
      <c r="A1507" s="1" t="s">
        <v>2957</v>
      </c>
      <c r="B1507" s="4">
        <v>43830.0</v>
      </c>
    </row>
    <row r="1508" ht="15.75" customHeight="1">
      <c r="A1508" s="1" t="s">
        <v>2958</v>
      </c>
      <c r="B1508" s="4">
        <v>43864.0</v>
      </c>
    </row>
    <row r="1509" ht="15.75" customHeight="1">
      <c r="A1509" s="1" t="s">
        <v>2959</v>
      </c>
      <c r="B1509" s="4">
        <v>43787.0</v>
      </c>
    </row>
    <row r="1510" ht="15.75" customHeight="1">
      <c r="A1510" s="1" t="s">
        <v>2960</v>
      </c>
      <c r="B1510" s="4">
        <v>43811.0</v>
      </c>
    </row>
    <row r="1511" ht="15.75" customHeight="1">
      <c r="A1511" s="1" t="s">
        <v>2961</v>
      </c>
      <c r="B1511" s="4">
        <v>43738.0</v>
      </c>
    </row>
    <row r="1512" ht="15.75" customHeight="1">
      <c r="A1512" s="1" t="s">
        <v>2962</v>
      </c>
      <c r="B1512" s="4">
        <v>43770.0</v>
      </c>
    </row>
    <row r="1513" ht="15.75" customHeight="1">
      <c r="A1513" s="1" t="s">
        <v>2963</v>
      </c>
      <c r="B1513" s="4">
        <v>43815.0</v>
      </c>
    </row>
    <row r="1514" ht="15.75" customHeight="1">
      <c r="A1514" s="1" t="s">
        <v>2964</v>
      </c>
      <c r="B1514" s="4">
        <v>43825.0</v>
      </c>
    </row>
    <row r="1515" ht="15.75" customHeight="1">
      <c r="A1515" s="1" t="s">
        <v>2965</v>
      </c>
      <c r="B1515" s="4">
        <v>43829.0</v>
      </c>
    </row>
    <row r="1516" ht="15.75" customHeight="1">
      <c r="A1516" s="1" t="s">
        <v>2966</v>
      </c>
      <c r="B1516" s="4">
        <v>43815.0</v>
      </c>
    </row>
    <row r="1517" ht="15.75" customHeight="1">
      <c r="A1517" s="1" t="s">
        <v>2967</v>
      </c>
      <c r="B1517" s="4">
        <v>43809.0</v>
      </c>
    </row>
    <row r="1518" ht="15.75" customHeight="1">
      <c r="A1518" s="1" t="s">
        <v>2968</v>
      </c>
      <c r="B1518" s="4">
        <v>43815.0</v>
      </c>
    </row>
    <row r="1519" ht="15.75" customHeight="1">
      <c r="A1519" s="1" t="s">
        <v>2969</v>
      </c>
      <c r="B1519" s="4">
        <v>43830.0</v>
      </c>
    </row>
    <row r="1520" ht="15.75" customHeight="1">
      <c r="A1520" s="1" t="s">
        <v>2970</v>
      </c>
      <c r="B1520" s="4">
        <v>43733.0</v>
      </c>
    </row>
    <row r="1521" ht="15.75" customHeight="1">
      <c r="A1521" s="1" t="s">
        <v>2971</v>
      </c>
      <c r="B1521" s="4">
        <v>43831.0</v>
      </c>
    </row>
    <row r="1522" ht="15.75" customHeight="1">
      <c r="A1522" s="1" t="s">
        <v>2972</v>
      </c>
      <c r="B1522" s="4">
        <v>43745.0</v>
      </c>
    </row>
    <row r="1523" ht="15.75" customHeight="1">
      <c r="A1523" s="1" t="s">
        <v>2973</v>
      </c>
      <c r="B1523" s="4">
        <v>43787.0</v>
      </c>
    </row>
    <row r="1524" ht="15.75" customHeight="1">
      <c r="A1524" s="1" t="s">
        <v>2974</v>
      </c>
      <c r="B1524" s="4">
        <v>43823.0</v>
      </c>
    </row>
    <row r="1525" ht="15.75" customHeight="1">
      <c r="A1525" s="1" t="s">
        <v>1290</v>
      </c>
      <c r="B1525" s="4">
        <v>43830.0</v>
      </c>
    </row>
    <row r="1526" ht="15.75" customHeight="1">
      <c r="A1526" s="1" t="s">
        <v>2975</v>
      </c>
      <c r="B1526" s="4" t="s">
        <v>621</v>
      </c>
    </row>
    <row r="1527" ht="15.75" customHeight="1">
      <c r="A1527" s="1" t="s">
        <v>992</v>
      </c>
      <c r="B1527" s="4">
        <v>43830.0</v>
      </c>
    </row>
    <row r="1528" ht="15.75" customHeight="1">
      <c r="A1528" s="1" t="s">
        <v>493</v>
      </c>
      <c r="B1528" s="4">
        <v>43859.0</v>
      </c>
    </row>
    <row r="1529" ht="15.75" customHeight="1">
      <c r="A1529" s="1" t="s">
        <v>2976</v>
      </c>
      <c r="B1529" s="4">
        <v>43552.0</v>
      </c>
    </row>
    <row r="1530" ht="15.75" customHeight="1">
      <c r="A1530" s="1" t="s">
        <v>2977</v>
      </c>
      <c r="B1530" s="4">
        <v>43802.0</v>
      </c>
    </row>
    <row r="1531" ht="15.75" customHeight="1">
      <c r="A1531" s="1" t="s">
        <v>2978</v>
      </c>
      <c r="B1531" s="4">
        <v>43727.0</v>
      </c>
    </row>
    <row r="1532" ht="15.75" customHeight="1">
      <c r="A1532" s="1" t="s">
        <v>2979</v>
      </c>
      <c r="B1532" s="4">
        <v>43805.0</v>
      </c>
    </row>
    <row r="1533" ht="15.75" customHeight="1">
      <c r="A1533" s="1" t="s">
        <v>1228</v>
      </c>
      <c r="B1533" s="4">
        <v>43593.0</v>
      </c>
    </row>
    <row r="1534" ht="15.75" customHeight="1">
      <c r="A1534" s="1" t="s">
        <v>2980</v>
      </c>
      <c r="B1534" s="4">
        <v>43776.0</v>
      </c>
    </row>
    <row r="1535" ht="15.75" customHeight="1">
      <c r="A1535" s="1" t="s">
        <v>2981</v>
      </c>
      <c r="B1535" s="4">
        <v>43879.0</v>
      </c>
    </row>
    <row r="1536" ht="15.75" customHeight="1">
      <c r="A1536" s="1" t="s">
        <v>2982</v>
      </c>
      <c r="B1536" s="4">
        <v>43801.0</v>
      </c>
    </row>
    <row r="1537" ht="15.75" customHeight="1">
      <c r="A1537" s="1" t="s">
        <v>2983</v>
      </c>
      <c r="B1537" s="4">
        <v>43573.0</v>
      </c>
    </row>
    <row r="1538" ht="15.75" customHeight="1">
      <c r="A1538" s="1" t="s">
        <v>2984</v>
      </c>
      <c r="B1538" s="4">
        <v>43798.0</v>
      </c>
    </row>
    <row r="1539" ht="15.75" customHeight="1">
      <c r="A1539" s="1" t="s">
        <v>2985</v>
      </c>
      <c r="B1539" s="4">
        <v>43802.0</v>
      </c>
    </row>
    <row r="1540" ht="15.75" customHeight="1">
      <c r="A1540" s="1" t="s">
        <v>2986</v>
      </c>
      <c r="B1540" s="4">
        <v>43845.0</v>
      </c>
    </row>
    <row r="1541" ht="15.75" customHeight="1">
      <c r="A1541" s="1" t="s">
        <v>2987</v>
      </c>
      <c r="B1541" s="4">
        <v>43878.0</v>
      </c>
    </row>
    <row r="1542" ht="15.75" customHeight="1">
      <c r="A1542" s="1" t="s">
        <v>2988</v>
      </c>
      <c r="B1542" s="4" t="s">
        <v>621</v>
      </c>
    </row>
    <row r="1543" ht="15.75" customHeight="1">
      <c r="A1543" s="1" t="s">
        <v>2989</v>
      </c>
      <c r="B1543" s="4">
        <v>43830.0</v>
      </c>
    </row>
    <row r="1544" ht="15.75" customHeight="1">
      <c r="A1544" s="1" t="s">
        <v>529</v>
      </c>
      <c r="B1544" s="4">
        <v>43840.0</v>
      </c>
    </row>
    <row r="1545" ht="15.75" customHeight="1">
      <c r="A1545" s="1" t="s">
        <v>2990</v>
      </c>
      <c r="B1545" s="4">
        <v>43830.0</v>
      </c>
    </row>
    <row r="1546" ht="15.75" customHeight="1">
      <c r="A1546" s="1" t="s">
        <v>2991</v>
      </c>
      <c r="B1546" s="4">
        <v>43753.0</v>
      </c>
    </row>
    <row r="1547" ht="15.75" customHeight="1">
      <c r="A1547" s="1" t="s">
        <v>2992</v>
      </c>
      <c r="B1547" s="4">
        <v>43805.0</v>
      </c>
    </row>
    <row r="1548" ht="15.75" customHeight="1">
      <c r="A1548" s="1" t="s">
        <v>1494</v>
      </c>
      <c r="B1548" s="4">
        <v>43845.0</v>
      </c>
    </row>
    <row r="1549" ht="15.75" customHeight="1">
      <c r="A1549" s="1" t="s">
        <v>2993</v>
      </c>
      <c r="B1549" s="4">
        <v>43812.0</v>
      </c>
    </row>
    <row r="1550" ht="15.75" customHeight="1">
      <c r="A1550" s="1" t="s">
        <v>2994</v>
      </c>
      <c r="B1550" s="4">
        <v>43801.0</v>
      </c>
    </row>
    <row r="1551" ht="15.75" customHeight="1">
      <c r="A1551" s="1" t="s">
        <v>2995</v>
      </c>
      <c r="B1551" s="4" t="s">
        <v>621</v>
      </c>
    </row>
    <row r="1552" ht="15.75" customHeight="1">
      <c r="A1552" s="1" t="s">
        <v>2996</v>
      </c>
      <c r="B1552" s="4">
        <v>43831.0</v>
      </c>
    </row>
    <row r="1553" ht="15.75" customHeight="1">
      <c r="A1553" s="1" t="s">
        <v>2997</v>
      </c>
      <c r="B1553" s="4">
        <v>43644.0</v>
      </c>
    </row>
    <row r="1554" ht="15.75" customHeight="1">
      <c r="A1554" s="1" t="s">
        <v>2998</v>
      </c>
      <c r="B1554" s="4">
        <v>43814.0</v>
      </c>
    </row>
    <row r="1555" ht="15.75" customHeight="1">
      <c r="A1555" s="1" t="s">
        <v>2999</v>
      </c>
      <c r="B1555" s="4">
        <v>43770.0</v>
      </c>
    </row>
    <row r="1556" ht="15.75" customHeight="1">
      <c r="A1556" s="1" t="s">
        <v>852</v>
      </c>
      <c r="B1556" s="4">
        <v>43864.0</v>
      </c>
    </row>
    <row r="1557" ht="15.75" customHeight="1">
      <c r="A1557" s="1" t="s">
        <v>165</v>
      </c>
      <c r="B1557" s="4">
        <v>43602.0</v>
      </c>
    </row>
    <row r="1558" ht="15.75" customHeight="1">
      <c r="A1558" s="1" t="s">
        <v>3000</v>
      </c>
      <c r="B1558" s="4">
        <v>43816.0</v>
      </c>
    </row>
    <row r="1559" ht="15.75" customHeight="1">
      <c r="A1559" s="1" t="s">
        <v>3001</v>
      </c>
      <c r="B1559" s="4" t="s">
        <v>621</v>
      </c>
    </row>
    <row r="1560" ht="15.75" customHeight="1">
      <c r="A1560" s="1" t="s">
        <v>271</v>
      </c>
      <c r="B1560" s="4">
        <v>43796.0</v>
      </c>
    </row>
    <row r="1561" ht="15.75" customHeight="1">
      <c r="A1561" s="1" t="s">
        <v>3002</v>
      </c>
      <c r="B1561" s="4" t="s">
        <v>621</v>
      </c>
    </row>
    <row r="1562" ht="15.75" customHeight="1">
      <c r="A1562" s="1" t="s">
        <v>3003</v>
      </c>
      <c r="B1562" s="4">
        <v>43798.0</v>
      </c>
    </row>
    <row r="1563" ht="15.75" customHeight="1">
      <c r="A1563" s="1" t="s">
        <v>68</v>
      </c>
      <c r="B1563" s="4">
        <v>43845.0</v>
      </c>
    </row>
    <row r="1564" ht="15.75" customHeight="1">
      <c r="A1564" s="1" t="s">
        <v>3004</v>
      </c>
      <c r="B1564" s="4">
        <v>43814.0</v>
      </c>
    </row>
    <row r="1565" ht="15.75" customHeight="1">
      <c r="A1565" s="1" t="s">
        <v>3005</v>
      </c>
      <c r="B1565" s="4">
        <v>43602.0</v>
      </c>
    </row>
    <row r="1566" ht="15.75" customHeight="1">
      <c r="A1566" s="1" t="s">
        <v>1104</v>
      </c>
      <c r="B1566" s="4">
        <v>43845.0</v>
      </c>
    </row>
    <row r="1567" ht="15.75" customHeight="1">
      <c r="A1567" s="1" t="s">
        <v>3006</v>
      </c>
      <c r="B1567" s="4">
        <v>43734.0</v>
      </c>
    </row>
    <row r="1568" ht="15.75" customHeight="1">
      <c r="A1568" s="1" t="s">
        <v>3007</v>
      </c>
      <c r="B1568" s="4">
        <v>43815.0</v>
      </c>
    </row>
    <row r="1569" ht="15.75" customHeight="1">
      <c r="A1569" s="1" t="s">
        <v>64</v>
      </c>
      <c r="B1569" s="4">
        <v>43864.0</v>
      </c>
    </row>
    <row r="1570" ht="15.75" customHeight="1">
      <c r="A1570" s="1" t="s">
        <v>3008</v>
      </c>
      <c r="B1570" s="4">
        <v>43811.0</v>
      </c>
    </row>
    <row r="1571" ht="15.75" customHeight="1">
      <c r="A1571" s="1" t="s">
        <v>3009</v>
      </c>
      <c r="B1571" s="4">
        <v>43815.0</v>
      </c>
    </row>
    <row r="1572" ht="15.75" customHeight="1">
      <c r="A1572" s="1" t="s">
        <v>3010</v>
      </c>
      <c r="B1572" s="4">
        <v>43727.0</v>
      </c>
    </row>
    <row r="1573" ht="15.75" customHeight="1">
      <c r="A1573" s="1" t="s">
        <v>3011</v>
      </c>
      <c r="B1573" s="4">
        <v>43798.0</v>
      </c>
    </row>
    <row r="1574" ht="15.75" customHeight="1">
      <c r="A1574" s="1" t="s">
        <v>3012</v>
      </c>
      <c r="B1574" s="4">
        <v>43801.0</v>
      </c>
    </row>
    <row r="1575" ht="15.75" customHeight="1">
      <c r="A1575" s="1" t="s">
        <v>3013</v>
      </c>
      <c r="B1575" s="4">
        <v>43805.0</v>
      </c>
    </row>
    <row r="1576" ht="15.75" customHeight="1">
      <c r="A1576" s="1" t="s">
        <v>3014</v>
      </c>
      <c r="B1576" s="4">
        <v>43734.0</v>
      </c>
    </row>
    <row r="1577" ht="15.75" customHeight="1">
      <c r="A1577" s="1" t="s">
        <v>3015</v>
      </c>
      <c r="B1577" s="4">
        <v>43830.0</v>
      </c>
    </row>
    <row r="1578" ht="15.75" customHeight="1">
      <c r="A1578" s="1" t="s">
        <v>3016</v>
      </c>
      <c r="B1578" s="4">
        <v>43613.0</v>
      </c>
    </row>
    <row r="1579" ht="15.75" customHeight="1">
      <c r="A1579" s="1" t="s">
        <v>3017</v>
      </c>
      <c r="B1579" s="4">
        <v>43585.0</v>
      </c>
    </row>
    <row r="1580" ht="15.75" customHeight="1">
      <c r="A1580" s="1" t="s">
        <v>3018</v>
      </c>
      <c r="B1580" s="4">
        <v>43799.0</v>
      </c>
    </row>
    <row r="1581" ht="15.75" customHeight="1">
      <c r="A1581" s="1" t="s">
        <v>3019</v>
      </c>
      <c r="B1581" s="4">
        <v>43740.0</v>
      </c>
    </row>
    <row r="1582" ht="15.75" customHeight="1">
      <c r="A1582" s="1" t="s">
        <v>3020</v>
      </c>
      <c r="B1582" s="4">
        <v>43829.0</v>
      </c>
    </row>
    <row r="1583" ht="15.75" customHeight="1">
      <c r="A1583" s="1" t="s">
        <v>3021</v>
      </c>
      <c r="B1583" s="4">
        <v>43832.0</v>
      </c>
    </row>
    <row r="1584" ht="15.75" customHeight="1">
      <c r="A1584" s="1" t="s">
        <v>3022</v>
      </c>
      <c r="B1584" s="4">
        <v>43802.0</v>
      </c>
    </row>
    <row r="1585" ht="15.75" customHeight="1">
      <c r="A1585" s="1" t="s">
        <v>3023</v>
      </c>
      <c r="B1585" s="4">
        <v>43815.0</v>
      </c>
    </row>
    <row r="1586" ht="15.75" customHeight="1">
      <c r="A1586" s="1" t="s">
        <v>3024</v>
      </c>
      <c r="B1586" s="4">
        <v>43676.0</v>
      </c>
    </row>
    <row r="1587" ht="15.75" customHeight="1">
      <c r="A1587" s="1" t="s">
        <v>3025</v>
      </c>
      <c r="B1587" s="4">
        <v>43854.0</v>
      </c>
    </row>
    <row r="1588" ht="15.75" customHeight="1">
      <c r="A1588" s="1" t="s">
        <v>3026</v>
      </c>
      <c r="B1588" s="4">
        <v>43622.0</v>
      </c>
    </row>
    <row r="1589" ht="15.75" customHeight="1">
      <c r="A1589" s="1" t="s">
        <v>3027</v>
      </c>
      <c r="B1589" s="4">
        <v>43774.0</v>
      </c>
    </row>
    <row r="1590" ht="15.75" customHeight="1">
      <c r="A1590" s="1" t="s">
        <v>3028</v>
      </c>
      <c r="B1590" s="4">
        <v>43831.0</v>
      </c>
    </row>
    <row r="1591" ht="15.75" customHeight="1">
      <c r="A1591" s="1" t="s">
        <v>3029</v>
      </c>
      <c r="B1591" s="4">
        <v>43815.0</v>
      </c>
    </row>
    <row r="1592" ht="15.75" customHeight="1">
      <c r="A1592" s="1" t="s">
        <v>3030</v>
      </c>
      <c r="B1592" s="4">
        <v>43801.0</v>
      </c>
    </row>
    <row r="1593" ht="15.75" customHeight="1">
      <c r="A1593" s="1" t="s">
        <v>3031</v>
      </c>
      <c r="B1593" s="4">
        <v>43805.0</v>
      </c>
    </row>
    <row r="1594" ht="15.75" customHeight="1">
      <c r="A1594" s="1" t="s">
        <v>3032</v>
      </c>
      <c r="B1594" s="4">
        <v>43845.0</v>
      </c>
    </row>
    <row r="1595" ht="15.75" customHeight="1">
      <c r="A1595" s="1" t="s">
        <v>3033</v>
      </c>
      <c r="B1595" s="4">
        <v>43830.0</v>
      </c>
    </row>
    <row r="1596" ht="15.75" customHeight="1">
      <c r="A1596" s="1" t="s">
        <v>3034</v>
      </c>
      <c r="B1596" s="4">
        <v>43753.0</v>
      </c>
    </row>
    <row r="1597" ht="15.75" customHeight="1">
      <c r="A1597" s="1" t="s">
        <v>3035</v>
      </c>
      <c r="B1597" s="4">
        <v>43815.0</v>
      </c>
    </row>
    <row r="1598" ht="15.75" customHeight="1">
      <c r="A1598" s="1" t="s">
        <v>389</v>
      </c>
      <c r="B1598" s="4">
        <v>43861.0</v>
      </c>
    </row>
    <row r="1599" ht="15.75" customHeight="1">
      <c r="A1599" s="1" t="s">
        <v>3036</v>
      </c>
      <c r="B1599" s="4">
        <v>43692.0</v>
      </c>
    </row>
    <row r="1600" ht="15.75" customHeight="1">
      <c r="A1600" s="1" t="s">
        <v>3037</v>
      </c>
      <c r="B1600" s="4">
        <v>43831.0</v>
      </c>
    </row>
    <row r="1601" ht="15.75" customHeight="1">
      <c r="A1601" s="1" t="s">
        <v>3038</v>
      </c>
      <c r="B1601" s="4">
        <v>43801.0</v>
      </c>
    </row>
    <row r="1602" ht="15.75" customHeight="1">
      <c r="A1602" s="1" t="s">
        <v>3039</v>
      </c>
      <c r="B1602" s="4">
        <v>43825.0</v>
      </c>
    </row>
    <row r="1603" ht="15.75" customHeight="1">
      <c r="A1603" s="1" t="s">
        <v>3040</v>
      </c>
      <c r="B1603" s="4">
        <v>43847.0</v>
      </c>
    </row>
    <row r="1604" ht="15.75" customHeight="1">
      <c r="A1604" s="1" t="s">
        <v>3041</v>
      </c>
      <c r="B1604" s="4">
        <v>43798.0</v>
      </c>
    </row>
    <row r="1605" ht="15.75" customHeight="1">
      <c r="A1605" s="1" t="s">
        <v>3042</v>
      </c>
      <c r="B1605" s="4">
        <v>43738.0</v>
      </c>
    </row>
    <row r="1606" ht="15.75" customHeight="1">
      <c r="A1606" s="1" t="s">
        <v>3043</v>
      </c>
      <c r="B1606" s="4">
        <v>43825.0</v>
      </c>
    </row>
    <row r="1607" ht="15.75" customHeight="1">
      <c r="A1607" s="1" t="s">
        <v>3044</v>
      </c>
      <c r="B1607" s="4">
        <v>43620.0</v>
      </c>
    </row>
    <row r="1608" ht="15.75" customHeight="1">
      <c r="A1608" s="1" t="s">
        <v>3045</v>
      </c>
      <c r="B1608" s="4">
        <v>43829.0</v>
      </c>
    </row>
    <row r="1609" ht="15.75" customHeight="1">
      <c r="A1609" s="1" t="s">
        <v>1276</v>
      </c>
      <c r="B1609" s="4">
        <v>43845.0</v>
      </c>
    </row>
    <row r="1610" ht="15.75" customHeight="1">
      <c r="A1610" s="1" t="s">
        <v>3046</v>
      </c>
      <c r="B1610" s="4">
        <v>43812.0</v>
      </c>
    </row>
    <row r="1611" ht="15.75" customHeight="1">
      <c r="A1611" s="1" t="s">
        <v>3047</v>
      </c>
      <c r="B1611" s="4">
        <v>43628.0</v>
      </c>
    </row>
    <row r="1612" ht="15.75" customHeight="1">
      <c r="A1612" s="1" t="s">
        <v>3048</v>
      </c>
      <c r="B1612" s="4">
        <v>43815.0</v>
      </c>
    </row>
    <row r="1613" ht="15.75" customHeight="1">
      <c r="A1613" s="1" t="s">
        <v>3049</v>
      </c>
      <c r="B1613" s="4">
        <v>43756.0</v>
      </c>
    </row>
    <row r="1614" ht="15.75" customHeight="1">
      <c r="A1614" s="1" t="s">
        <v>3050</v>
      </c>
      <c r="B1614" s="4">
        <v>43739.0</v>
      </c>
    </row>
    <row r="1615" ht="15.75" customHeight="1">
      <c r="A1615" s="1" t="s">
        <v>3051</v>
      </c>
      <c r="B1615" s="4">
        <v>43819.0</v>
      </c>
    </row>
    <row r="1616" ht="15.75" customHeight="1">
      <c r="A1616" s="1" t="s">
        <v>3052</v>
      </c>
      <c r="B1616" s="4">
        <v>43815.0</v>
      </c>
    </row>
    <row r="1617" ht="15.75" customHeight="1">
      <c r="A1617" s="1" t="s">
        <v>3053</v>
      </c>
      <c r="B1617" s="4">
        <v>43801.0</v>
      </c>
    </row>
    <row r="1618" ht="15.75" customHeight="1">
      <c r="A1618" s="1" t="s">
        <v>3054</v>
      </c>
      <c r="B1618" s="4">
        <v>43700.0</v>
      </c>
    </row>
    <row r="1619" ht="15.75" customHeight="1">
      <c r="A1619" s="1" t="s">
        <v>3055</v>
      </c>
      <c r="B1619" s="4">
        <v>43815.0</v>
      </c>
    </row>
    <row r="1620" ht="15.75" customHeight="1">
      <c r="A1620" s="1" t="s">
        <v>134</v>
      </c>
      <c r="B1620" s="4">
        <v>43829.0</v>
      </c>
    </row>
    <row r="1621" ht="15.75" customHeight="1">
      <c r="A1621" s="1" t="s">
        <v>3056</v>
      </c>
      <c r="B1621" s="4">
        <v>43804.0</v>
      </c>
    </row>
    <row r="1622" ht="15.75" customHeight="1">
      <c r="A1622" s="1" t="s">
        <v>3057</v>
      </c>
      <c r="B1622" s="4">
        <v>43805.0</v>
      </c>
    </row>
    <row r="1623" ht="15.75" customHeight="1">
      <c r="A1623" s="1" t="s">
        <v>3058</v>
      </c>
      <c r="B1623" s="4">
        <v>43649.0</v>
      </c>
    </row>
    <row r="1624" ht="15.75" customHeight="1">
      <c r="A1624" s="1" t="s">
        <v>613</v>
      </c>
      <c r="B1624" s="4">
        <v>43875.0</v>
      </c>
    </row>
    <row r="1625" ht="15.75" customHeight="1">
      <c r="A1625" s="1" t="s">
        <v>3059</v>
      </c>
      <c r="B1625" s="4">
        <v>43661.0</v>
      </c>
    </row>
    <row r="1626" ht="15.75" customHeight="1">
      <c r="A1626" s="1" t="s">
        <v>3060</v>
      </c>
      <c r="B1626" s="4">
        <v>43819.0</v>
      </c>
    </row>
    <row r="1627" ht="15.75" customHeight="1">
      <c r="A1627" s="1" t="s">
        <v>3061</v>
      </c>
      <c r="B1627" s="4">
        <v>43815.0</v>
      </c>
    </row>
    <row r="1628" ht="15.75" customHeight="1">
      <c r="A1628" s="1" t="s">
        <v>3062</v>
      </c>
      <c r="B1628" s="4">
        <v>43726.0</v>
      </c>
    </row>
    <row r="1629" ht="15.75" customHeight="1">
      <c r="A1629" s="1" t="s">
        <v>3063</v>
      </c>
      <c r="B1629" s="4">
        <v>43689.0</v>
      </c>
    </row>
    <row r="1630" ht="15.75" customHeight="1">
      <c r="A1630" s="1" t="s">
        <v>748</v>
      </c>
      <c r="B1630" s="4">
        <v>43823.0</v>
      </c>
    </row>
    <row r="1631" ht="15.75" customHeight="1">
      <c r="A1631" s="1" t="s">
        <v>77</v>
      </c>
      <c r="B1631" s="4">
        <v>43819.0</v>
      </c>
    </row>
    <row r="1632" ht="15.75" customHeight="1">
      <c r="A1632" s="1" t="s">
        <v>3064</v>
      </c>
      <c r="B1632" s="4" t="s">
        <v>621</v>
      </c>
    </row>
    <row r="1633" ht="15.75" customHeight="1">
      <c r="A1633" s="1" t="s">
        <v>3065</v>
      </c>
      <c r="B1633" s="4">
        <v>43801.0</v>
      </c>
    </row>
    <row r="1634" ht="15.75" customHeight="1">
      <c r="A1634" s="1" t="s">
        <v>3066</v>
      </c>
      <c r="B1634" s="4">
        <v>43831.0</v>
      </c>
    </row>
    <row r="1635" ht="15.75" customHeight="1">
      <c r="A1635" s="1" t="s">
        <v>3067</v>
      </c>
      <c r="B1635" s="4">
        <v>43825.0</v>
      </c>
    </row>
    <row r="1636" ht="15.75" customHeight="1">
      <c r="A1636" s="1" t="s">
        <v>3068</v>
      </c>
      <c r="B1636" s="4">
        <v>43798.0</v>
      </c>
    </row>
    <row r="1637" ht="15.75" customHeight="1">
      <c r="A1637" s="1" t="s">
        <v>3069</v>
      </c>
      <c r="B1637" s="4">
        <v>43845.0</v>
      </c>
    </row>
    <row r="1638" ht="15.75" customHeight="1">
      <c r="A1638" s="1" t="s">
        <v>3070</v>
      </c>
      <c r="B1638" s="4">
        <v>43810.0</v>
      </c>
    </row>
    <row r="1639" ht="15.75" customHeight="1">
      <c r="A1639" s="1" t="s">
        <v>3071</v>
      </c>
      <c r="B1639" s="4">
        <v>43829.0</v>
      </c>
    </row>
    <row r="1640" ht="15.75" customHeight="1">
      <c r="A1640" s="1" t="s">
        <v>3072</v>
      </c>
      <c r="B1640" s="4">
        <v>43831.0</v>
      </c>
    </row>
    <row r="1641" ht="15.75" customHeight="1">
      <c r="A1641" s="1" t="s">
        <v>3073</v>
      </c>
      <c r="B1641" s="4">
        <v>43800.0</v>
      </c>
    </row>
    <row r="1642" ht="15.75" customHeight="1">
      <c r="A1642" s="1" t="s">
        <v>3074</v>
      </c>
      <c r="B1642" s="4">
        <v>43830.0</v>
      </c>
    </row>
    <row r="1643" ht="15.75" customHeight="1">
      <c r="A1643" s="1" t="s">
        <v>3075</v>
      </c>
      <c r="B1643" s="4">
        <v>43891.0</v>
      </c>
    </row>
    <row r="1644" ht="15.75" customHeight="1">
      <c r="A1644" s="1" t="s">
        <v>3076</v>
      </c>
      <c r="B1644" s="4">
        <v>43809.0</v>
      </c>
    </row>
    <row r="1645" ht="15.75" customHeight="1">
      <c r="A1645" s="1" t="s">
        <v>3077</v>
      </c>
      <c r="B1645" s="4">
        <v>43735.0</v>
      </c>
    </row>
    <row r="1646" ht="15.75" customHeight="1">
      <c r="A1646" s="1" t="s">
        <v>3078</v>
      </c>
      <c r="B1646" s="4">
        <v>43847.0</v>
      </c>
    </row>
    <row r="1647" ht="15.75" customHeight="1">
      <c r="A1647" s="1" t="s">
        <v>842</v>
      </c>
      <c r="B1647" s="4">
        <v>43839.0</v>
      </c>
    </row>
    <row r="1648" ht="15.75" customHeight="1">
      <c r="A1648" s="1" t="s">
        <v>3079</v>
      </c>
      <c r="B1648" s="4">
        <v>43815.0</v>
      </c>
    </row>
    <row r="1649" ht="15.75" customHeight="1">
      <c r="A1649" s="1" t="s">
        <v>3080</v>
      </c>
      <c r="B1649" s="4">
        <v>43770.0</v>
      </c>
    </row>
    <row r="1650" ht="15.75" customHeight="1">
      <c r="A1650" s="1" t="s">
        <v>3081</v>
      </c>
      <c r="B1650" s="4">
        <v>43825.0</v>
      </c>
    </row>
    <row r="1651" ht="15.75" customHeight="1">
      <c r="A1651" s="1" t="s">
        <v>3082</v>
      </c>
      <c r="B1651" s="4">
        <v>43815.0</v>
      </c>
    </row>
    <row r="1652" ht="15.75" customHeight="1">
      <c r="A1652" s="1" t="s">
        <v>3083</v>
      </c>
      <c r="B1652" s="4">
        <v>43815.0</v>
      </c>
    </row>
    <row r="1653" ht="15.75" customHeight="1">
      <c r="A1653" s="1" t="s">
        <v>3084</v>
      </c>
      <c r="B1653" s="4">
        <v>43647.0</v>
      </c>
    </row>
    <row r="1654" ht="15.75" customHeight="1">
      <c r="A1654" s="1" t="s">
        <v>3085</v>
      </c>
      <c r="B1654" s="4">
        <v>43825.0</v>
      </c>
    </row>
    <row r="1655" ht="15.75" customHeight="1">
      <c r="A1655" s="1" t="s">
        <v>3086</v>
      </c>
      <c r="B1655" s="4">
        <v>43829.0</v>
      </c>
    </row>
    <row r="1656" ht="15.75" customHeight="1">
      <c r="A1656" s="1" t="s">
        <v>3087</v>
      </c>
      <c r="B1656" s="4">
        <v>43864.0</v>
      </c>
    </row>
    <row r="1657" ht="15.75" customHeight="1">
      <c r="A1657" s="1" t="s">
        <v>3088</v>
      </c>
      <c r="B1657" s="4">
        <v>43755.0</v>
      </c>
    </row>
    <row r="1658" ht="15.75" customHeight="1">
      <c r="A1658" s="1" t="s">
        <v>3089</v>
      </c>
      <c r="B1658" s="4">
        <v>43845.0</v>
      </c>
    </row>
    <row r="1659" ht="15.75" customHeight="1">
      <c r="A1659" s="1" t="s">
        <v>3090</v>
      </c>
      <c r="B1659" s="4">
        <v>43815.0</v>
      </c>
    </row>
    <row r="1660" ht="15.75" customHeight="1">
      <c r="A1660" s="1" t="s">
        <v>487</v>
      </c>
      <c r="B1660" s="4">
        <v>43858.0</v>
      </c>
    </row>
    <row r="1661" ht="15.75" customHeight="1">
      <c r="A1661" s="1" t="s">
        <v>3091</v>
      </c>
      <c r="B1661" s="4">
        <v>43815.0</v>
      </c>
    </row>
    <row r="1662" ht="15.75" customHeight="1">
      <c r="A1662" s="1" t="s">
        <v>3092</v>
      </c>
      <c r="B1662" s="4">
        <v>43891.0</v>
      </c>
    </row>
    <row r="1663" ht="15.75" customHeight="1">
      <c r="A1663" s="1" t="s">
        <v>3093</v>
      </c>
      <c r="B1663" s="4">
        <v>43780.0</v>
      </c>
    </row>
    <row r="1664" ht="15.75" customHeight="1">
      <c r="A1664" s="1" t="s">
        <v>3094</v>
      </c>
      <c r="B1664" s="4">
        <v>43804.0</v>
      </c>
    </row>
    <row r="1665" ht="15.75" customHeight="1">
      <c r="A1665" s="1" t="s">
        <v>3095</v>
      </c>
      <c r="B1665" s="4">
        <v>43906.0</v>
      </c>
    </row>
    <row r="1666" ht="15.75" customHeight="1">
      <c r="A1666" s="1" t="s">
        <v>3096</v>
      </c>
      <c r="B1666" s="4">
        <v>43815.0</v>
      </c>
    </row>
    <row r="1667" ht="15.75" customHeight="1">
      <c r="A1667" s="1" t="s">
        <v>3097</v>
      </c>
      <c r="B1667" s="4">
        <v>43814.0</v>
      </c>
    </row>
    <row r="1668" ht="15.75" customHeight="1">
      <c r="A1668" s="1" t="s">
        <v>3098</v>
      </c>
      <c r="B1668" s="4">
        <v>43830.0</v>
      </c>
    </row>
    <row r="1669" ht="15.75" customHeight="1">
      <c r="A1669" s="1" t="s">
        <v>3099</v>
      </c>
      <c r="B1669" s="4">
        <v>43825.0</v>
      </c>
    </row>
    <row r="1670" ht="15.75" customHeight="1">
      <c r="A1670" s="1" t="s">
        <v>1152</v>
      </c>
      <c r="B1670" s="4">
        <v>43845.0</v>
      </c>
    </row>
    <row r="1671" ht="15.75" customHeight="1">
      <c r="A1671" s="1" t="s">
        <v>3100</v>
      </c>
      <c r="B1671" s="4">
        <v>43693.0</v>
      </c>
    </row>
    <row r="1672" ht="15.75" customHeight="1">
      <c r="A1672" s="1" t="s">
        <v>361</v>
      </c>
      <c r="B1672" s="4">
        <v>43845.0</v>
      </c>
    </row>
    <row r="1673" ht="15.75" customHeight="1">
      <c r="A1673" s="1" t="s">
        <v>3101</v>
      </c>
      <c r="B1673" s="4">
        <v>43808.0</v>
      </c>
    </row>
    <row r="1674" ht="15.75" customHeight="1">
      <c r="A1674" s="1" t="s">
        <v>3102</v>
      </c>
      <c r="B1674" s="4">
        <v>43815.0</v>
      </c>
    </row>
    <row r="1675" ht="15.75" customHeight="1">
      <c r="A1675" s="1" t="s">
        <v>3103</v>
      </c>
      <c r="B1675" s="4">
        <v>43819.0</v>
      </c>
    </row>
    <row r="1676" ht="15.75" customHeight="1">
      <c r="A1676" s="1" t="s">
        <v>3104</v>
      </c>
      <c r="B1676" s="4">
        <v>43845.0</v>
      </c>
    </row>
    <row r="1677" ht="15.75" customHeight="1">
      <c r="A1677" s="1" t="s">
        <v>267</v>
      </c>
      <c r="B1677" s="4" t="s">
        <v>1808</v>
      </c>
    </row>
    <row r="1678" ht="15.75" customHeight="1">
      <c r="A1678" s="1" t="s">
        <v>72</v>
      </c>
      <c r="B1678" s="4">
        <v>43741.0</v>
      </c>
    </row>
    <row r="1679" ht="15.75" customHeight="1">
      <c r="A1679" s="1" t="s">
        <v>193</v>
      </c>
      <c r="B1679" s="4">
        <v>43812.0</v>
      </c>
    </row>
    <row r="1680" ht="15.75" customHeight="1">
      <c r="A1680" s="1" t="s">
        <v>3105</v>
      </c>
      <c r="B1680" s="4">
        <v>43815.0</v>
      </c>
    </row>
    <row r="1681" ht="15.75" customHeight="1">
      <c r="A1681" s="1" t="s">
        <v>3106</v>
      </c>
      <c r="B1681" s="4">
        <v>43814.0</v>
      </c>
    </row>
    <row r="1682" ht="15.75" customHeight="1">
      <c r="A1682" s="1" t="s">
        <v>3107</v>
      </c>
      <c r="B1682" s="4">
        <v>43829.0</v>
      </c>
    </row>
    <row r="1683" ht="15.75" customHeight="1">
      <c r="A1683" s="1" t="s">
        <v>3108</v>
      </c>
      <c r="B1683" s="4">
        <v>43805.0</v>
      </c>
    </row>
    <row r="1684" ht="15.75" customHeight="1">
      <c r="A1684" s="1" t="s">
        <v>3109</v>
      </c>
      <c r="B1684" s="4">
        <v>43837.0</v>
      </c>
    </row>
    <row r="1685" ht="15.75" customHeight="1">
      <c r="A1685" s="1" t="s">
        <v>3110</v>
      </c>
      <c r="B1685" s="4">
        <v>43830.0</v>
      </c>
    </row>
    <row r="1686" ht="15.75" customHeight="1">
      <c r="A1686" s="1" t="s">
        <v>3111</v>
      </c>
      <c r="B1686" s="4">
        <v>43798.0</v>
      </c>
    </row>
    <row r="1687" ht="15.75" customHeight="1">
      <c r="A1687" s="1" t="s">
        <v>3112</v>
      </c>
      <c r="B1687" s="4">
        <v>43879.0</v>
      </c>
    </row>
    <row r="1688" ht="15.75" customHeight="1">
      <c r="A1688" s="1" t="s">
        <v>463</v>
      </c>
      <c r="B1688" s="4">
        <v>43727.0</v>
      </c>
    </row>
    <row r="1689" ht="15.75" customHeight="1">
      <c r="A1689" s="1" t="s">
        <v>3113</v>
      </c>
      <c r="B1689" s="4">
        <v>43781.0</v>
      </c>
    </row>
    <row r="1690" ht="15.75" customHeight="1">
      <c r="A1690" s="1" t="s">
        <v>3114</v>
      </c>
      <c r="B1690" s="4">
        <v>43798.0</v>
      </c>
    </row>
    <row r="1691" ht="15.75" customHeight="1">
      <c r="A1691" s="1" t="s">
        <v>3115</v>
      </c>
      <c r="B1691" s="4">
        <v>43829.0</v>
      </c>
    </row>
    <row r="1692" ht="15.75" customHeight="1">
      <c r="A1692" s="1" t="s">
        <v>864</v>
      </c>
      <c r="B1692" s="4">
        <v>43825.0</v>
      </c>
    </row>
    <row r="1693" ht="15.75" customHeight="1">
      <c r="A1693" s="1" t="s">
        <v>3116</v>
      </c>
      <c r="B1693" s="4">
        <v>43784.0</v>
      </c>
    </row>
    <row r="1694" ht="15.75" customHeight="1">
      <c r="A1694" s="1" t="s">
        <v>3117</v>
      </c>
      <c r="B1694" s="4">
        <v>43829.0</v>
      </c>
    </row>
    <row r="1695" ht="15.75" customHeight="1">
      <c r="A1695" s="1" t="s">
        <v>3118</v>
      </c>
      <c r="B1695" s="4">
        <v>43829.0</v>
      </c>
    </row>
    <row r="1696" ht="15.75" customHeight="1">
      <c r="A1696" s="1" t="s">
        <v>3119</v>
      </c>
      <c r="B1696" s="4">
        <v>43830.0</v>
      </c>
    </row>
    <row r="1697" ht="15.75" customHeight="1">
      <c r="A1697" s="1" t="s">
        <v>3120</v>
      </c>
      <c r="B1697" s="4">
        <v>43815.0</v>
      </c>
    </row>
    <row r="1698" ht="15.75" customHeight="1">
      <c r="A1698" s="1" t="s">
        <v>3121</v>
      </c>
      <c r="B1698" s="4">
        <v>43845.0</v>
      </c>
    </row>
    <row r="1699" ht="15.75" customHeight="1">
      <c r="A1699" s="1" t="s">
        <v>3122</v>
      </c>
      <c r="B1699" s="4">
        <v>43830.0</v>
      </c>
    </row>
    <row r="1700" ht="15.75" customHeight="1">
      <c r="A1700" s="1" t="s">
        <v>3123</v>
      </c>
      <c r="B1700" s="4">
        <v>43812.0</v>
      </c>
    </row>
    <row r="1701" ht="15.75" customHeight="1">
      <c r="A1701" s="1" t="s">
        <v>3124</v>
      </c>
      <c r="B1701" s="4">
        <v>43825.0</v>
      </c>
    </row>
    <row r="1702" ht="15.75" customHeight="1">
      <c r="A1702" s="1" t="s">
        <v>3125</v>
      </c>
      <c r="B1702" s="4">
        <v>43830.0</v>
      </c>
    </row>
    <row r="1703" ht="15.75" customHeight="1">
      <c r="A1703" s="1" t="s">
        <v>3126</v>
      </c>
      <c r="B1703" s="4">
        <v>43830.0</v>
      </c>
    </row>
    <row r="1704" ht="15.75" customHeight="1">
      <c r="A1704" s="1" t="s">
        <v>3127</v>
      </c>
      <c r="B1704" s="4">
        <v>43829.0</v>
      </c>
    </row>
    <row r="1705" ht="15.75" customHeight="1">
      <c r="A1705" s="1" t="s">
        <v>1206</v>
      </c>
      <c r="B1705" s="4">
        <v>43854.0</v>
      </c>
    </row>
    <row r="1706" ht="15.75" customHeight="1">
      <c r="A1706" s="1" t="s">
        <v>3128</v>
      </c>
      <c r="B1706" s="4">
        <v>43759.0</v>
      </c>
    </row>
    <row r="1707" ht="15.75" customHeight="1">
      <c r="A1707" s="1" t="s">
        <v>3129</v>
      </c>
      <c r="B1707" s="4">
        <v>43864.0</v>
      </c>
    </row>
    <row r="1708" ht="15.75" customHeight="1">
      <c r="A1708" s="1" t="s">
        <v>3130</v>
      </c>
      <c r="B1708" s="4">
        <v>43830.0</v>
      </c>
    </row>
    <row r="1709" ht="15.75" customHeight="1">
      <c r="A1709" s="1" t="s">
        <v>3131</v>
      </c>
      <c r="B1709" s="4">
        <v>43832.0</v>
      </c>
    </row>
    <row r="1710" ht="15.75" customHeight="1">
      <c r="A1710" s="1" t="s">
        <v>3132</v>
      </c>
      <c r="B1710" s="4">
        <v>43814.0</v>
      </c>
    </row>
    <row r="1711" ht="15.75" customHeight="1">
      <c r="A1711" s="1" t="s">
        <v>3133</v>
      </c>
      <c r="B1711" s="4">
        <v>43753.0</v>
      </c>
    </row>
    <row r="1712" ht="15.75" customHeight="1">
      <c r="A1712" s="1" t="s">
        <v>3134</v>
      </c>
      <c r="B1712" s="4">
        <v>43801.0</v>
      </c>
    </row>
    <row r="1713" ht="15.75" customHeight="1">
      <c r="A1713" s="1" t="s">
        <v>3135</v>
      </c>
      <c r="B1713" s="4">
        <v>43845.0</v>
      </c>
    </row>
    <row r="1714" ht="15.75" customHeight="1">
      <c r="A1714" s="1" t="s">
        <v>3136</v>
      </c>
      <c r="B1714" s="4">
        <v>43825.0</v>
      </c>
    </row>
    <row r="1715" ht="15.75" customHeight="1">
      <c r="A1715" s="1" t="s">
        <v>3137</v>
      </c>
      <c r="B1715" s="4">
        <v>43832.0</v>
      </c>
    </row>
    <row r="1716" ht="15.75" customHeight="1">
      <c r="A1716" s="1" t="s">
        <v>3138</v>
      </c>
      <c r="B1716" s="4">
        <v>43825.0</v>
      </c>
    </row>
    <row r="1717" ht="15.75" customHeight="1">
      <c r="A1717" s="1" t="s">
        <v>3139</v>
      </c>
      <c r="B1717" s="4">
        <v>43832.0</v>
      </c>
    </row>
    <row r="1718" ht="15.75" customHeight="1">
      <c r="A1718" s="1" t="s">
        <v>3140</v>
      </c>
      <c r="B1718" s="4">
        <v>43829.0</v>
      </c>
    </row>
    <row r="1719" ht="15.75" customHeight="1">
      <c r="A1719" s="1" t="s">
        <v>3141</v>
      </c>
      <c r="B1719" s="4">
        <v>43801.0</v>
      </c>
    </row>
    <row r="1720" ht="15.75" customHeight="1">
      <c r="A1720" s="1" t="s">
        <v>3142</v>
      </c>
      <c r="B1720" s="4">
        <v>43815.0</v>
      </c>
    </row>
    <row r="1721" ht="15.75" customHeight="1">
      <c r="A1721" s="1" t="s">
        <v>3143</v>
      </c>
      <c r="B1721" s="4">
        <v>43825.0</v>
      </c>
    </row>
    <row r="1722" ht="15.75" customHeight="1">
      <c r="A1722" s="1" t="s">
        <v>3144</v>
      </c>
      <c r="B1722" s="4">
        <v>43829.0</v>
      </c>
    </row>
    <row r="1723" ht="15.75" customHeight="1">
      <c r="A1723" s="1" t="s">
        <v>207</v>
      </c>
      <c r="B1723" s="4">
        <v>43789.0</v>
      </c>
    </row>
    <row r="1724" ht="15.75" customHeight="1">
      <c r="A1724" s="1" t="s">
        <v>3145</v>
      </c>
      <c r="B1724" s="4">
        <v>43810.0</v>
      </c>
    </row>
    <row r="1725" ht="15.75" customHeight="1">
      <c r="A1725" s="1" t="s">
        <v>3146</v>
      </c>
      <c r="B1725" s="4">
        <v>43840.0</v>
      </c>
    </row>
    <row r="1726" ht="15.75" customHeight="1">
      <c r="A1726" s="1" t="s">
        <v>1322</v>
      </c>
      <c r="B1726" s="4">
        <v>43840.0</v>
      </c>
    </row>
    <row r="1727" ht="15.75" customHeight="1">
      <c r="A1727" s="1" t="s">
        <v>3147</v>
      </c>
      <c r="B1727" s="4">
        <v>43801.0</v>
      </c>
    </row>
    <row r="1728" ht="15.75" customHeight="1">
      <c r="A1728" s="1" t="s">
        <v>3148</v>
      </c>
      <c r="B1728" s="4">
        <v>43825.0</v>
      </c>
    </row>
    <row r="1729" ht="15.75" customHeight="1">
      <c r="A1729" s="1" t="s">
        <v>3149</v>
      </c>
      <c r="B1729" s="4">
        <v>43826.0</v>
      </c>
    </row>
    <row r="1730" ht="15.75" customHeight="1">
      <c r="A1730" s="1" t="s">
        <v>3150</v>
      </c>
      <c r="B1730" s="4">
        <v>43726.0</v>
      </c>
    </row>
    <row r="1731" ht="15.75" customHeight="1">
      <c r="A1731" s="1" t="s">
        <v>3151</v>
      </c>
      <c r="B1731" s="4">
        <v>43621.0</v>
      </c>
    </row>
    <row r="1732" ht="15.75" customHeight="1">
      <c r="A1732" s="1" t="s">
        <v>3152</v>
      </c>
      <c r="B1732" s="4">
        <v>43656.0</v>
      </c>
    </row>
    <row r="1733" ht="15.75" customHeight="1">
      <c r="A1733" s="1" t="s">
        <v>3153</v>
      </c>
      <c r="B1733" s="4">
        <v>43683.0</v>
      </c>
    </row>
    <row r="1734" ht="15.75" customHeight="1">
      <c r="A1734" s="1" t="s">
        <v>3154</v>
      </c>
      <c r="B1734" s="4">
        <v>43830.0</v>
      </c>
    </row>
    <row r="1735" ht="15.75" customHeight="1">
      <c r="A1735" s="1" t="s">
        <v>3155</v>
      </c>
      <c r="B1735" s="4">
        <v>43815.0</v>
      </c>
    </row>
    <row r="1736" ht="15.75" customHeight="1">
      <c r="A1736" s="1" t="s">
        <v>3156</v>
      </c>
      <c r="B1736" s="4">
        <v>43798.0</v>
      </c>
    </row>
    <row r="1737" ht="15.75" customHeight="1">
      <c r="A1737" s="1" t="s">
        <v>3157</v>
      </c>
      <c r="B1737" s="4">
        <v>43803.0</v>
      </c>
    </row>
    <row r="1738" ht="15.75" customHeight="1">
      <c r="A1738" s="1" t="s">
        <v>3158</v>
      </c>
      <c r="B1738" s="4">
        <v>43815.0</v>
      </c>
    </row>
    <row r="1739" ht="15.75" customHeight="1">
      <c r="A1739" s="1" t="s">
        <v>3159</v>
      </c>
      <c r="B1739" s="4">
        <v>43637.0</v>
      </c>
    </row>
    <row r="1740" ht="15.75" customHeight="1">
      <c r="A1740" s="1" t="s">
        <v>3160</v>
      </c>
      <c r="B1740" s="4">
        <v>43830.0</v>
      </c>
    </row>
    <row r="1741" ht="15.75" customHeight="1">
      <c r="A1741" s="1" t="s">
        <v>774</v>
      </c>
      <c r="B1741" s="4">
        <v>43812.0</v>
      </c>
    </row>
    <row r="1742" ht="15.75" customHeight="1">
      <c r="A1742" s="1" t="s">
        <v>3161</v>
      </c>
      <c r="B1742" s="4">
        <v>43734.0</v>
      </c>
    </row>
    <row r="1743" ht="15.75" customHeight="1">
      <c r="A1743" s="1" t="s">
        <v>3162</v>
      </c>
      <c r="B1743" s="4">
        <v>43800.0</v>
      </c>
    </row>
    <row r="1744" ht="15.75" customHeight="1">
      <c r="A1744" s="1" t="s">
        <v>3163</v>
      </c>
      <c r="B1744" s="4">
        <v>43845.0</v>
      </c>
    </row>
    <row r="1745" ht="15.75" customHeight="1">
      <c r="A1745" s="1" t="s">
        <v>3164</v>
      </c>
      <c r="B1745" s="4">
        <v>43770.0</v>
      </c>
    </row>
    <row r="1746" ht="15.75" customHeight="1">
      <c r="A1746" s="1" t="s">
        <v>3165</v>
      </c>
      <c r="B1746" s="4">
        <v>43829.0</v>
      </c>
    </row>
    <row r="1747" ht="15.75" customHeight="1">
      <c r="A1747" s="1" t="s">
        <v>3166</v>
      </c>
      <c r="B1747" s="4">
        <v>43574.0</v>
      </c>
    </row>
    <row r="1748" ht="15.75" customHeight="1">
      <c r="A1748" s="1" t="s">
        <v>3167</v>
      </c>
      <c r="B1748" s="4">
        <v>43831.0</v>
      </c>
    </row>
    <row r="1749" ht="15.75" customHeight="1">
      <c r="A1749" s="1" t="s">
        <v>3168</v>
      </c>
      <c r="B1749" s="4">
        <v>43831.0</v>
      </c>
    </row>
    <row r="1750" ht="15.75" customHeight="1">
      <c r="A1750" s="1" t="s">
        <v>3169</v>
      </c>
      <c r="B1750" s="4">
        <v>43654.0</v>
      </c>
    </row>
    <row r="1751" ht="15.75" customHeight="1">
      <c r="A1751" s="1" t="s">
        <v>3170</v>
      </c>
      <c r="B1751" s="4">
        <v>43805.0</v>
      </c>
    </row>
    <row r="1752" ht="15.75" customHeight="1">
      <c r="A1752" s="1" t="s">
        <v>3171</v>
      </c>
      <c r="B1752" s="4">
        <v>43852.0</v>
      </c>
    </row>
    <row r="1753" ht="15.75" customHeight="1">
      <c r="A1753" s="1" t="s">
        <v>3172</v>
      </c>
      <c r="B1753" s="4">
        <v>43845.0</v>
      </c>
    </row>
    <row r="1754" ht="15.75" customHeight="1">
      <c r="A1754" s="1" t="s">
        <v>3173</v>
      </c>
      <c r="B1754" s="4">
        <v>43819.0</v>
      </c>
    </row>
    <row r="1755" ht="15.75" customHeight="1">
      <c r="A1755" s="1" t="s">
        <v>3174</v>
      </c>
      <c r="B1755" s="4">
        <v>43685.0</v>
      </c>
    </row>
    <row r="1756" ht="15.75" customHeight="1">
      <c r="A1756" s="1" t="s">
        <v>3175</v>
      </c>
      <c r="B1756" s="4">
        <v>43830.0</v>
      </c>
    </row>
    <row r="1757" ht="15.75" customHeight="1">
      <c r="A1757" s="1" t="s">
        <v>3176</v>
      </c>
      <c r="B1757" s="4">
        <v>43845.0</v>
      </c>
    </row>
    <row r="1758" ht="15.75" customHeight="1">
      <c r="A1758" s="1" t="s">
        <v>3177</v>
      </c>
      <c r="B1758" s="4">
        <v>43845.0</v>
      </c>
    </row>
    <row r="1759" ht="15.75" customHeight="1">
      <c r="A1759" s="1" t="s">
        <v>3178</v>
      </c>
      <c r="B1759" s="4">
        <v>43819.0</v>
      </c>
    </row>
    <row r="1760" ht="15.75" customHeight="1">
      <c r="A1760" s="1" t="s">
        <v>3179</v>
      </c>
      <c r="B1760" s="4">
        <v>43816.0</v>
      </c>
    </row>
    <row r="1761" ht="15.75" customHeight="1">
      <c r="A1761" s="1" t="s">
        <v>3180</v>
      </c>
      <c r="B1761" s="4">
        <v>43815.0</v>
      </c>
    </row>
    <row r="1762" ht="15.75" customHeight="1">
      <c r="A1762" s="1" t="s">
        <v>3181</v>
      </c>
      <c r="B1762" s="4">
        <v>43739.0</v>
      </c>
    </row>
    <row r="1763" ht="15.75" customHeight="1">
      <c r="A1763" s="1" t="s">
        <v>3182</v>
      </c>
      <c r="B1763" s="4">
        <v>43753.0</v>
      </c>
    </row>
    <row r="1764" ht="15.75" customHeight="1">
      <c r="A1764" s="1" t="s">
        <v>3183</v>
      </c>
      <c r="B1764" s="4">
        <v>43812.0</v>
      </c>
    </row>
    <row r="1765" ht="15.75" customHeight="1">
      <c r="A1765" s="1" t="s">
        <v>3184</v>
      </c>
      <c r="B1765" s="4">
        <v>43876.0</v>
      </c>
    </row>
    <row r="1766" ht="15.75" customHeight="1">
      <c r="A1766" s="1" t="s">
        <v>3185</v>
      </c>
      <c r="B1766" s="4">
        <v>43845.0</v>
      </c>
    </row>
    <row r="1767" ht="15.75" customHeight="1">
      <c r="A1767" s="1" t="s">
        <v>3186</v>
      </c>
      <c r="B1767" s="4">
        <v>43796.0</v>
      </c>
    </row>
    <row r="1768" ht="15.75" customHeight="1">
      <c r="A1768" s="1" t="s">
        <v>756</v>
      </c>
      <c r="B1768" s="4">
        <v>43809.0</v>
      </c>
    </row>
    <row r="1769" ht="15.75" customHeight="1">
      <c r="A1769" s="1" t="s">
        <v>3187</v>
      </c>
      <c r="B1769" s="4">
        <v>43734.0</v>
      </c>
    </row>
    <row r="1770" ht="15.75" customHeight="1">
      <c r="A1770" s="1" t="s">
        <v>3188</v>
      </c>
      <c r="B1770" s="4">
        <v>43825.0</v>
      </c>
    </row>
    <row r="1771" ht="15.75" customHeight="1">
      <c r="A1771" s="1" t="s">
        <v>3189</v>
      </c>
      <c r="B1771" s="4">
        <v>43845.0</v>
      </c>
    </row>
    <row r="1772" ht="15.75" customHeight="1">
      <c r="A1772" s="1" t="s">
        <v>3190</v>
      </c>
      <c r="B1772" s="4">
        <v>43819.0</v>
      </c>
    </row>
    <row r="1773" ht="15.75" customHeight="1">
      <c r="A1773" s="1" t="s">
        <v>3191</v>
      </c>
      <c r="B1773" s="4">
        <v>43833.0</v>
      </c>
    </row>
    <row r="1774" ht="15.75" customHeight="1">
      <c r="A1774" s="1" t="s">
        <v>1130</v>
      </c>
      <c r="B1774" s="4">
        <v>43756.0</v>
      </c>
    </row>
    <row r="1775" ht="15.75" customHeight="1">
      <c r="A1775" s="1" t="s">
        <v>3192</v>
      </c>
      <c r="B1775" s="4">
        <v>43655.0</v>
      </c>
    </row>
    <row r="1776" ht="15.75" customHeight="1">
      <c r="A1776" s="1" t="s">
        <v>3193</v>
      </c>
      <c r="B1776" s="4">
        <v>43734.0</v>
      </c>
    </row>
    <row r="1777" ht="15.75" customHeight="1">
      <c r="A1777" s="1" t="s">
        <v>728</v>
      </c>
      <c r="B1777" s="4">
        <v>43783.0</v>
      </c>
    </row>
    <row r="1778" ht="15.75" customHeight="1">
      <c r="A1778" s="1" t="s">
        <v>1464</v>
      </c>
      <c r="B1778" s="4">
        <v>43845.0</v>
      </c>
    </row>
    <row r="1779" ht="15.75" customHeight="1">
      <c r="A1779" s="1" t="s">
        <v>3194</v>
      </c>
      <c r="B1779" s="4">
        <v>43600.0</v>
      </c>
    </row>
    <row r="1780" ht="15.75" customHeight="1">
      <c r="A1780" s="1" t="s">
        <v>3195</v>
      </c>
      <c r="B1780" s="4">
        <v>43825.0</v>
      </c>
    </row>
    <row r="1781" ht="15.75" customHeight="1">
      <c r="A1781" s="1" t="s">
        <v>3196</v>
      </c>
      <c r="B1781" s="4">
        <v>43768.0</v>
      </c>
    </row>
    <row r="1782" ht="15.75" customHeight="1">
      <c r="A1782" s="1" t="s">
        <v>3197</v>
      </c>
      <c r="B1782" s="4">
        <v>43657.0</v>
      </c>
    </row>
    <row r="1783" ht="15.75" customHeight="1">
      <c r="A1783" s="1" t="s">
        <v>3198</v>
      </c>
      <c r="B1783" s="4">
        <v>43830.0</v>
      </c>
    </row>
    <row r="1784" ht="15.75" customHeight="1">
      <c r="A1784" s="1" t="s">
        <v>3199</v>
      </c>
      <c r="B1784" s="4" t="s">
        <v>621</v>
      </c>
    </row>
    <row r="1785" ht="15.75" customHeight="1">
      <c r="A1785" s="1" t="s">
        <v>3200</v>
      </c>
      <c r="B1785" s="4">
        <v>43819.0</v>
      </c>
    </row>
    <row r="1786" ht="15.75" customHeight="1">
      <c r="A1786" s="1" t="s">
        <v>3201</v>
      </c>
      <c r="B1786" s="4" t="s">
        <v>621</v>
      </c>
    </row>
    <row r="1787" ht="15.75" customHeight="1">
      <c r="A1787" s="1" t="s">
        <v>3202</v>
      </c>
      <c r="B1787" s="4">
        <v>43830.0</v>
      </c>
    </row>
    <row r="1788" ht="15.75" customHeight="1">
      <c r="A1788" s="1" t="s">
        <v>3203</v>
      </c>
      <c r="B1788" s="4">
        <v>43815.0</v>
      </c>
    </row>
    <row r="1789" ht="15.75" customHeight="1">
      <c r="A1789" s="1" t="s">
        <v>269</v>
      </c>
      <c r="B1789" s="4">
        <v>43783.0</v>
      </c>
    </row>
    <row r="1790" ht="15.75" customHeight="1">
      <c r="A1790" s="1" t="s">
        <v>3204</v>
      </c>
      <c r="B1790" s="4">
        <v>43830.0</v>
      </c>
    </row>
    <row r="1791" ht="15.75" customHeight="1">
      <c r="A1791" s="1" t="s">
        <v>3205</v>
      </c>
      <c r="B1791" s="4">
        <v>43642.0</v>
      </c>
    </row>
    <row r="1792" ht="15.75" customHeight="1">
      <c r="A1792" s="1" t="s">
        <v>3206</v>
      </c>
      <c r="B1792" s="4">
        <v>43825.0</v>
      </c>
    </row>
    <row r="1793" ht="15.75" customHeight="1">
      <c r="A1793" s="1" t="s">
        <v>3207</v>
      </c>
      <c r="B1793" s="4">
        <v>43829.0</v>
      </c>
    </row>
    <row r="1794" ht="15.75" customHeight="1">
      <c r="A1794" s="1" t="s">
        <v>3208</v>
      </c>
      <c r="B1794" s="4">
        <v>43762.0</v>
      </c>
    </row>
    <row r="1795" ht="15.75" customHeight="1">
      <c r="A1795" s="1" t="s">
        <v>3209</v>
      </c>
      <c r="B1795" s="4" t="s">
        <v>621</v>
      </c>
    </row>
    <row r="1796" ht="15.75" customHeight="1">
      <c r="A1796" s="1" t="s">
        <v>3210</v>
      </c>
      <c r="B1796" s="4">
        <v>43890.0</v>
      </c>
    </row>
    <row r="1797" ht="15.75" customHeight="1">
      <c r="A1797" s="1" t="s">
        <v>3211</v>
      </c>
      <c r="B1797" s="4">
        <v>43845.0</v>
      </c>
    </row>
    <row r="1798" ht="15.75" customHeight="1">
      <c r="A1798" s="1" t="s">
        <v>3212</v>
      </c>
      <c r="B1798" s="4">
        <v>43845.0</v>
      </c>
    </row>
    <row r="1799" ht="15.75" customHeight="1">
      <c r="A1799" s="1" t="s">
        <v>922</v>
      </c>
      <c r="B1799" s="4" t="s">
        <v>1808</v>
      </c>
    </row>
    <row r="1800" ht="15.75" customHeight="1">
      <c r="A1800" s="1" t="s">
        <v>3213</v>
      </c>
      <c r="B1800" s="4">
        <v>43815.0</v>
      </c>
    </row>
    <row r="1801" ht="15.75" customHeight="1">
      <c r="A1801" s="1" t="s">
        <v>3214</v>
      </c>
      <c r="B1801" s="4">
        <v>43549.0</v>
      </c>
    </row>
    <row r="1802" ht="15.75" customHeight="1">
      <c r="A1802" s="1" t="s">
        <v>3215</v>
      </c>
      <c r="B1802" s="4">
        <v>43830.0</v>
      </c>
    </row>
    <row r="1803" ht="15.75" customHeight="1">
      <c r="A1803" s="1" t="s">
        <v>3216</v>
      </c>
      <c r="B1803" s="4">
        <v>43830.0</v>
      </c>
    </row>
    <row r="1804" ht="15.75" customHeight="1">
      <c r="A1804" s="1" t="s">
        <v>3217</v>
      </c>
      <c r="B1804" s="4">
        <v>43825.0</v>
      </c>
    </row>
    <row r="1805" ht="15.75" customHeight="1">
      <c r="A1805" s="1" t="s">
        <v>3218</v>
      </c>
      <c r="B1805" s="4">
        <v>43683.0</v>
      </c>
    </row>
    <row r="1806" ht="15.75" customHeight="1">
      <c r="A1806" s="1" t="s">
        <v>3219</v>
      </c>
      <c r="B1806" s="4">
        <v>43832.0</v>
      </c>
    </row>
    <row r="1807" ht="15.75" customHeight="1">
      <c r="A1807" s="1" t="s">
        <v>3220</v>
      </c>
      <c r="B1807" s="4">
        <v>43654.0</v>
      </c>
    </row>
    <row r="1808" ht="15.75" customHeight="1">
      <c r="A1808" s="1" t="s">
        <v>3221</v>
      </c>
      <c r="B1808" s="4">
        <v>43734.0</v>
      </c>
    </row>
    <row r="1809" ht="15.75" customHeight="1">
      <c r="A1809" s="1" t="s">
        <v>3222</v>
      </c>
      <c r="B1809" s="4">
        <v>43784.0</v>
      </c>
    </row>
    <row r="1810" ht="15.75" customHeight="1">
      <c r="A1810" s="1" t="s">
        <v>3223</v>
      </c>
      <c r="B1810" s="4">
        <v>43769.0</v>
      </c>
    </row>
    <row r="1811" ht="15.75" customHeight="1">
      <c r="A1811" s="1" t="s">
        <v>3224</v>
      </c>
      <c r="B1811" s="4">
        <v>43672.0</v>
      </c>
    </row>
    <row r="1812" ht="15.75" customHeight="1">
      <c r="A1812" s="1" t="s">
        <v>3225</v>
      </c>
      <c r="B1812" s="4">
        <v>43860.0</v>
      </c>
    </row>
    <row r="1813" ht="15.75" customHeight="1">
      <c r="A1813" s="1" t="s">
        <v>3226</v>
      </c>
      <c r="B1813" s="4">
        <v>43892.0</v>
      </c>
    </row>
    <row r="1814" ht="15.75" customHeight="1">
      <c r="A1814" s="1" t="s">
        <v>3227</v>
      </c>
      <c r="B1814" s="4">
        <v>43655.0</v>
      </c>
    </row>
    <row r="1815" ht="15.75" customHeight="1">
      <c r="A1815" s="1" t="s">
        <v>3228</v>
      </c>
      <c r="B1815" s="4">
        <v>43812.0</v>
      </c>
    </row>
    <row r="1816" ht="15.75" customHeight="1">
      <c r="A1816" s="1" t="s">
        <v>740</v>
      </c>
      <c r="B1816" s="4">
        <v>43854.0</v>
      </c>
    </row>
    <row r="1817" ht="15.75" customHeight="1">
      <c r="A1817" s="1" t="s">
        <v>3229</v>
      </c>
      <c r="B1817" s="4">
        <v>43798.0</v>
      </c>
    </row>
    <row r="1818" ht="15.75" customHeight="1">
      <c r="A1818" s="1" t="s">
        <v>3230</v>
      </c>
      <c r="B1818" s="4">
        <v>43845.0</v>
      </c>
    </row>
    <row r="1819" ht="15.75" customHeight="1">
      <c r="A1819" s="1" t="s">
        <v>3231</v>
      </c>
      <c r="B1819" s="4">
        <v>43784.0</v>
      </c>
    </row>
    <row r="1820" ht="15.75" customHeight="1">
      <c r="A1820" s="1" t="s">
        <v>3232</v>
      </c>
      <c r="B1820" s="4">
        <v>43830.0</v>
      </c>
    </row>
    <row r="1821" ht="15.75" customHeight="1">
      <c r="A1821" s="1" t="s">
        <v>3233</v>
      </c>
      <c r="B1821" s="4">
        <v>43749.0</v>
      </c>
    </row>
    <row r="1822" ht="15.75" customHeight="1">
      <c r="A1822" s="1" t="s">
        <v>3234</v>
      </c>
      <c r="B1822" s="4">
        <v>43825.0</v>
      </c>
    </row>
    <row r="1823" ht="15.75" customHeight="1">
      <c r="A1823" s="1" t="s">
        <v>3235</v>
      </c>
      <c r="B1823" s="4">
        <v>43798.0</v>
      </c>
    </row>
    <row r="1824" ht="15.75" customHeight="1">
      <c r="A1824" s="1" t="s">
        <v>3236</v>
      </c>
      <c r="B1824" s="4">
        <v>43691.0</v>
      </c>
    </row>
    <row r="1825" ht="15.75" customHeight="1">
      <c r="A1825" s="1" t="s">
        <v>3237</v>
      </c>
      <c r="B1825" s="4">
        <v>43768.0</v>
      </c>
    </row>
    <row r="1826" ht="15.75" customHeight="1">
      <c r="A1826" s="1" t="s">
        <v>3238</v>
      </c>
      <c r="B1826" s="4">
        <v>43689.0</v>
      </c>
    </row>
    <row r="1827" ht="15.75" customHeight="1">
      <c r="A1827" s="1" t="s">
        <v>3239</v>
      </c>
      <c r="B1827" s="4">
        <v>43678.0</v>
      </c>
    </row>
    <row r="1828" ht="15.75" customHeight="1">
      <c r="A1828" s="1" t="s">
        <v>3240</v>
      </c>
      <c r="B1828" s="4">
        <v>43830.0</v>
      </c>
    </row>
    <row r="1829" ht="15.75" customHeight="1">
      <c r="A1829" s="1" t="s">
        <v>3241</v>
      </c>
      <c r="B1829" s="4">
        <v>43753.0</v>
      </c>
    </row>
    <row r="1830" ht="15.75" customHeight="1">
      <c r="A1830" s="1" t="s">
        <v>3242</v>
      </c>
      <c r="B1830" s="4">
        <v>43819.0</v>
      </c>
    </row>
    <row r="1831" ht="15.75" customHeight="1">
      <c r="A1831" s="1" t="s">
        <v>3243</v>
      </c>
      <c r="B1831" s="4">
        <v>43832.0</v>
      </c>
    </row>
    <row r="1832" ht="15.75" customHeight="1">
      <c r="A1832" s="1" t="s">
        <v>3244</v>
      </c>
      <c r="B1832" s="4">
        <v>43831.0</v>
      </c>
    </row>
    <row r="1833" ht="15.75" customHeight="1">
      <c r="A1833" s="1" t="s">
        <v>1454</v>
      </c>
      <c r="B1833" s="4">
        <v>43815.0</v>
      </c>
    </row>
    <row r="1834" ht="15.75" customHeight="1">
      <c r="A1834" s="1" t="s">
        <v>3245</v>
      </c>
      <c r="B1834" s="4">
        <v>43798.0</v>
      </c>
    </row>
    <row r="1835" ht="15.75" customHeight="1">
      <c r="A1835" s="1" t="s">
        <v>3246</v>
      </c>
      <c r="B1835" s="4">
        <v>43829.0</v>
      </c>
    </row>
    <row r="1836" ht="15.75" customHeight="1">
      <c r="A1836" s="1" t="s">
        <v>3247</v>
      </c>
      <c r="B1836" s="4">
        <v>43588.0</v>
      </c>
    </row>
    <row r="1837" ht="15.75" customHeight="1">
      <c r="A1837" s="1" t="s">
        <v>3248</v>
      </c>
      <c r="B1837" s="4">
        <v>43829.0</v>
      </c>
    </row>
    <row r="1838" ht="15.75" customHeight="1">
      <c r="A1838" s="1" t="s">
        <v>3249</v>
      </c>
      <c r="B1838" s="4">
        <v>43808.0</v>
      </c>
    </row>
    <row r="1839" ht="15.75" customHeight="1">
      <c r="A1839" s="1" t="s">
        <v>3250</v>
      </c>
      <c r="B1839" s="4">
        <v>43830.0</v>
      </c>
    </row>
    <row r="1840" ht="15.75" customHeight="1">
      <c r="A1840" s="1" t="s">
        <v>3251</v>
      </c>
      <c r="B1840" s="4">
        <v>43830.0</v>
      </c>
    </row>
    <row r="1841" ht="15.75" customHeight="1">
      <c r="A1841" s="1" t="s">
        <v>3252</v>
      </c>
      <c r="B1841" s="4">
        <v>43770.0</v>
      </c>
    </row>
    <row r="1842" ht="15.75" customHeight="1">
      <c r="A1842" s="1" t="s">
        <v>3253</v>
      </c>
      <c r="B1842" s="4">
        <v>43777.0</v>
      </c>
    </row>
    <row r="1843" ht="15.75" customHeight="1">
      <c r="A1843" s="1" t="s">
        <v>3254</v>
      </c>
      <c r="B1843" s="4">
        <v>43921.0</v>
      </c>
    </row>
    <row r="1844" ht="15.75" customHeight="1">
      <c r="A1844" s="1" t="s">
        <v>3255</v>
      </c>
      <c r="B1844" s="4">
        <v>43735.0</v>
      </c>
    </row>
    <row r="1845" ht="15.75" customHeight="1">
      <c r="A1845" s="1" t="s">
        <v>317</v>
      </c>
      <c r="B1845" s="4">
        <v>43859.0</v>
      </c>
    </row>
    <row r="1846" ht="15.75" customHeight="1">
      <c r="A1846" s="1" t="s">
        <v>3256</v>
      </c>
      <c r="B1846" s="4">
        <v>43654.0</v>
      </c>
    </row>
    <row r="1847" ht="15.75" customHeight="1">
      <c r="A1847" s="1" t="s">
        <v>3257</v>
      </c>
      <c r="B1847" s="4">
        <v>43845.0</v>
      </c>
    </row>
    <row r="1848" ht="15.75" customHeight="1">
      <c r="A1848" s="1" t="s">
        <v>95</v>
      </c>
      <c r="B1848" s="4">
        <v>43791.0</v>
      </c>
    </row>
    <row r="1849" ht="15.75" customHeight="1">
      <c r="A1849" s="1" t="s">
        <v>3258</v>
      </c>
      <c r="B1849" s="4">
        <v>43830.0</v>
      </c>
    </row>
    <row r="1850" ht="15.75" customHeight="1">
      <c r="A1850" s="1" t="s">
        <v>3259</v>
      </c>
      <c r="B1850" s="4">
        <v>43462.0</v>
      </c>
    </row>
    <row r="1851" ht="15.75" customHeight="1">
      <c r="A1851" s="1" t="s">
        <v>3260</v>
      </c>
      <c r="B1851" s="4">
        <v>43816.0</v>
      </c>
    </row>
    <row r="1852" ht="15.75" customHeight="1">
      <c r="A1852" s="1" t="s">
        <v>3261</v>
      </c>
      <c r="B1852" s="4">
        <v>43830.0</v>
      </c>
    </row>
    <row r="1853" ht="15.75" customHeight="1">
      <c r="A1853" s="1" t="s">
        <v>439</v>
      </c>
      <c r="B1853" s="4">
        <v>43784.0</v>
      </c>
    </row>
    <row r="1854" ht="15.75" customHeight="1">
      <c r="A1854" s="1" t="s">
        <v>3262</v>
      </c>
      <c r="B1854" s="4">
        <v>43829.0</v>
      </c>
    </row>
    <row r="1855" ht="15.75" customHeight="1">
      <c r="A1855" s="1" t="s">
        <v>650</v>
      </c>
      <c r="B1855" s="4">
        <v>43809.0</v>
      </c>
    </row>
    <row r="1856" ht="15.75" customHeight="1">
      <c r="A1856" s="1" t="s">
        <v>3263</v>
      </c>
      <c r="B1856" s="4">
        <v>43876.0</v>
      </c>
    </row>
    <row r="1857" ht="15.75" customHeight="1">
      <c r="A1857" s="1" t="s">
        <v>3264</v>
      </c>
      <c r="B1857" s="4">
        <v>43804.0</v>
      </c>
    </row>
    <row r="1858" ht="15.75" customHeight="1">
      <c r="A1858" s="1" t="s">
        <v>3265</v>
      </c>
      <c r="B1858" s="4">
        <v>43832.0</v>
      </c>
    </row>
    <row r="1859" ht="15.75" customHeight="1">
      <c r="A1859" s="1" t="s">
        <v>299</v>
      </c>
      <c r="B1859" s="4">
        <v>43867.0</v>
      </c>
    </row>
    <row r="1860" ht="15.75" customHeight="1">
      <c r="A1860" s="1" t="s">
        <v>3266</v>
      </c>
      <c r="B1860" s="4">
        <v>43845.0</v>
      </c>
    </row>
    <row r="1861" ht="15.75" customHeight="1">
      <c r="A1861" s="1" t="s">
        <v>3267</v>
      </c>
      <c r="B1861" s="4">
        <v>43832.0</v>
      </c>
    </row>
    <row r="1862" ht="15.75" customHeight="1">
      <c r="A1862" s="1" t="s">
        <v>3268</v>
      </c>
      <c r="B1862" s="4">
        <v>43798.0</v>
      </c>
    </row>
    <row r="1863" ht="15.75" customHeight="1">
      <c r="A1863" s="1" t="s">
        <v>3269</v>
      </c>
      <c r="B1863" s="4">
        <v>43845.0</v>
      </c>
    </row>
    <row r="1864" ht="15.75" customHeight="1">
      <c r="A1864" s="1" t="s">
        <v>3270</v>
      </c>
      <c r="B1864" s="4">
        <v>43788.0</v>
      </c>
    </row>
    <row r="1865" ht="15.75" customHeight="1">
      <c r="A1865" s="1" t="s">
        <v>3271</v>
      </c>
      <c r="B1865" s="4">
        <v>43831.0</v>
      </c>
    </row>
    <row r="1866" ht="15.75" customHeight="1">
      <c r="A1866" s="1" t="s">
        <v>3272</v>
      </c>
      <c r="B1866" s="4">
        <v>43892.0</v>
      </c>
    </row>
    <row r="1867" ht="15.75" customHeight="1">
      <c r="A1867" s="1" t="s">
        <v>3273</v>
      </c>
      <c r="B1867" s="4">
        <v>43830.0</v>
      </c>
    </row>
    <row r="1868" ht="15.75" customHeight="1">
      <c r="A1868" s="1" t="s">
        <v>3274</v>
      </c>
      <c r="B1868" s="4">
        <v>43829.0</v>
      </c>
    </row>
    <row r="1869" ht="15.75" customHeight="1">
      <c r="A1869" s="1" t="s">
        <v>3275</v>
      </c>
      <c r="B1869" s="4">
        <v>43830.0</v>
      </c>
    </row>
    <row r="1870" ht="15.75" customHeight="1">
      <c r="A1870" s="1" t="s">
        <v>3276</v>
      </c>
      <c r="B1870" s="4">
        <v>43864.0</v>
      </c>
    </row>
    <row r="1871" ht="15.75" customHeight="1">
      <c r="A1871" s="1" t="s">
        <v>3277</v>
      </c>
      <c r="B1871" s="4">
        <v>43654.0</v>
      </c>
    </row>
    <row r="1872" ht="15.75" customHeight="1">
      <c r="A1872" s="1" t="s">
        <v>3278</v>
      </c>
      <c r="B1872" s="4">
        <v>43830.0</v>
      </c>
    </row>
    <row r="1873" ht="15.75" customHeight="1">
      <c r="A1873" s="1" t="s">
        <v>3279</v>
      </c>
      <c r="B1873" s="4">
        <v>43675.0</v>
      </c>
    </row>
    <row r="1874" ht="15.75" customHeight="1">
      <c r="A1874" s="1" t="s">
        <v>163</v>
      </c>
      <c r="B1874" s="4">
        <v>43839.0</v>
      </c>
    </row>
    <row r="1875" ht="15.75" customHeight="1">
      <c r="A1875" s="1" t="s">
        <v>3280</v>
      </c>
      <c r="B1875" s="4">
        <v>43819.0</v>
      </c>
    </row>
    <row r="1876" ht="15.75" customHeight="1">
      <c r="A1876" s="1" t="s">
        <v>3281</v>
      </c>
      <c r="B1876" s="4">
        <v>43829.0</v>
      </c>
    </row>
    <row r="1877" ht="15.75" customHeight="1">
      <c r="A1877" s="1" t="s">
        <v>3282</v>
      </c>
      <c r="B1877" s="4">
        <v>43830.0</v>
      </c>
    </row>
    <row r="1878" ht="15.75" customHeight="1">
      <c r="A1878" s="1" t="s">
        <v>3283</v>
      </c>
      <c r="B1878" s="4" t="s">
        <v>621</v>
      </c>
    </row>
    <row r="1879" ht="15.75" customHeight="1">
      <c r="A1879" s="1" t="s">
        <v>3284</v>
      </c>
      <c r="B1879" s="4">
        <v>43819.0</v>
      </c>
    </row>
    <row r="1880" ht="15.75" customHeight="1">
      <c r="A1880" s="1" t="s">
        <v>3285</v>
      </c>
      <c r="B1880" s="4">
        <v>43805.0</v>
      </c>
    </row>
    <row r="1881" ht="15.75" customHeight="1">
      <c r="A1881" s="1" t="s">
        <v>3286</v>
      </c>
      <c r="B1881" s="4">
        <v>43798.0</v>
      </c>
    </row>
    <row r="1882" ht="15.75" customHeight="1">
      <c r="A1882" s="1" t="s">
        <v>3287</v>
      </c>
      <c r="B1882" s="4">
        <v>43817.0</v>
      </c>
    </row>
    <row r="1883" ht="15.75" customHeight="1">
      <c r="A1883" s="1" t="s">
        <v>3288</v>
      </c>
      <c r="B1883" s="4">
        <v>43830.0</v>
      </c>
    </row>
    <row r="1884" ht="15.75" customHeight="1">
      <c r="A1884" s="1" t="s">
        <v>3289</v>
      </c>
      <c r="B1884" s="4">
        <v>43759.0</v>
      </c>
    </row>
    <row r="1885" ht="15.75" customHeight="1">
      <c r="A1885" s="1" t="s">
        <v>3290</v>
      </c>
      <c r="B1885" s="4">
        <v>43830.0</v>
      </c>
    </row>
    <row r="1886" ht="15.75" customHeight="1">
      <c r="A1886" s="1" t="s">
        <v>3291</v>
      </c>
      <c r="B1886" s="4">
        <v>43836.0</v>
      </c>
    </row>
    <row r="1887" ht="15.75" customHeight="1">
      <c r="A1887" s="1" t="s">
        <v>3292</v>
      </c>
      <c r="B1887" s="4">
        <v>43839.0</v>
      </c>
    </row>
    <row r="1888" ht="15.75" customHeight="1">
      <c r="A1888" s="1" t="s">
        <v>3293</v>
      </c>
      <c r="B1888" s="4">
        <v>43802.0</v>
      </c>
    </row>
    <row r="1889" ht="15.75" customHeight="1">
      <c r="A1889" s="1" t="s">
        <v>3294</v>
      </c>
      <c r="B1889" s="4">
        <v>43815.0</v>
      </c>
    </row>
    <row r="1890" ht="15.75" customHeight="1">
      <c r="A1890" s="1" t="s">
        <v>3295</v>
      </c>
      <c r="B1890" s="4">
        <v>43832.0</v>
      </c>
    </row>
    <row r="1891" ht="15.75" customHeight="1">
      <c r="A1891" s="1" t="s">
        <v>3296</v>
      </c>
      <c r="B1891" s="4">
        <v>43891.0</v>
      </c>
    </row>
    <row r="1892" ht="15.75" customHeight="1">
      <c r="A1892" s="1" t="s">
        <v>3297</v>
      </c>
      <c r="B1892" s="4">
        <v>43862.0</v>
      </c>
    </row>
    <row r="1893" ht="15.75" customHeight="1">
      <c r="A1893" s="1" t="s">
        <v>3298</v>
      </c>
      <c r="B1893" s="4">
        <v>43876.0</v>
      </c>
    </row>
    <row r="1894" ht="15.75" customHeight="1">
      <c r="A1894" s="1" t="s">
        <v>3299</v>
      </c>
      <c r="B1894" s="4">
        <v>43753.0</v>
      </c>
    </row>
    <row r="1895" ht="15.75" customHeight="1">
      <c r="A1895" s="1" t="s">
        <v>3300</v>
      </c>
      <c r="B1895" s="4">
        <v>43738.0</v>
      </c>
    </row>
    <row r="1896" ht="15.75" customHeight="1">
      <c r="A1896" s="1" t="s">
        <v>3301</v>
      </c>
      <c r="B1896" s="4">
        <v>43830.0</v>
      </c>
    </row>
    <row r="1897" ht="15.75" customHeight="1">
      <c r="A1897" s="1" t="s">
        <v>3302</v>
      </c>
      <c r="B1897" s="4">
        <v>43628.0</v>
      </c>
    </row>
    <row r="1898" ht="15.75" customHeight="1">
      <c r="A1898" s="1" t="s">
        <v>3303</v>
      </c>
      <c r="B1898" s="4">
        <v>43805.0</v>
      </c>
    </row>
    <row r="1899" ht="15.75" customHeight="1">
      <c r="A1899" s="1" t="s">
        <v>3304</v>
      </c>
      <c r="B1899" s="4">
        <v>43773.0</v>
      </c>
    </row>
    <row r="1900" ht="15.75" customHeight="1">
      <c r="A1900" s="1" t="s">
        <v>3305</v>
      </c>
      <c r="B1900" s="4" t="s">
        <v>621</v>
      </c>
    </row>
    <row r="1901" ht="15.75" customHeight="1">
      <c r="A1901" s="1" t="s">
        <v>3306</v>
      </c>
      <c r="B1901" s="4">
        <v>43654.0</v>
      </c>
    </row>
    <row r="1902" ht="15.75" customHeight="1">
      <c r="A1902" s="1" t="s">
        <v>3307</v>
      </c>
      <c r="B1902" s="4">
        <v>43864.0</v>
      </c>
    </row>
    <row r="1903" ht="15.75" customHeight="1">
      <c r="A1903" s="1" t="s">
        <v>3308</v>
      </c>
      <c r="B1903" s="4">
        <v>43845.0</v>
      </c>
    </row>
    <row r="1904" ht="15.75" customHeight="1">
      <c r="A1904" s="1" t="s">
        <v>3309</v>
      </c>
      <c r="B1904" s="4" t="s">
        <v>621</v>
      </c>
    </row>
    <row r="1905" ht="15.75" customHeight="1">
      <c r="A1905" s="1" t="s">
        <v>3310</v>
      </c>
      <c r="B1905" s="4">
        <v>43830.0</v>
      </c>
    </row>
    <row r="1906" ht="15.75" customHeight="1">
      <c r="A1906" s="1" t="s">
        <v>3311</v>
      </c>
      <c r="B1906" s="4">
        <v>43832.0</v>
      </c>
    </row>
    <row r="1907" ht="15.75" customHeight="1">
      <c r="A1907" s="1" t="s">
        <v>3312</v>
      </c>
      <c r="B1907" s="4">
        <v>43761.0</v>
      </c>
    </row>
    <row r="1908" ht="15.75" customHeight="1">
      <c r="A1908" s="1" t="s">
        <v>3313</v>
      </c>
      <c r="B1908" s="4">
        <v>43864.0</v>
      </c>
    </row>
    <row r="1909" ht="15.75" customHeight="1">
      <c r="A1909" s="1" t="s">
        <v>3314</v>
      </c>
      <c r="B1909" s="4">
        <v>43733.0</v>
      </c>
    </row>
    <row r="1910" ht="15.75" customHeight="1">
      <c r="A1910" s="1" t="s">
        <v>3315</v>
      </c>
      <c r="B1910" s="4">
        <v>43830.0</v>
      </c>
    </row>
    <row r="1911" ht="15.75" customHeight="1">
      <c r="A1911" s="1" t="s">
        <v>3316</v>
      </c>
      <c r="B1911" s="4">
        <v>43798.0</v>
      </c>
    </row>
    <row r="1912" ht="15.75" customHeight="1">
      <c r="A1912" s="1" t="s">
        <v>3317</v>
      </c>
      <c r="B1912" s="4">
        <v>43809.0</v>
      </c>
    </row>
    <row r="1913" ht="15.75" customHeight="1">
      <c r="A1913" s="1" t="s">
        <v>924</v>
      </c>
      <c r="B1913" s="4">
        <v>43830.0</v>
      </c>
    </row>
    <row r="1914" ht="15.75" customHeight="1">
      <c r="A1914" s="1" t="s">
        <v>3318</v>
      </c>
      <c r="B1914" s="4">
        <v>43819.0</v>
      </c>
    </row>
    <row r="1915" ht="15.75" customHeight="1">
      <c r="A1915" s="1" t="s">
        <v>3319</v>
      </c>
      <c r="B1915" s="4">
        <v>43707.0</v>
      </c>
    </row>
    <row r="1916" ht="15.75" customHeight="1">
      <c r="A1916" s="1" t="s">
        <v>3320</v>
      </c>
      <c r="B1916" s="4">
        <v>43837.0</v>
      </c>
    </row>
    <row r="1917" ht="15.75" customHeight="1">
      <c r="A1917" s="1" t="s">
        <v>1312</v>
      </c>
      <c r="B1917" s="4" t="s">
        <v>1808</v>
      </c>
    </row>
    <row r="1918" ht="15.75" customHeight="1">
      <c r="A1918" s="1" t="s">
        <v>3321</v>
      </c>
      <c r="B1918" s="4">
        <v>43890.0</v>
      </c>
    </row>
    <row r="1919" ht="15.75" customHeight="1">
      <c r="A1919" s="1" t="s">
        <v>3322</v>
      </c>
      <c r="B1919" s="4">
        <v>43819.0</v>
      </c>
    </row>
    <row r="1920" ht="15.75" customHeight="1">
      <c r="A1920" s="1" t="s">
        <v>3323</v>
      </c>
      <c r="B1920" s="4">
        <v>43735.0</v>
      </c>
    </row>
    <row r="1921" ht="15.75" customHeight="1">
      <c r="A1921" s="1" t="s">
        <v>3324</v>
      </c>
      <c r="B1921" s="4">
        <v>43831.0</v>
      </c>
    </row>
    <row r="1922" ht="15.75" customHeight="1">
      <c r="A1922" s="1" t="s">
        <v>3325</v>
      </c>
      <c r="B1922" s="4">
        <v>43803.0</v>
      </c>
    </row>
    <row r="1923" ht="15.75" customHeight="1">
      <c r="A1923" s="1" t="s">
        <v>3326</v>
      </c>
      <c r="B1923" s="4">
        <v>43825.0</v>
      </c>
    </row>
    <row r="1924" ht="15.75" customHeight="1">
      <c r="A1924" s="1" t="s">
        <v>3327</v>
      </c>
      <c r="B1924" s="4">
        <v>43831.0</v>
      </c>
    </row>
    <row r="1925" ht="15.75" customHeight="1">
      <c r="A1925" s="1" t="s">
        <v>3328</v>
      </c>
      <c r="B1925" s="4">
        <v>43812.0</v>
      </c>
    </row>
    <row r="1926" ht="15.75" customHeight="1">
      <c r="A1926" s="1" t="s">
        <v>3329</v>
      </c>
      <c r="B1926" s="4">
        <v>43830.0</v>
      </c>
    </row>
    <row r="1927" ht="15.75" customHeight="1">
      <c r="A1927" s="1" t="s">
        <v>3330</v>
      </c>
      <c r="B1927" s="4">
        <v>43798.0</v>
      </c>
    </row>
    <row r="1928" ht="15.75" customHeight="1">
      <c r="A1928" s="1" t="s">
        <v>3331</v>
      </c>
      <c r="B1928" s="4" t="s">
        <v>621</v>
      </c>
    </row>
    <row r="1929" ht="15.75" customHeight="1">
      <c r="A1929" s="1" t="s">
        <v>3332</v>
      </c>
      <c r="B1929" s="4">
        <v>43423.0</v>
      </c>
    </row>
    <row r="1930" ht="15.75" customHeight="1">
      <c r="A1930" s="1" t="s">
        <v>3333</v>
      </c>
      <c r="B1930" s="4" t="s">
        <v>621</v>
      </c>
    </row>
    <row r="1931" ht="15.75" customHeight="1">
      <c r="A1931" s="1" t="s">
        <v>497</v>
      </c>
      <c r="B1931" s="4">
        <v>43784.0</v>
      </c>
    </row>
    <row r="1932" ht="15.75" customHeight="1">
      <c r="A1932" s="1" t="s">
        <v>3334</v>
      </c>
      <c r="B1932" s="4">
        <v>43831.0</v>
      </c>
    </row>
    <row r="1933" ht="15.75" customHeight="1">
      <c r="A1933" s="1" t="s">
        <v>3335</v>
      </c>
      <c r="B1933" s="4">
        <v>43830.0</v>
      </c>
    </row>
    <row r="1934" ht="15.75" customHeight="1">
      <c r="A1934" s="1" t="s">
        <v>1314</v>
      </c>
      <c r="B1934" s="4">
        <v>43809.0</v>
      </c>
    </row>
    <row r="1935" ht="15.75" customHeight="1">
      <c r="A1935" s="1" t="s">
        <v>3336</v>
      </c>
      <c r="B1935" s="4">
        <v>43831.0</v>
      </c>
    </row>
    <row r="1936" ht="15.75" customHeight="1">
      <c r="A1936" s="1" t="s">
        <v>3337</v>
      </c>
      <c r="B1936" s="4">
        <v>43892.0</v>
      </c>
    </row>
    <row r="1937" ht="15.75" customHeight="1">
      <c r="A1937" s="1" t="s">
        <v>3338</v>
      </c>
      <c r="B1937" s="4">
        <v>43798.0</v>
      </c>
    </row>
    <row r="1938" ht="15.75" customHeight="1">
      <c r="A1938" s="1" t="s">
        <v>3339</v>
      </c>
      <c r="B1938" s="4">
        <v>43830.0</v>
      </c>
    </row>
    <row r="1939" ht="15.75" customHeight="1">
      <c r="A1939" s="1" t="s">
        <v>1328</v>
      </c>
      <c r="B1939" s="4">
        <v>43847.0</v>
      </c>
    </row>
    <row r="1940" ht="15.75" customHeight="1">
      <c r="A1940" s="1" t="s">
        <v>3340</v>
      </c>
      <c r="B1940" s="4">
        <v>43602.0</v>
      </c>
    </row>
    <row r="1941" ht="15.75" customHeight="1">
      <c r="A1941" s="1" t="s">
        <v>3341</v>
      </c>
      <c r="B1941" s="4">
        <v>43830.0</v>
      </c>
    </row>
    <row r="1942" ht="15.75" customHeight="1">
      <c r="A1942" s="1" t="s">
        <v>3342</v>
      </c>
      <c r="B1942" s="4">
        <v>43465.0</v>
      </c>
    </row>
    <row r="1943" ht="15.75" customHeight="1">
      <c r="A1943" s="1" t="s">
        <v>3343</v>
      </c>
      <c r="B1943" s="4">
        <v>43735.0</v>
      </c>
    </row>
    <row r="1944" ht="15.75" customHeight="1">
      <c r="A1944" s="1" t="s">
        <v>3344</v>
      </c>
      <c r="B1944" s="4">
        <v>43805.0</v>
      </c>
    </row>
    <row r="1945" ht="15.75" customHeight="1">
      <c r="A1945" s="1" t="s">
        <v>3345</v>
      </c>
      <c r="B1945" s="4">
        <v>43826.0</v>
      </c>
    </row>
    <row r="1946" ht="15.75" customHeight="1">
      <c r="A1946" s="1" t="s">
        <v>3346</v>
      </c>
      <c r="B1946" s="4">
        <v>43796.0</v>
      </c>
    </row>
    <row r="1947" ht="15.75" customHeight="1">
      <c r="A1947" s="1" t="s">
        <v>3347</v>
      </c>
      <c r="B1947" s="4">
        <v>43784.0</v>
      </c>
    </row>
    <row r="1948" ht="15.75" customHeight="1">
      <c r="A1948" s="1" t="s">
        <v>3348</v>
      </c>
      <c r="B1948" s="4">
        <v>43830.0</v>
      </c>
    </row>
    <row r="1949" ht="15.75" customHeight="1">
      <c r="A1949" s="1" t="s">
        <v>3349</v>
      </c>
      <c r="B1949" s="4">
        <v>43711.0</v>
      </c>
    </row>
    <row r="1950" ht="15.75" customHeight="1">
      <c r="A1950" s="1" t="s">
        <v>429</v>
      </c>
      <c r="B1950" s="4">
        <v>43679.0</v>
      </c>
    </row>
    <row r="1951" ht="15.75" customHeight="1">
      <c r="A1951" s="1" t="s">
        <v>3350</v>
      </c>
      <c r="B1951" s="4">
        <v>43815.0</v>
      </c>
    </row>
    <row r="1952" ht="15.75" customHeight="1">
      <c r="A1952" s="1" t="s">
        <v>3351</v>
      </c>
      <c r="B1952" s="4">
        <v>43890.0</v>
      </c>
    </row>
    <row r="1953" ht="15.75" customHeight="1">
      <c r="A1953" s="1" t="s">
        <v>3352</v>
      </c>
      <c r="B1953" s="4">
        <v>43626.0</v>
      </c>
    </row>
    <row r="1954" ht="15.75" customHeight="1">
      <c r="A1954" s="1" t="s">
        <v>3353</v>
      </c>
      <c r="B1954" s="4">
        <v>43833.0</v>
      </c>
    </row>
    <row r="1955" ht="15.75" customHeight="1">
      <c r="A1955" s="1" t="s">
        <v>3354</v>
      </c>
      <c r="B1955" s="4">
        <v>43753.0</v>
      </c>
    </row>
    <row r="1956" ht="15.75" customHeight="1">
      <c r="A1956" s="1" t="s">
        <v>3355</v>
      </c>
      <c r="B1956" s="4">
        <v>43805.0</v>
      </c>
    </row>
    <row r="1957" ht="15.75" customHeight="1">
      <c r="A1957" s="1" t="s">
        <v>3356</v>
      </c>
      <c r="B1957" s="4">
        <v>43784.0</v>
      </c>
    </row>
    <row r="1958" ht="15.75" customHeight="1">
      <c r="A1958" s="1" t="s">
        <v>3357</v>
      </c>
      <c r="B1958" s="4">
        <v>43830.0</v>
      </c>
    </row>
    <row r="1959" ht="15.75" customHeight="1">
      <c r="A1959" s="1" t="s">
        <v>1126</v>
      </c>
      <c r="B1959" s="4">
        <v>43832.0</v>
      </c>
    </row>
    <row r="1960" ht="15.75" customHeight="1">
      <c r="A1960" s="1" t="s">
        <v>3358</v>
      </c>
      <c r="B1960" s="4">
        <v>43784.0</v>
      </c>
    </row>
    <row r="1961" ht="15.75" customHeight="1">
      <c r="A1961" s="1" t="s">
        <v>3359</v>
      </c>
      <c r="B1961" s="4">
        <v>43798.0</v>
      </c>
    </row>
    <row r="1962" ht="15.75" customHeight="1">
      <c r="A1962" s="1" t="s">
        <v>3360</v>
      </c>
      <c r="B1962" s="4">
        <v>43830.0</v>
      </c>
    </row>
    <row r="1963" ht="15.75" customHeight="1">
      <c r="A1963" s="1" t="s">
        <v>3361</v>
      </c>
      <c r="B1963" s="4">
        <v>43830.0</v>
      </c>
    </row>
    <row r="1964" ht="15.75" customHeight="1">
      <c r="A1964" s="1" t="s">
        <v>3362</v>
      </c>
      <c r="B1964" s="4">
        <v>43845.0</v>
      </c>
    </row>
    <row r="1965" ht="15.75" customHeight="1">
      <c r="A1965" s="1" t="s">
        <v>3363</v>
      </c>
      <c r="B1965" s="4">
        <v>43830.0</v>
      </c>
    </row>
    <row r="1966" ht="15.75" customHeight="1">
      <c r="A1966" s="1" t="s">
        <v>3364</v>
      </c>
      <c r="B1966" s="4">
        <v>43830.0</v>
      </c>
    </row>
    <row r="1967" ht="15.75" customHeight="1">
      <c r="A1967" s="1" t="s">
        <v>3365</v>
      </c>
      <c r="B1967" s="4">
        <v>43812.0</v>
      </c>
    </row>
    <row r="1968" ht="15.75" customHeight="1">
      <c r="A1968" s="1" t="s">
        <v>3366</v>
      </c>
      <c r="B1968" s="4">
        <v>43818.0</v>
      </c>
    </row>
    <row r="1969" ht="15.75" customHeight="1">
      <c r="A1969" s="1" t="s">
        <v>3367</v>
      </c>
      <c r="B1969" s="4">
        <v>43825.0</v>
      </c>
    </row>
    <row r="1970" ht="15.75" customHeight="1">
      <c r="A1970" s="1" t="s">
        <v>3368</v>
      </c>
      <c r="B1970" s="4">
        <v>43749.0</v>
      </c>
    </row>
    <row r="1971" ht="15.75" customHeight="1">
      <c r="A1971" s="1" t="s">
        <v>3369</v>
      </c>
      <c r="B1971" s="4">
        <v>43832.0</v>
      </c>
    </row>
    <row r="1972" ht="15.75" customHeight="1">
      <c r="A1972" s="1" t="s">
        <v>3370</v>
      </c>
      <c r="B1972" s="4">
        <v>43755.0</v>
      </c>
    </row>
    <row r="1973" ht="15.75" customHeight="1">
      <c r="A1973" s="1" t="s">
        <v>3371</v>
      </c>
      <c r="B1973" s="4">
        <v>43861.0</v>
      </c>
    </row>
    <row r="1974" ht="15.75" customHeight="1">
      <c r="A1974" s="1" t="s">
        <v>3372</v>
      </c>
      <c r="B1974" s="4">
        <v>43830.0</v>
      </c>
    </row>
    <row r="1975" ht="15.75" customHeight="1">
      <c r="A1975" s="1" t="s">
        <v>3373</v>
      </c>
      <c r="B1975" s="4">
        <v>43830.0</v>
      </c>
    </row>
    <row r="1976" ht="15.75" customHeight="1">
      <c r="A1976" s="1" t="s">
        <v>3374</v>
      </c>
      <c r="B1976" s="4">
        <v>43753.0</v>
      </c>
    </row>
    <row r="1977" ht="15.75" customHeight="1">
      <c r="A1977" s="1" t="s">
        <v>3375</v>
      </c>
      <c r="B1977" s="4">
        <v>43892.0</v>
      </c>
    </row>
    <row r="1978" ht="15.75" customHeight="1">
      <c r="A1978" s="1" t="s">
        <v>3376</v>
      </c>
      <c r="B1978" s="4">
        <v>43862.0</v>
      </c>
    </row>
    <row r="1979" ht="15.75" customHeight="1">
      <c r="A1979" s="1" t="s">
        <v>3377</v>
      </c>
      <c r="B1979" s="4">
        <v>43819.0</v>
      </c>
    </row>
    <row r="1980" ht="15.75" customHeight="1">
      <c r="A1980" s="1" t="s">
        <v>3378</v>
      </c>
      <c r="B1980" s="4">
        <v>43707.0</v>
      </c>
    </row>
    <row r="1981" ht="15.75" customHeight="1">
      <c r="A1981" s="1" t="s">
        <v>3379</v>
      </c>
      <c r="B1981" s="4">
        <v>43727.0</v>
      </c>
    </row>
    <row r="1982" ht="15.75" customHeight="1">
      <c r="A1982" s="1" t="s">
        <v>3380</v>
      </c>
      <c r="B1982" s="4">
        <v>43739.0</v>
      </c>
    </row>
    <row r="1983" ht="15.75" customHeight="1">
      <c r="A1983" s="1" t="s">
        <v>3381</v>
      </c>
      <c r="B1983" s="4">
        <v>43822.0</v>
      </c>
    </row>
    <row r="1984" ht="15.75" customHeight="1">
      <c r="A1984" s="1" t="s">
        <v>3382</v>
      </c>
      <c r="B1984" s="4">
        <v>43832.0</v>
      </c>
    </row>
    <row r="1985" ht="15.75" customHeight="1">
      <c r="A1985" s="1" t="s">
        <v>3383</v>
      </c>
      <c r="B1985" s="4">
        <v>43830.0</v>
      </c>
    </row>
    <row r="1986" ht="15.75" customHeight="1">
      <c r="A1986" s="1" t="s">
        <v>3384</v>
      </c>
      <c r="B1986" s="4">
        <v>43845.0</v>
      </c>
    </row>
    <row r="1987" ht="15.75" customHeight="1">
      <c r="A1987" s="1" t="s">
        <v>3385</v>
      </c>
      <c r="B1987" s="4">
        <v>43826.0</v>
      </c>
    </row>
    <row r="1988" ht="15.75" customHeight="1">
      <c r="A1988" s="1" t="s">
        <v>3386</v>
      </c>
      <c r="B1988" s="4">
        <v>43805.0</v>
      </c>
    </row>
    <row r="1989" ht="15.75" customHeight="1">
      <c r="A1989" s="1" t="s">
        <v>3387</v>
      </c>
      <c r="B1989" s="4">
        <v>43770.0</v>
      </c>
    </row>
    <row r="1990" ht="15.75" customHeight="1">
      <c r="A1990" s="1" t="s">
        <v>3388</v>
      </c>
      <c r="B1990" s="4" t="s">
        <v>621</v>
      </c>
    </row>
    <row r="1991" ht="15.75" customHeight="1">
      <c r="A1991" s="1" t="s">
        <v>3389</v>
      </c>
      <c r="B1991" s="4">
        <v>43830.0</v>
      </c>
    </row>
    <row r="1992" ht="15.75" customHeight="1">
      <c r="A1992" s="1" t="s">
        <v>3390</v>
      </c>
      <c r="B1992" s="4">
        <v>43819.0</v>
      </c>
    </row>
    <row r="1993" ht="15.75" customHeight="1">
      <c r="A1993" s="1" t="s">
        <v>3391</v>
      </c>
      <c r="B1993" s="4">
        <v>43830.0</v>
      </c>
    </row>
    <row r="1994" ht="15.75" customHeight="1">
      <c r="A1994" s="1" t="s">
        <v>3392</v>
      </c>
      <c r="B1994" s="4" t="s">
        <v>621</v>
      </c>
    </row>
    <row r="1995" ht="15.75" customHeight="1">
      <c r="A1995" s="1" t="s">
        <v>624</v>
      </c>
      <c r="B1995" s="4">
        <v>43815.0</v>
      </c>
    </row>
    <row r="1996" ht="15.75" customHeight="1">
      <c r="A1996" s="1" t="s">
        <v>3393</v>
      </c>
      <c r="B1996" s="4">
        <v>43818.0</v>
      </c>
    </row>
    <row r="1997" ht="15.75" customHeight="1">
      <c r="A1997" s="1" t="s">
        <v>3394</v>
      </c>
      <c r="B1997" s="4">
        <v>43830.0</v>
      </c>
    </row>
    <row r="1998" ht="15.75" customHeight="1">
      <c r="A1998" s="1" t="s">
        <v>1542</v>
      </c>
      <c r="B1998" s="4">
        <v>43832.0</v>
      </c>
    </row>
    <row r="1999" ht="15.75" customHeight="1">
      <c r="A1999" s="1" t="s">
        <v>3395</v>
      </c>
      <c r="B1999" s="4">
        <v>43845.0</v>
      </c>
    </row>
    <row r="2000" ht="15.75" customHeight="1">
      <c r="A2000" s="1" t="s">
        <v>3396</v>
      </c>
      <c r="B2000" s="4">
        <v>43822.0</v>
      </c>
    </row>
    <row r="2001" ht="15.75" customHeight="1">
      <c r="A2001" s="1" t="s">
        <v>1070</v>
      </c>
      <c r="B2001" s="4">
        <v>43819.0</v>
      </c>
    </row>
    <row r="2002" ht="15.75" customHeight="1">
      <c r="A2002" s="1" t="s">
        <v>3397</v>
      </c>
      <c r="B2002" s="4">
        <v>43794.0</v>
      </c>
    </row>
    <row r="2003" ht="15.75" customHeight="1">
      <c r="A2003" s="1" t="s">
        <v>3398</v>
      </c>
      <c r="B2003" s="4">
        <v>43830.0</v>
      </c>
    </row>
    <row r="2004" ht="15.75" customHeight="1">
      <c r="A2004" s="1" t="s">
        <v>3399</v>
      </c>
      <c r="B2004" s="4">
        <v>43829.0</v>
      </c>
    </row>
    <row r="2005" ht="15.75" customHeight="1">
      <c r="A2005" s="1" t="s">
        <v>3400</v>
      </c>
      <c r="B2005" s="4">
        <v>43818.0</v>
      </c>
    </row>
    <row r="2006" ht="15.75" customHeight="1">
      <c r="A2006" s="1" t="s">
        <v>3401</v>
      </c>
      <c r="B2006" s="4">
        <v>43830.0</v>
      </c>
    </row>
    <row r="2007" ht="15.75" customHeight="1">
      <c r="A2007" s="1" t="s">
        <v>3402</v>
      </c>
      <c r="B2007" s="4">
        <v>43798.0</v>
      </c>
    </row>
    <row r="2008" ht="15.75" customHeight="1">
      <c r="A2008" s="1" t="s">
        <v>1068</v>
      </c>
      <c r="B2008" s="4">
        <v>43815.0</v>
      </c>
    </row>
    <row r="2009" ht="15.75" customHeight="1">
      <c r="A2009" s="1" t="s">
        <v>3403</v>
      </c>
      <c r="B2009" s="4">
        <v>43832.0</v>
      </c>
    </row>
    <row r="2010" ht="15.75" customHeight="1">
      <c r="A2010" s="1" t="s">
        <v>3404</v>
      </c>
      <c r="B2010" s="4" t="s">
        <v>621</v>
      </c>
    </row>
    <row r="2011" ht="15.75" customHeight="1">
      <c r="A2011" s="1" t="s">
        <v>3405</v>
      </c>
      <c r="B2011" s="4" t="s">
        <v>621</v>
      </c>
    </row>
    <row r="2012" ht="15.75" customHeight="1">
      <c r="A2012" s="1" t="s">
        <v>3406</v>
      </c>
      <c r="B2012" s="4">
        <v>43788.0</v>
      </c>
    </row>
    <row r="2013" ht="15.75" customHeight="1">
      <c r="A2013" s="1" t="s">
        <v>3407</v>
      </c>
      <c r="B2013" s="4">
        <v>43873.0</v>
      </c>
    </row>
    <row r="2014" ht="15.75" customHeight="1">
      <c r="A2014" s="1" t="s">
        <v>3408</v>
      </c>
      <c r="B2014" s="4">
        <v>43733.0</v>
      </c>
    </row>
    <row r="2015" ht="15.75" customHeight="1">
      <c r="A2015" s="1" t="s">
        <v>3409</v>
      </c>
      <c r="B2015" s="4">
        <v>43735.0</v>
      </c>
    </row>
    <row r="2016" ht="15.75" customHeight="1">
      <c r="A2016" s="1" t="s">
        <v>3410</v>
      </c>
      <c r="B2016" s="4">
        <v>43819.0</v>
      </c>
    </row>
    <row r="2017" ht="15.75" customHeight="1">
      <c r="A2017" s="1" t="s">
        <v>3411</v>
      </c>
      <c r="B2017" s="4">
        <v>43853.0</v>
      </c>
    </row>
    <row r="2018" ht="15.75" customHeight="1">
      <c r="A2018" s="1" t="s">
        <v>3412</v>
      </c>
      <c r="B2018" s="4">
        <v>43783.0</v>
      </c>
    </row>
    <row r="2019" ht="15.75" customHeight="1">
      <c r="A2019" s="1" t="s">
        <v>3413</v>
      </c>
      <c r="B2019" s="4">
        <v>43830.0</v>
      </c>
    </row>
    <row r="2020" ht="15.75" customHeight="1">
      <c r="A2020" s="1" t="s">
        <v>3414</v>
      </c>
      <c r="B2020" s="4">
        <v>43832.0</v>
      </c>
    </row>
    <row r="2021" ht="15.75" customHeight="1">
      <c r="A2021" s="1" t="s">
        <v>3415</v>
      </c>
      <c r="B2021" s="4">
        <v>43803.0</v>
      </c>
    </row>
    <row r="2022" ht="15.75" customHeight="1">
      <c r="A2022" s="1" t="s">
        <v>3416</v>
      </c>
      <c r="B2022" s="4">
        <v>43845.0</v>
      </c>
    </row>
    <row r="2023" ht="15.75" customHeight="1">
      <c r="A2023" s="1" t="s">
        <v>3417</v>
      </c>
      <c r="B2023" s="4">
        <v>43753.0</v>
      </c>
    </row>
    <row r="2024" ht="15.75" customHeight="1">
      <c r="A2024" s="1" t="s">
        <v>3418</v>
      </c>
      <c r="B2024" s="4">
        <v>43798.0</v>
      </c>
    </row>
    <row r="2025" ht="15.75" customHeight="1">
      <c r="A2025" s="1" t="s">
        <v>3419</v>
      </c>
      <c r="B2025" s="4">
        <v>43728.0</v>
      </c>
    </row>
    <row r="2026" ht="15.75" customHeight="1">
      <c r="A2026" s="1" t="s">
        <v>3420</v>
      </c>
      <c r="B2026" s="4">
        <v>43794.0</v>
      </c>
    </row>
    <row r="2027" ht="15.75" customHeight="1">
      <c r="A2027" s="1" t="s">
        <v>3421</v>
      </c>
      <c r="B2027" s="4">
        <v>43829.0</v>
      </c>
    </row>
    <row r="2028" ht="15.75" customHeight="1">
      <c r="A2028" s="1" t="s">
        <v>3422</v>
      </c>
      <c r="B2028" s="4">
        <v>43830.0</v>
      </c>
    </row>
    <row r="2029" ht="15.75" customHeight="1">
      <c r="A2029" s="1" t="s">
        <v>3423</v>
      </c>
      <c r="B2029" s="4" t="s">
        <v>621</v>
      </c>
    </row>
    <row r="2030" ht="15.75" customHeight="1">
      <c r="A2030" s="1" t="s">
        <v>3424</v>
      </c>
      <c r="B2030" s="4">
        <v>43812.0</v>
      </c>
    </row>
    <row r="2031" ht="15.75" customHeight="1">
      <c r="A2031" s="1" t="s">
        <v>3425</v>
      </c>
      <c r="B2031" s="4">
        <v>43830.0</v>
      </c>
    </row>
    <row r="2032" ht="15.75" customHeight="1">
      <c r="A2032" s="1" t="s">
        <v>3426</v>
      </c>
      <c r="B2032" s="4" t="s">
        <v>621</v>
      </c>
    </row>
    <row r="2033" ht="15.75" customHeight="1">
      <c r="A2033" s="1" t="s">
        <v>3427</v>
      </c>
      <c r="B2033" s="4">
        <v>43830.0</v>
      </c>
    </row>
    <row r="2034" ht="15.75" customHeight="1">
      <c r="A2034" s="1" t="s">
        <v>3428</v>
      </c>
      <c r="B2034" s="4">
        <v>43591.0</v>
      </c>
    </row>
    <row r="2035" ht="15.75" customHeight="1">
      <c r="A2035" s="1" t="s">
        <v>3429</v>
      </c>
      <c r="B2035" s="4">
        <v>43805.0</v>
      </c>
    </row>
    <row r="2036" ht="15.75" customHeight="1">
      <c r="A2036" s="1" t="s">
        <v>3430</v>
      </c>
      <c r="B2036" s="4">
        <v>43831.0</v>
      </c>
    </row>
    <row r="2037" ht="15.75" customHeight="1">
      <c r="A2037" s="1" t="s">
        <v>3431</v>
      </c>
      <c r="B2037" s="4">
        <v>43808.0</v>
      </c>
    </row>
    <row r="2038" ht="15.75" customHeight="1">
      <c r="A2038" s="1" t="s">
        <v>3432</v>
      </c>
      <c r="B2038" s="4">
        <v>43876.0</v>
      </c>
    </row>
    <row r="2039" ht="15.75" customHeight="1">
      <c r="A2039" s="1" t="s">
        <v>3433</v>
      </c>
      <c r="B2039" s="4">
        <v>43613.0</v>
      </c>
    </row>
    <row r="2040" ht="15.75" customHeight="1">
      <c r="A2040" s="1" t="s">
        <v>3434</v>
      </c>
      <c r="B2040" s="4">
        <v>43832.0</v>
      </c>
    </row>
    <row r="2041" ht="15.75" customHeight="1">
      <c r="A2041" s="1" t="s">
        <v>3435</v>
      </c>
      <c r="B2041" s="4">
        <v>43830.0</v>
      </c>
    </row>
    <row r="2042" ht="15.75" customHeight="1">
      <c r="A2042" s="1" t="s">
        <v>24</v>
      </c>
      <c r="B2042" s="4">
        <v>43819.0</v>
      </c>
    </row>
    <row r="2043" ht="15.75" customHeight="1">
      <c r="A2043" s="1" t="s">
        <v>3436</v>
      </c>
      <c r="B2043" s="4">
        <v>43830.0</v>
      </c>
    </row>
    <row r="2044" ht="15.75" customHeight="1">
      <c r="A2044" s="1" t="s">
        <v>3437</v>
      </c>
      <c r="B2044" s="4">
        <v>43753.0</v>
      </c>
    </row>
    <row r="2045" ht="15.75" customHeight="1">
      <c r="A2045" s="1" t="s">
        <v>900</v>
      </c>
      <c r="B2045" s="4">
        <v>43826.0</v>
      </c>
    </row>
    <row r="2046" ht="15.75" customHeight="1">
      <c r="A2046" s="1" t="s">
        <v>3438</v>
      </c>
      <c r="B2046" s="4">
        <v>43773.0</v>
      </c>
    </row>
    <row r="2047" ht="15.75" customHeight="1">
      <c r="A2047" s="1" t="s">
        <v>617</v>
      </c>
      <c r="B2047" s="4">
        <v>43819.0</v>
      </c>
    </row>
    <row r="2048" ht="15.75" customHeight="1">
      <c r="A2048" s="1" t="s">
        <v>1452</v>
      </c>
      <c r="B2048" s="4">
        <v>43790.0</v>
      </c>
    </row>
    <row r="2049" ht="15.75" customHeight="1">
      <c r="A2049" s="1" t="s">
        <v>3439</v>
      </c>
      <c r="B2049" s="4">
        <v>43830.0</v>
      </c>
    </row>
    <row r="2050" ht="15.75" customHeight="1">
      <c r="A2050" s="1" t="s">
        <v>3440</v>
      </c>
      <c r="B2050" s="4">
        <v>43735.0</v>
      </c>
    </row>
    <row r="2051" ht="15.75" customHeight="1">
      <c r="A2051" s="1" t="s">
        <v>3441</v>
      </c>
      <c r="B2051" s="4">
        <v>43636.0</v>
      </c>
    </row>
    <row r="2052" ht="15.75" customHeight="1">
      <c r="A2052" s="1" t="s">
        <v>3442</v>
      </c>
      <c r="B2052" s="4">
        <v>43804.0</v>
      </c>
    </row>
    <row r="2053" ht="15.75" customHeight="1">
      <c r="A2053" s="1" t="s">
        <v>3443</v>
      </c>
      <c r="B2053" s="4">
        <v>43735.0</v>
      </c>
    </row>
    <row r="2054" ht="15.75" customHeight="1">
      <c r="A2054" s="1" t="s">
        <v>3444</v>
      </c>
      <c r="B2054" s="4">
        <v>43735.0</v>
      </c>
    </row>
    <row r="2055" ht="15.75" customHeight="1">
      <c r="A2055" s="1" t="s">
        <v>445</v>
      </c>
      <c r="B2055" s="4">
        <v>43845.0</v>
      </c>
    </row>
    <row r="2056" ht="15.75" customHeight="1">
      <c r="A2056" s="1" t="s">
        <v>3445</v>
      </c>
      <c r="B2056" s="4">
        <v>43741.0</v>
      </c>
    </row>
    <row r="2057" ht="15.75" customHeight="1">
      <c r="A2057" s="1" t="s">
        <v>3446</v>
      </c>
      <c r="B2057" s="4">
        <v>43845.0</v>
      </c>
    </row>
    <row r="2058" ht="15.75" customHeight="1">
      <c r="A2058" s="1" t="s">
        <v>3447</v>
      </c>
      <c r="B2058" s="4">
        <v>43830.0</v>
      </c>
    </row>
    <row r="2059" ht="15.75" customHeight="1">
      <c r="A2059" s="1" t="s">
        <v>3448</v>
      </c>
      <c r="B2059" s="4">
        <v>43815.0</v>
      </c>
    </row>
    <row r="2060" ht="15.75" customHeight="1">
      <c r="A2060" s="1" t="s">
        <v>3449</v>
      </c>
      <c r="B2060" s="4">
        <v>43839.0</v>
      </c>
    </row>
    <row r="2061" ht="15.75" customHeight="1">
      <c r="A2061" s="1" t="s">
        <v>3450</v>
      </c>
      <c r="B2061" s="4">
        <v>43655.0</v>
      </c>
    </row>
    <row r="2062" ht="15.75" customHeight="1">
      <c r="A2062" s="1" t="s">
        <v>3451</v>
      </c>
      <c r="B2062" s="4">
        <v>43845.0</v>
      </c>
    </row>
    <row r="2063" ht="15.75" customHeight="1">
      <c r="A2063" s="1" t="s">
        <v>3452</v>
      </c>
      <c r="B2063" s="4">
        <v>43818.0</v>
      </c>
    </row>
    <row r="2064" ht="15.75" customHeight="1">
      <c r="A2064" s="1" t="s">
        <v>3453</v>
      </c>
      <c r="B2064" s="4">
        <v>43832.0</v>
      </c>
    </row>
    <row r="2065" ht="15.75" customHeight="1">
      <c r="A2065" s="1" t="s">
        <v>3454</v>
      </c>
      <c r="B2065" s="4">
        <v>43826.0</v>
      </c>
    </row>
    <row r="2066" ht="15.75" customHeight="1">
      <c r="A2066" s="1" t="s">
        <v>3455</v>
      </c>
      <c r="B2066" s="4">
        <v>43830.0</v>
      </c>
    </row>
    <row r="2067" ht="15.75" customHeight="1">
      <c r="A2067" s="1" t="s">
        <v>3456</v>
      </c>
      <c r="B2067" s="4">
        <v>43830.0</v>
      </c>
    </row>
    <row r="2068" ht="15.75" customHeight="1">
      <c r="A2068" s="1" t="s">
        <v>3457</v>
      </c>
      <c r="B2068" s="4">
        <v>43825.0</v>
      </c>
    </row>
    <row r="2069" ht="15.75" customHeight="1">
      <c r="A2069" s="1" t="s">
        <v>57</v>
      </c>
      <c r="B2069" s="4">
        <v>43818.0</v>
      </c>
    </row>
    <row r="2070" ht="15.75" customHeight="1">
      <c r="A2070" s="1" t="s">
        <v>3458</v>
      </c>
      <c r="B2070" s="4">
        <v>43819.0</v>
      </c>
    </row>
    <row r="2071" ht="15.75" customHeight="1">
      <c r="A2071" s="1" t="s">
        <v>3459</v>
      </c>
      <c r="B2071" s="4">
        <v>43791.0</v>
      </c>
    </row>
    <row r="2072" ht="15.75" customHeight="1">
      <c r="A2072" s="1" t="s">
        <v>3460</v>
      </c>
      <c r="B2072" s="4">
        <v>43831.0</v>
      </c>
    </row>
    <row r="2073" ht="15.75" customHeight="1">
      <c r="A2073" s="1" t="s">
        <v>860</v>
      </c>
      <c r="B2073" s="4">
        <v>43845.0</v>
      </c>
    </row>
    <row r="2074" ht="15.75" customHeight="1">
      <c r="A2074" s="1" t="s">
        <v>3461</v>
      </c>
      <c r="B2074" s="4">
        <v>43843.0</v>
      </c>
    </row>
    <row r="2075" ht="15.75" customHeight="1">
      <c r="A2075" s="1" t="s">
        <v>3462</v>
      </c>
      <c r="B2075" s="4">
        <v>43800.0</v>
      </c>
    </row>
    <row r="2076" ht="15.75" customHeight="1">
      <c r="A2076" s="1" t="s">
        <v>3463</v>
      </c>
      <c r="B2076" s="4">
        <v>43816.0</v>
      </c>
    </row>
    <row r="2077" ht="15.75" customHeight="1">
      <c r="A2077" s="1" t="s">
        <v>3464</v>
      </c>
      <c r="B2077" s="4">
        <v>43626.0</v>
      </c>
    </row>
    <row r="2078" ht="15.75" customHeight="1">
      <c r="A2078" s="1" t="s">
        <v>3465</v>
      </c>
      <c r="B2078" s="4">
        <v>43798.0</v>
      </c>
    </row>
    <row r="2079" ht="15.75" customHeight="1">
      <c r="A2079" s="1" t="s">
        <v>3466</v>
      </c>
      <c r="B2079" s="4">
        <v>43781.0</v>
      </c>
    </row>
    <row r="2080" ht="15.75" customHeight="1">
      <c r="A2080" s="1" t="s">
        <v>3467</v>
      </c>
      <c r="B2080" s="4">
        <v>43753.0</v>
      </c>
    </row>
    <row r="2081" ht="15.75" customHeight="1">
      <c r="A2081" s="1" t="s">
        <v>3468</v>
      </c>
      <c r="B2081" s="4">
        <v>43812.0</v>
      </c>
    </row>
    <row r="2082" ht="15.75" customHeight="1">
      <c r="A2082" s="1" t="s">
        <v>3469</v>
      </c>
      <c r="B2082" s="4">
        <v>43770.0</v>
      </c>
    </row>
    <row r="2083" ht="15.75" customHeight="1">
      <c r="A2083" s="1" t="s">
        <v>3470</v>
      </c>
      <c r="B2083" s="4">
        <v>43832.0</v>
      </c>
    </row>
    <row r="2084" ht="15.75" customHeight="1">
      <c r="A2084" s="1" t="s">
        <v>3471</v>
      </c>
      <c r="B2084" s="4">
        <v>43854.0</v>
      </c>
    </row>
    <row r="2085" ht="15.75" customHeight="1">
      <c r="A2085" s="1" t="s">
        <v>3472</v>
      </c>
      <c r="B2085" s="4">
        <v>43809.0</v>
      </c>
    </row>
    <row r="2086" ht="15.75" customHeight="1">
      <c r="A2086" s="1" t="s">
        <v>3473</v>
      </c>
      <c r="B2086" s="4">
        <v>43769.0</v>
      </c>
    </row>
    <row r="2087" ht="15.75" customHeight="1">
      <c r="A2087" s="1" t="s">
        <v>3474</v>
      </c>
      <c r="B2087" s="4">
        <v>43801.0</v>
      </c>
    </row>
    <row r="2088" ht="15.75" customHeight="1">
      <c r="A2088" s="1" t="s">
        <v>3475</v>
      </c>
      <c r="B2088" s="4">
        <v>43830.0</v>
      </c>
    </row>
    <row r="2089" ht="15.75" customHeight="1">
      <c r="A2089" s="1" t="s">
        <v>3476</v>
      </c>
      <c r="B2089" s="4">
        <v>43690.0</v>
      </c>
    </row>
    <row r="2090" ht="15.75" customHeight="1">
      <c r="A2090" s="1" t="s">
        <v>678</v>
      </c>
      <c r="B2090" s="4">
        <v>43830.0</v>
      </c>
    </row>
    <row r="2091" ht="15.75" customHeight="1">
      <c r="A2091" s="1" t="s">
        <v>3477</v>
      </c>
      <c r="B2091" s="4">
        <v>43818.0</v>
      </c>
    </row>
    <row r="2092" ht="15.75" customHeight="1">
      <c r="A2092" s="1" t="s">
        <v>3478</v>
      </c>
      <c r="B2092" s="4">
        <v>43678.0</v>
      </c>
    </row>
    <row r="2093" ht="15.75" customHeight="1">
      <c r="A2093" s="1" t="s">
        <v>3479</v>
      </c>
      <c r="B2093" s="4">
        <v>43661.0</v>
      </c>
    </row>
    <row r="2094" ht="15.75" customHeight="1">
      <c r="A2094" s="1" t="s">
        <v>409</v>
      </c>
      <c r="B2094" s="4">
        <v>43832.0</v>
      </c>
    </row>
    <row r="2095" ht="15.75" customHeight="1">
      <c r="A2095" s="1" t="s">
        <v>3480</v>
      </c>
      <c r="B2095" s="4">
        <v>43830.0</v>
      </c>
    </row>
    <row r="2096" ht="15.75" customHeight="1">
      <c r="A2096" s="1" t="s">
        <v>3481</v>
      </c>
      <c r="B2096" s="4">
        <v>43831.0</v>
      </c>
    </row>
    <row r="2097" ht="15.75" customHeight="1">
      <c r="A2097" s="1" t="s">
        <v>3482</v>
      </c>
      <c r="B2097" s="4">
        <v>43818.0</v>
      </c>
    </row>
    <row r="2098" ht="15.75" customHeight="1">
      <c r="A2098" s="1" t="s">
        <v>3483</v>
      </c>
      <c r="B2098" s="4">
        <v>43854.0</v>
      </c>
    </row>
    <row r="2099" ht="15.75" customHeight="1">
      <c r="A2099" s="1" t="s">
        <v>638</v>
      </c>
      <c r="B2099" s="4">
        <v>43815.0</v>
      </c>
    </row>
    <row r="2100" ht="15.75" customHeight="1">
      <c r="A2100" s="1" t="s">
        <v>3484</v>
      </c>
      <c r="B2100" s="4">
        <v>43738.0</v>
      </c>
    </row>
    <row r="2101" ht="15.75" customHeight="1">
      <c r="A2101" s="1" t="s">
        <v>746</v>
      </c>
      <c r="B2101" s="4">
        <v>43802.0</v>
      </c>
    </row>
    <row r="2102" ht="15.75" customHeight="1">
      <c r="A2102" s="1" t="s">
        <v>1458</v>
      </c>
      <c r="B2102" s="4">
        <v>43829.0</v>
      </c>
    </row>
    <row r="2103" ht="15.75" customHeight="1">
      <c r="A2103" s="1" t="s">
        <v>3485</v>
      </c>
      <c r="B2103" s="4">
        <v>43864.0</v>
      </c>
    </row>
    <row r="2104" ht="15.75" customHeight="1">
      <c r="A2104" s="1" t="s">
        <v>3486</v>
      </c>
      <c r="B2104" s="4">
        <v>43735.0</v>
      </c>
    </row>
    <row r="2105" ht="15.75" customHeight="1">
      <c r="A2105" s="1" t="s">
        <v>3487</v>
      </c>
      <c r="B2105" s="4">
        <v>43801.0</v>
      </c>
    </row>
    <row r="2106" ht="15.75" customHeight="1">
      <c r="A2106" s="1" t="s">
        <v>3488</v>
      </c>
      <c r="B2106" s="4">
        <v>43831.0</v>
      </c>
    </row>
    <row r="2107" ht="15.75" customHeight="1">
      <c r="A2107" s="1" t="s">
        <v>3489</v>
      </c>
      <c r="B2107" s="4">
        <v>43781.0</v>
      </c>
    </row>
    <row r="2108" ht="15.75" customHeight="1">
      <c r="A2108" s="1" t="s">
        <v>3490</v>
      </c>
      <c r="B2108" s="4">
        <v>43830.0</v>
      </c>
    </row>
    <row r="2109" ht="15.75" customHeight="1">
      <c r="A2109" s="1" t="s">
        <v>3491</v>
      </c>
      <c r="B2109" s="4">
        <v>43781.0</v>
      </c>
    </row>
    <row r="2110" ht="15.75" customHeight="1">
      <c r="A2110" s="1" t="s">
        <v>3492</v>
      </c>
      <c r="B2110" s="4">
        <v>43738.0</v>
      </c>
    </row>
    <row r="2111" ht="15.75" customHeight="1">
      <c r="A2111" s="1" t="s">
        <v>101</v>
      </c>
      <c r="B2111" s="4">
        <v>43808.0</v>
      </c>
    </row>
    <row r="2112" ht="15.75" customHeight="1">
      <c r="A2112" s="1" t="s">
        <v>3493</v>
      </c>
      <c r="B2112" s="4">
        <v>43800.0</v>
      </c>
    </row>
    <row r="2113" ht="15.75" customHeight="1">
      <c r="A2113" s="1" t="s">
        <v>3494</v>
      </c>
      <c r="B2113" s="4">
        <v>43770.0</v>
      </c>
    </row>
    <row r="2114" ht="15.75" customHeight="1">
      <c r="A2114" s="1" t="s">
        <v>3495</v>
      </c>
      <c r="B2114" s="4">
        <v>43749.0</v>
      </c>
    </row>
    <row r="2115" ht="15.75" customHeight="1">
      <c r="A2115" s="1" t="s">
        <v>3496</v>
      </c>
      <c r="B2115" s="4">
        <v>43864.0</v>
      </c>
    </row>
    <row r="2116" ht="15.75" customHeight="1">
      <c r="A2116" s="1" t="s">
        <v>3497</v>
      </c>
      <c r="B2116" s="4">
        <v>43818.0</v>
      </c>
    </row>
    <row r="2117" ht="15.75" customHeight="1">
      <c r="A2117" s="1" t="s">
        <v>652</v>
      </c>
      <c r="B2117" s="4">
        <v>43748.0</v>
      </c>
    </row>
    <row r="2118" ht="15.75" customHeight="1">
      <c r="A2118" s="1" t="s">
        <v>3498</v>
      </c>
      <c r="B2118" s="4">
        <v>43830.0</v>
      </c>
    </row>
    <row r="2119" ht="15.75" customHeight="1">
      <c r="A2119" s="1" t="s">
        <v>3499</v>
      </c>
      <c r="B2119" s="4">
        <v>43832.0</v>
      </c>
    </row>
    <row r="2120" ht="15.75" customHeight="1">
      <c r="A2120" s="1" t="s">
        <v>3500</v>
      </c>
      <c r="B2120" s="4">
        <v>43832.0</v>
      </c>
    </row>
    <row r="2121" ht="15.75" customHeight="1">
      <c r="A2121" s="1" t="s">
        <v>3501</v>
      </c>
      <c r="B2121" s="4">
        <v>43829.0</v>
      </c>
    </row>
    <row r="2122" ht="15.75" customHeight="1">
      <c r="A2122" s="1" t="s">
        <v>3502</v>
      </c>
      <c r="B2122" s="4">
        <v>43845.0</v>
      </c>
    </row>
    <row r="2123" ht="15.75" customHeight="1">
      <c r="A2123" s="1" t="s">
        <v>3503</v>
      </c>
      <c r="B2123" s="4">
        <v>43826.0</v>
      </c>
    </row>
    <row r="2124" ht="15.75" customHeight="1">
      <c r="A2124" s="1" t="s">
        <v>199</v>
      </c>
      <c r="B2124" s="4" t="s">
        <v>621</v>
      </c>
    </row>
    <row r="2125" ht="15.75" customHeight="1">
      <c r="A2125" s="1" t="s">
        <v>1194</v>
      </c>
      <c r="B2125" s="4">
        <v>43838.0</v>
      </c>
    </row>
    <row r="2126" ht="15.75" customHeight="1">
      <c r="A2126" s="1" t="s">
        <v>3504</v>
      </c>
      <c r="B2126" s="4">
        <v>43739.0</v>
      </c>
    </row>
    <row r="2127" ht="15.75" customHeight="1">
      <c r="A2127" s="1" t="s">
        <v>3505</v>
      </c>
      <c r="B2127" s="4">
        <v>43745.0</v>
      </c>
    </row>
    <row r="2128" ht="15.75" customHeight="1">
      <c r="A2128" s="1" t="s">
        <v>3506</v>
      </c>
      <c r="B2128" s="4">
        <v>43830.0</v>
      </c>
    </row>
    <row r="2129" ht="15.75" customHeight="1">
      <c r="A2129" s="1" t="s">
        <v>3507</v>
      </c>
      <c r="B2129" s="4" t="s">
        <v>621</v>
      </c>
    </row>
    <row r="2130" ht="15.75" customHeight="1">
      <c r="A2130" s="1" t="s">
        <v>3508</v>
      </c>
      <c r="B2130" s="4">
        <v>43850.0</v>
      </c>
    </row>
    <row r="2131" ht="15.75" customHeight="1">
      <c r="A2131" s="1" t="s">
        <v>3509</v>
      </c>
      <c r="B2131" s="4">
        <v>43607.0</v>
      </c>
    </row>
    <row r="2132" ht="15.75" customHeight="1">
      <c r="A2132" s="1" t="s">
        <v>3510</v>
      </c>
      <c r="B2132" s="4">
        <v>43805.0</v>
      </c>
    </row>
    <row r="2133" ht="15.75" customHeight="1">
      <c r="A2133" s="1" t="s">
        <v>3511</v>
      </c>
      <c r="B2133" s="4">
        <v>43825.0</v>
      </c>
    </row>
    <row r="2134" ht="15.75" customHeight="1">
      <c r="A2134" s="1" t="s">
        <v>3512</v>
      </c>
      <c r="B2134" s="4">
        <v>43700.0</v>
      </c>
    </row>
    <row r="2135" ht="15.75" customHeight="1">
      <c r="A2135" s="1" t="s">
        <v>3513</v>
      </c>
      <c r="B2135" s="4">
        <v>43830.0</v>
      </c>
    </row>
    <row r="2136" ht="15.75" customHeight="1">
      <c r="A2136" s="1" t="s">
        <v>3514</v>
      </c>
      <c r="B2136" s="4">
        <v>43819.0</v>
      </c>
    </row>
    <row r="2137" ht="15.75" customHeight="1">
      <c r="A2137" s="1" t="s">
        <v>3515</v>
      </c>
      <c r="B2137" s="4">
        <v>43798.0</v>
      </c>
    </row>
    <row r="2138" ht="15.75" customHeight="1">
      <c r="A2138" s="1" t="s">
        <v>3516</v>
      </c>
      <c r="B2138" s="4">
        <v>43826.0</v>
      </c>
    </row>
    <row r="2139" ht="15.75" customHeight="1">
      <c r="A2139" s="1" t="s">
        <v>3517</v>
      </c>
      <c r="B2139" s="4">
        <v>43830.0</v>
      </c>
    </row>
    <row r="2140" ht="15.75" customHeight="1">
      <c r="A2140" s="1" t="s">
        <v>3518</v>
      </c>
      <c r="B2140" s="4">
        <v>43830.0</v>
      </c>
    </row>
    <row r="2141" ht="15.75" customHeight="1">
      <c r="A2141" s="1" t="s">
        <v>3519</v>
      </c>
      <c r="B2141" s="4">
        <v>43759.0</v>
      </c>
    </row>
    <row r="2142" ht="15.75" customHeight="1">
      <c r="A2142" s="1" t="s">
        <v>3520</v>
      </c>
      <c r="B2142" s="4" t="s">
        <v>621</v>
      </c>
    </row>
    <row r="2143" ht="15.75" customHeight="1">
      <c r="A2143" s="1" t="s">
        <v>3521</v>
      </c>
      <c r="B2143" s="4">
        <v>43833.0</v>
      </c>
    </row>
    <row r="2144" ht="15.75" customHeight="1">
      <c r="A2144" s="1" t="s">
        <v>3522</v>
      </c>
      <c r="B2144" s="4">
        <v>43796.0</v>
      </c>
    </row>
    <row r="2145" ht="15.75" customHeight="1">
      <c r="A2145" s="1" t="s">
        <v>309</v>
      </c>
      <c r="B2145" s="4">
        <v>43812.0</v>
      </c>
    </row>
    <row r="2146" ht="15.75" customHeight="1">
      <c r="A2146" s="1" t="s">
        <v>3523</v>
      </c>
      <c r="B2146" s="4">
        <v>43644.0</v>
      </c>
    </row>
    <row r="2147" ht="15.75" customHeight="1">
      <c r="A2147" s="1" t="s">
        <v>259</v>
      </c>
      <c r="B2147" s="4">
        <v>43861.0</v>
      </c>
    </row>
    <row r="2148" ht="15.75" customHeight="1">
      <c r="A2148" s="1" t="s">
        <v>509</v>
      </c>
      <c r="B2148" s="4">
        <v>43845.0</v>
      </c>
    </row>
    <row r="2149" ht="15.75" customHeight="1">
      <c r="A2149" s="1" t="s">
        <v>3524</v>
      </c>
      <c r="B2149" s="4">
        <v>43830.0</v>
      </c>
    </row>
    <row r="2150" ht="15.75" customHeight="1">
      <c r="A2150" s="1" t="s">
        <v>3525</v>
      </c>
      <c r="B2150" s="4">
        <v>43726.0</v>
      </c>
    </row>
    <row r="2151" ht="15.75" customHeight="1">
      <c r="A2151" s="1" t="s">
        <v>3526</v>
      </c>
      <c r="B2151" s="4">
        <v>43836.0</v>
      </c>
    </row>
    <row r="2152" ht="15.75" customHeight="1">
      <c r="A2152" s="1" t="s">
        <v>3527</v>
      </c>
      <c r="B2152" s="4">
        <v>43800.0</v>
      </c>
    </row>
    <row r="2153" ht="15.75" customHeight="1">
      <c r="A2153" s="1" t="s">
        <v>3528</v>
      </c>
      <c r="B2153" s="4">
        <v>43808.0</v>
      </c>
    </row>
    <row r="2154" ht="15.75" customHeight="1">
      <c r="A2154" s="1" t="s">
        <v>3529</v>
      </c>
      <c r="B2154" s="4" t="s">
        <v>621</v>
      </c>
    </row>
    <row r="2155" ht="15.75" customHeight="1">
      <c r="A2155" s="1" t="s">
        <v>3530</v>
      </c>
      <c r="B2155" s="4">
        <v>43753.0</v>
      </c>
    </row>
    <row r="2156" ht="15.75" customHeight="1">
      <c r="A2156" s="1" t="s">
        <v>1408</v>
      </c>
      <c r="B2156" s="4">
        <v>43845.0</v>
      </c>
    </row>
    <row r="2157" ht="15.75" customHeight="1">
      <c r="A2157" s="1" t="s">
        <v>3531</v>
      </c>
      <c r="B2157" s="4">
        <v>43864.0</v>
      </c>
    </row>
    <row r="2158" ht="15.75" customHeight="1">
      <c r="A2158" s="1" t="s">
        <v>3532</v>
      </c>
      <c r="B2158" s="4">
        <v>43845.0</v>
      </c>
    </row>
    <row r="2159" ht="15.75" customHeight="1">
      <c r="A2159" s="1" t="s">
        <v>3533</v>
      </c>
      <c r="B2159" s="4">
        <v>43798.0</v>
      </c>
    </row>
    <row r="2160" ht="15.75" customHeight="1">
      <c r="A2160" s="1" t="s">
        <v>3534</v>
      </c>
      <c r="B2160" s="4">
        <v>43817.0</v>
      </c>
    </row>
    <row r="2161" ht="15.75" customHeight="1">
      <c r="A2161" s="1" t="s">
        <v>3535</v>
      </c>
      <c r="B2161" s="4">
        <v>43572.0</v>
      </c>
    </row>
    <row r="2162" ht="15.75" customHeight="1">
      <c r="A2162" s="1" t="s">
        <v>3536</v>
      </c>
      <c r="B2162" s="4">
        <v>43830.0</v>
      </c>
    </row>
    <row r="2163" ht="15.75" customHeight="1">
      <c r="A2163" s="1" t="s">
        <v>3537</v>
      </c>
      <c r="B2163" s="4">
        <v>43579.0</v>
      </c>
    </row>
    <row r="2164" ht="15.75" customHeight="1">
      <c r="A2164" s="1" t="s">
        <v>3538</v>
      </c>
      <c r="B2164" s="4">
        <v>43756.0</v>
      </c>
    </row>
    <row r="2165" ht="15.75" customHeight="1">
      <c r="A2165" s="1" t="s">
        <v>3539</v>
      </c>
      <c r="B2165" s="4">
        <v>43770.0</v>
      </c>
    </row>
    <row r="2166" ht="15.75" customHeight="1">
      <c r="A2166" s="1" t="s">
        <v>3540</v>
      </c>
      <c r="B2166" s="4">
        <v>43819.0</v>
      </c>
    </row>
    <row r="2167" ht="15.75" customHeight="1">
      <c r="A2167" s="1" t="s">
        <v>3541</v>
      </c>
      <c r="B2167" s="4">
        <v>43609.0</v>
      </c>
    </row>
    <row r="2168" ht="15.75" customHeight="1">
      <c r="A2168" s="1" t="s">
        <v>3542</v>
      </c>
      <c r="B2168" s="4">
        <v>43853.0</v>
      </c>
    </row>
    <row r="2169" ht="15.75" customHeight="1">
      <c r="A2169" s="1" t="s">
        <v>3543</v>
      </c>
      <c r="B2169" s="4">
        <v>43876.0</v>
      </c>
    </row>
    <row r="2170" ht="15.75" customHeight="1">
      <c r="A2170" s="1" t="s">
        <v>3544</v>
      </c>
      <c r="B2170" s="4">
        <v>43798.0</v>
      </c>
    </row>
    <row r="2171" ht="15.75" customHeight="1">
      <c r="A2171" s="1" t="s">
        <v>3545</v>
      </c>
      <c r="B2171" s="4">
        <v>43770.0</v>
      </c>
    </row>
    <row r="2172" ht="15.75" customHeight="1">
      <c r="A2172" s="1" t="s">
        <v>3546</v>
      </c>
      <c r="B2172" s="4">
        <v>43876.0</v>
      </c>
    </row>
    <row r="2173" ht="15.75" customHeight="1">
      <c r="A2173" s="1" t="s">
        <v>3547</v>
      </c>
      <c r="B2173" s="4">
        <v>43822.0</v>
      </c>
    </row>
    <row r="2174" ht="15.75" customHeight="1">
      <c r="A2174" s="1" t="s">
        <v>3548</v>
      </c>
      <c r="B2174" s="4">
        <v>43812.0</v>
      </c>
    </row>
    <row r="2175" ht="15.75" customHeight="1">
      <c r="A2175" s="1" t="s">
        <v>3549</v>
      </c>
      <c r="B2175" s="4">
        <v>43489.0</v>
      </c>
    </row>
    <row r="2176" ht="15.75" customHeight="1">
      <c r="A2176" s="1" t="s">
        <v>3550</v>
      </c>
      <c r="B2176" s="4">
        <v>43826.0</v>
      </c>
    </row>
    <row r="2177" ht="15.75" customHeight="1">
      <c r="A2177" s="1" t="s">
        <v>3551</v>
      </c>
      <c r="B2177" s="4">
        <v>43753.0</v>
      </c>
    </row>
    <row r="2178" ht="15.75" customHeight="1">
      <c r="A2178" s="1" t="s">
        <v>3552</v>
      </c>
      <c r="B2178" s="4" t="s">
        <v>621</v>
      </c>
    </row>
    <row r="2179" ht="15.75" customHeight="1">
      <c r="A2179" s="1" t="s">
        <v>3553</v>
      </c>
      <c r="B2179" s="4">
        <v>43770.0</v>
      </c>
    </row>
    <row r="2180" ht="15.75" customHeight="1">
      <c r="A2180" s="1" t="s">
        <v>3554</v>
      </c>
      <c r="B2180" s="4">
        <v>43791.0</v>
      </c>
    </row>
    <row r="2181" ht="15.75" customHeight="1">
      <c r="A2181" s="1" t="s">
        <v>844</v>
      </c>
      <c r="B2181" s="4">
        <v>43811.0</v>
      </c>
    </row>
    <row r="2182" ht="15.75" customHeight="1">
      <c r="A2182" s="1" t="s">
        <v>3555</v>
      </c>
      <c r="B2182" s="4">
        <v>43777.0</v>
      </c>
    </row>
    <row r="2183" ht="15.75" customHeight="1">
      <c r="A2183" s="1" t="s">
        <v>3556</v>
      </c>
      <c r="B2183" s="4">
        <v>43784.0</v>
      </c>
    </row>
    <row r="2184" ht="15.75" customHeight="1">
      <c r="A2184" s="1" t="s">
        <v>3557</v>
      </c>
      <c r="B2184" s="4">
        <v>43825.0</v>
      </c>
    </row>
    <row r="2185" ht="15.75" customHeight="1">
      <c r="A2185" s="1" t="s">
        <v>3558</v>
      </c>
      <c r="B2185" s="4">
        <v>43605.0</v>
      </c>
    </row>
    <row r="2186" ht="15.75" customHeight="1">
      <c r="A2186" s="1" t="s">
        <v>3559</v>
      </c>
      <c r="B2186" s="4">
        <v>43830.0</v>
      </c>
    </row>
    <row r="2187" ht="15.75" customHeight="1">
      <c r="A2187" s="1" t="s">
        <v>3560</v>
      </c>
      <c r="B2187" s="4">
        <v>43840.0</v>
      </c>
    </row>
    <row r="2188" ht="15.75" customHeight="1">
      <c r="A2188" s="1" t="s">
        <v>1026</v>
      </c>
      <c r="B2188" s="4">
        <v>43798.0</v>
      </c>
    </row>
    <row r="2189" ht="15.75" customHeight="1">
      <c r="A2189" s="1" t="s">
        <v>3561</v>
      </c>
      <c r="B2189" s="4">
        <v>43819.0</v>
      </c>
    </row>
    <row r="2190" ht="15.75" customHeight="1">
      <c r="A2190" s="1" t="s">
        <v>501</v>
      </c>
      <c r="B2190" s="4">
        <v>43816.0</v>
      </c>
    </row>
    <row r="2191" ht="15.75" customHeight="1">
      <c r="A2191" s="1" t="s">
        <v>3562</v>
      </c>
      <c r="B2191" s="4">
        <v>43830.0</v>
      </c>
    </row>
    <row r="2192" ht="15.75" customHeight="1">
      <c r="A2192" s="1" t="s">
        <v>3563</v>
      </c>
      <c r="B2192" s="4">
        <v>43770.0</v>
      </c>
    </row>
    <row r="2193" ht="15.75" customHeight="1">
      <c r="A2193" s="1" t="s">
        <v>3564</v>
      </c>
      <c r="B2193" s="4">
        <v>43819.0</v>
      </c>
    </row>
    <row r="2194" ht="15.75" customHeight="1">
      <c r="A2194" s="1" t="s">
        <v>3565</v>
      </c>
      <c r="B2194" s="4">
        <v>43830.0</v>
      </c>
    </row>
    <row r="2195" ht="15.75" customHeight="1">
      <c r="A2195" s="1" t="s">
        <v>3566</v>
      </c>
      <c r="B2195" s="4">
        <v>43738.0</v>
      </c>
    </row>
    <row r="2196" ht="15.75" customHeight="1">
      <c r="A2196" s="1" t="s">
        <v>3567</v>
      </c>
      <c r="B2196" s="4">
        <v>43773.0</v>
      </c>
    </row>
    <row r="2197" ht="15.75" customHeight="1">
      <c r="A2197" s="1" t="s">
        <v>3568</v>
      </c>
      <c r="B2197" s="4">
        <v>43798.0</v>
      </c>
    </row>
    <row r="2198" ht="15.75" customHeight="1">
      <c r="A2198" s="1" t="s">
        <v>3569</v>
      </c>
      <c r="B2198" s="4">
        <v>43663.0</v>
      </c>
    </row>
    <row r="2199" ht="15.75" customHeight="1">
      <c r="A2199" s="1" t="s">
        <v>3570</v>
      </c>
      <c r="B2199" s="4">
        <v>43830.0</v>
      </c>
    </row>
    <row r="2200" ht="15.75" customHeight="1">
      <c r="A2200" s="1" t="s">
        <v>3571</v>
      </c>
      <c r="B2200" s="4">
        <v>43579.0</v>
      </c>
    </row>
    <row r="2201" ht="15.75" customHeight="1">
      <c r="A2201" s="1" t="s">
        <v>3572</v>
      </c>
      <c r="B2201" s="4">
        <v>43784.0</v>
      </c>
    </row>
    <row r="2202" ht="15.75" customHeight="1">
      <c r="A2202" s="1" t="s">
        <v>3573</v>
      </c>
      <c r="B2202" s="4">
        <v>43864.0</v>
      </c>
    </row>
    <row r="2203" ht="15.75" customHeight="1">
      <c r="A2203" s="1" t="s">
        <v>950</v>
      </c>
      <c r="B2203" s="4">
        <v>43845.0</v>
      </c>
    </row>
    <row r="2204" ht="15.75" customHeight="1">
      <c r="A2204" s="1" t="s">
        <v>3574</v>
      </c>
      <c r="B2204" s="4">
        <v>43832.0</v>
      </c>
    </row>
    <row r="2205" ht="15.75" customHeight="1">
      <c r="A2205" s="1" t="s">
        <v>3575</v>
      </c>
      <c r="B2205" s="4">
        <v>43689.0</v>
      </c>
    </row>
    <row r="2206" ht="15.75" customHeight="1">
      <c r="A2206" s="1" t="s">
        <v>3576</v>
      </c>
      <c r="B2206" s="4">
        <v>43770.0</v>
      </c>
    </row>
    <row r="2207" ht="15.75" customHeight="1">
      <c r="A2207" s="1" t="s">
        <v>3577</v>
      </c>
      <c r="B2207" s="4">
        <v>43776.0</v>
      </c>
    </row>
    <row r="2208" ht="15.75" customHeight="1">
      <c r="A2208" s="1" t="s">
        <v>3578</v>
      </c>
      <c r="B2208" s="4">
        <v>43864.0</v>
      </c>
    </row>
    <row r="2209" ht="15.75" customHeight="1">
      <c r="A2209" s="1" t="s">
        <v>3579</v>
      </c>
      <c r="B2209" s="4">
        <v>43748.0</v>
      </c>
    </row>
    <row r="2210" ht="15.75" customHeight="1">
      <c r="A2210" s="1" t="s">
        <v>3580</v>
      </c>
      <c r="B2210" s="4">
        <v>43822.0</v>
      </c>
    </row>
    <row r="2211" ht="15.75" customHeight="1">
      <c r="A2211" s="1" t="s">
        <v>1060</v>
      </c>
      <c r="B2211" s="4">
        <v>43839.0</v>
      </c>
    </row>
    <row r="2212" ht="15.75" customHeight="1">
      <c r="A2212" s="1" t="s">
        <v>3581</v>
      </c>
      <c r="B2212" s="4">
        <v>43671.0</v>
      </c>
    </row>
    <row r="2213" ht="15.75" customHeight="1">
      <c r="A2213" s="1" t="s">
        <v>3582</v>
      </c>
      <c r="B2213" s="4">
        <v>43753.0</v>
      </c>
    </row>
    <row r="2214" ht="15.75" customHeight="1">
      <c r="A2214" s="1" t="s">
        <v>3583</v>
      </c>
      <c r="B2214" s="4">
        <v>43830.0</v>
      </c>
    </row>
    <row r="2215" ht="15.75" customHeight="1">
      <c r="A2215" s="1" t="s">
        <v>3584</v>
      </c>
      <c r="B2215" s="4">
        <v>43830.0</v>
      </c>
    </row>
    <row r="2216" ht="15.75" customHeight="1">
      <c r="A2216" s="1" t="s">
        <v>3585</v>
      </c>
      <c r="B2216" s="4">
        <v>43782.0</v>
      </c>
    </row>
    <row r="2217" ht="15.75" customHeight="1">
      <c r="A2217" s="1" t="s">
        <v>770</v>
      </c>
      <c r="B2217" s="4">
        <v>43819.0</v>
      </c>
    </row>
    <row r="2218" ht="15.75" customHeight="1">
      <c r="A2218" s="1" t="s">
        <v>3586</v>
      </c>
      <c r="B2218" s="4">
        <v>43864.0</v>
      </c>
    </row>
    <row r="2219" ht="15.75" customHeight="1">
      <c r="A2219" s="1" t="s">
        <v>3587</v>
      </c>
      <c r="B2219" s="4">
        <v>43830.0</v>
      </c>
    </row>
    <row r="2220" ht="15.75" customHeight="1">
      <c r="A2220" s="1" t="s">
        <v>3588</v>
      </c>
      <c r="B2220" s="4">
        <v>43808.0</v>
      </c>
    </row>
    <row r="2221" ht="15.75" customHeight="1">
      <c r="A2221" s="1" t="s">
        <v>3589</v>
      </c>
      <c r="B2221" s="4">
        <v>43789.0</v>
      </c>
    </row>
    <row r="2222" ht="15.75" customHeight="1">
      <c r="A2222" s="1" t="s">
        <v>3590</v>
      </c>
      <c r="B2222" s="4">
        <v>43864.0</v>
      </c>
    </row>
    <row r="2223" ht="15.75" customHeight="1">
      <c r="A2223" s="1" t="s">
        <v>3591</v>
      </c>
      <c r="B2223" s="4">
        <v>43854.0</v>
      </c>
    </row>
    <row r="2224" ht="15.75" customHeight="1">
      <c r="A2224" s="1" t="s">
        <v>3592</v>
      </c>
      <c r="B2224" s="4">
        <v>43733.0</v>
      </c>
    </row>
    <row r="2225" ht="15.75" customHeight="1">
      <c r="A2225" s="1" t="s">
        <v>3593</v>
      </c>
      <c r="B2225" s="4">
        <v>43823.0</v>
      </c>
    </row>
    <row r="2226" ht="15.75" customHeight="1">
      <c r="A2226" s="1" t="s">
        <v>3594</v>
      </c>
      <c r="B2226" s="4">
        <v>43798.0</v>
      </c>
    </row>
    <row r="2227" ht="15.75" customHeight="1">
      <c r="A2227" s="1" t="s">
        <v>3595</v>
      </c>
      <c r="B2227" s="4">
        <v>43759.0</v>
      </c>
    </row>
    <row r="2228" ht="15.75" customHeight="1">
      <c r="A2228" s="1" t="s">
        <v>3596</v>
      </c>
      <c r="B2228" s="4">
        <v>43790.0</v>
      </c>
    </row>
    <row r="2229" ht="15.75" customHeight="1">
      <c r="A2229" s="1" t="s">
        <v>3597</v>
      </c>
      <c r="B2229" s="4">
        <v>43819.0</v>
      </c>
    </row>
    <row r="2230" ht="15.75" customHeight="1">
      <c r="A2230" s="1" t="s">
        <v>3598</v>
      </c>
      <c r="B2230" s="4">
        <v>43774.0</v>
      </c>
    </row>
    <row r="2231" ht="15.75" customHeight="1">
      <c r="A2231" s="1" t="s">
        <v>3599</v>
      </c>
      <c r="B2231" s="4">
        <v>43876.0</v>
      </c>
    </row>
    <row r="2232" ht="15.75" customHeight="1">
      <c r="A2232" s="1" t="s">
        <v>3600</v>
      </c>
      <c r="B2232" s="4">
        <v>43584.0</v>
      </c>
    </row>
    <row r="2233" ht="15.75" customHeight="1">
      <c r="A2233" s="1" t="s">
        <v>503</v>
      </c>
      <c r="B2233" s="4">
        <v>43811.0</v>
      </c>
    </row>
    <row r="2234" ht="15.75" customHeight="1">
      <c r="A2234" s="1" t="s">
        <v>3601</v>
      </c>
      <c r="B2234" s="4">
        <v>43770.0</v>
      </c>
    </row>
    <row r="2235" ht="15.75" customHeight="1">
      <c r="A2235" s="1" t="s">
        <v>3602</v>
      </c>
      <c r="B2235" s="4">
        <v>43864.0</v>
      </c>
    </row>
    <row r="2236" ht="15.75" customHeight="1">
      <c r="A2236" s="1" t="s">
        <v>3603</v>
      </c>
      <c r="B2236" s="4">
        <v>43798.0</v>
      </c>
    </row>
    <row r="2237" ht="15.75" customHeight="1">
      <c r="A2237" s="1" t="s">
        <v>670</v>
      </c>
      <c r="B2237" s="4">
        <v>43840.0</v>
      </c>
    </row>
    <row r="2238" ht="15.75" customHeight="1">
      <c r="A2238" s="1" t="s">
        <v>3604</v>
      </c>
      <c r="B2238" s="4" t="s">
        <v>621</v>
      </c>
    </row>
    <row r="2239" ht="15.75" customHeight="1">
      <c r="A2239" s="1" t="s">
        <v>3605</v>
      </c>
      <c r="B2239" s="4">
        <v>43830.0</v>
      </c>
    </row>
    <row r="2240" ht="15.75" customHeight="1">
      <c r="A2240" s="1" t="s">
        <v>3606</v>
      </c>
      <c r="B2240" s="4">
        <v>43753.0</v>
      </c>
    </row>
    <row r="2241" ht="15.75" customHeight="1">
      <c r="A2241" s="1" t="s">
        <v>3607</v>
      </c>
      <c r="B2241" s="4">
        <v>43614.0</v>
      </c>
    </row>
    <row r="2242" ht="15.75" customHeight="1">
      <c r="A2242" s="1" t="s">
        <v>3608</v>
      </c>
      <c r="B2242" s="4">
        <v>43845.0</v>
      </c>
    </row>
    <row r="2243" ht="15.75" customHeight="1">
      <c r="A2243" s="1" t="s">
        <v>3609</v>
      </c>
      <c r="B2243" s="4">
        <v>43830.0</v>
      </c>
    </row>
    <row r="2244" ht="15.75" customHeight="1">
      <c r="A2244" s="1" t="s">
        <v>3610</v>
      </c>
      <c r="B2244" s="4">
        <v>43831.0</v>
      </c>
    </row>
    <row r="2245" ht="15.75" customHeight="1">
      <c r="A2245" s="1" t="s">
        <v>3611</v>
      </c>
      <c r="B2245" s="4">
        <v>43830.0</v>
      </c>
    </row>
    <row r="2246" ht="15.75" customHeight="1">
      <c r="A2246" s="1" t="s">
        <v>3612</v>
      </c>
      <c r="B2246" s="4">
        <v>43830.0</v>
      </c>
    </row>
    <row r="2247" ht="15.75" customHeight="1">
      <c r="A2247" s="1" t="s">
        <v>3613</v>
      </c>
      <c r="B2247" s="4">
        <v>43668.0</v>
      </c>
    </row>
    <row r="2248" ht="15.75" customHeight="1">
      <c r="A2248" s="1" t="s">
        <v>3614</v>
      </c>
      <c r="B2248" s="4">
        <v>43809.0</v>
      </c>
    </row>
    <row r="2249" ht="15.75" customHeight="1">
      <c r="A2249" s="1" t="s">
        <v>3615</v>
      </c>
      <c r="B2249" s="4">
        <v>43735.0</v>
      </c>
    </row>
    <row r="2250" ht="15.75" customHeight="1">
      <c r="A2250" s="1" t="s">
        <v>3616</v>
      </c>
      <c r="B2250" s="4" t="s">
        <v>621</v>
      </c>
    </row>
    <row r="2251" ht="15.75" customHeight="1">
      <c r="A2251" s="1" t="s">
        <v>3617</v>
      </c>
      <c r="B2251" s="4">
        <v>43769.0</v>
      </c>
    </row>
    <row r="2252" ht="15.75" customHeight="1">
      <c r="A2252" s="1" t="s">
        <v>3618</v>
      </c>
      <c r="B2252" s="4">
        <v>43727.0</v>
      </c>
    </row>
    <row r="2253" ht="15.75" customHeight="1">
      <c r="A2253" s="1" t="s">
        <v>3619</v>
      </c>
      <c r="B2253" s="4">
        <v>43830.0</v>
      </c>
    </row>
    <row r="2254" ht="15.75" customHeight="1">
      <c r="A2254" s="1" t="s">
        <v>3620</v>
      </c>
      <c r="B2254" s="4">
        <v>43830.0</v>
      </c>
    </row>
    <row r="2255" ht="15.75" customHeight="1">
      <c r="A2255" s="1" t="s">
        <v>3621</v>
      </c>
      <c r="B2255" s="4">
        <v>43770.0</v>
      </c>
    </row>
    <row r="2256" ht="15.75" customHeight="1">
      <c r="A2256" s="1" t="s">
        <v>3622</v>
      </c>
      <c r="B2256" s="4">
        <v>43767.0</v>
      </c>
    </row>
    <row r="2257" ht="15.75" customHeight="1">
      <c r="A2257" s="1" t="s">
        <v>1504</v>
      </c>
      <c r="B2257" s="4">
        <v>43830.0</v>
      </c>
    </row>
    <row r="2258" ht="15.75" customHeight="1">
      <c r="A2258" s="1" t="s">
        <v>151</v>
      </c>
      <c r="B2258" s="4">
        <v>43815.0</v>
      </c>
    </row>
    <row r="2259" ht="15.75" customHeight="1">
      <c r="A2259" s="1" t="s">
        <v>3623</v>
      </c>
      <c r="B2259" s="4" t="s">
        <v>621</v>
      </c>
    </row>
    <row r="2260" ht="15.75" customHeight="1">
      <c r="A2260" s="1" t="s">
        <v>3624</v>
      </c>
      <c r="B2260" s="4">
        <v>43784.0</v>
      </c>
    </row>
    <row r="2261" ht="15.75" customHeight="1">
      <c r="A2261" s="1" t="s">
        <v>3625</v>
      </c>
      <c r="B2261" s="4">
        <v>43819.0</v>
      </c>
    </row>
    <row r="2262" ht="15.75" customHeight="1">
      <c r="A2262" s="1" t="s">
        <v>1156</v>
      </c>
      <c r="B2262" s="4">
        <v>43815.0</v>
      </c>
    </row>
    <row r="2263" ht="15.75" customHeight="1">
      <c r="A2263" s="1" t="s">
        <v>3626</v>
      </c>
      <c r="B2263" s="4">
        <v>43830.0</v>
      </c>
    </row>
    <row r="2264" ht="15.75" customHeight="1">
      <c r="A2264" s="1" t="s">
        <v>3627</v>
      </c>
      <c r="B2264" s="4">
        <v>43783.0</v>
      </c>
    </row>
    <row r="2265" ht="15.75" customHeight="1">
      <c r="A2265" s="1" t="s">
        <v>3628</v>
      </c>
      <c r="B2265" s="4">
        <v>43553.0</v>
      </c>
    </row>
    <row r="2266" ht="15.75" customHeight="1">
      <c r="A2266" s="1" t="s">
        <v>3629</v>
      </c>
      <c r="B2266" s="4">
        <v>43815.0</v>
      </c>
    </row>
    <row r="2267" ht="15.75" customHeight="1">
      <c r="A2267" s="1" t="s">
        <v>3630</v>
      </c>
      <c r="B2267" s="4">
        <v>43586.0</v>
      </c>
    </row>
    <row r="2268" ht="15.75" customHeight="1">
      <c r="A2268" s="1" t="s">
        <v>3631</v>
      </c>
      <c r="B2268" s="4">
        <v>43831.0</v>
      </c>
    </row>
    <row r="2269" ht="15.75" customHeight="1">
      <c r="A2269" s="1" t="s">
        <v>642</v>
      </c>
      <c r="B2269" s="4">
        <v>43784.0</v>
      </c>
    </row>
    <row r="2270" ht="15.75" customHeight="1">
      <c r="A2270" s="1" t="s">
        <v>3632</v>
      </c>
      <c r="B2270" s="4">
        <v>43770.0</v>
      </c>
    </row>
    <row r="2271" ht="15.75" customHeight="1">
      <c r="A2271" s="1" t="s">
        <v>3633</v>
      </c>
      <c r="B2271" s="4">
        <v>43556.0</v>
      </c>
    </row>
    <row r="2272" ht="15.75" customHeight="1">
      <c r="A2272" s="1" t="s">
        <v>3634</v>
      </c>
      <c r="B2272" s="4">
        <v>43815.0</v>
      </c>
    </row>
    <row r="2273" ht="15.75" customHeight="1">
      <c r="A2273" s="1" t="s">
        <v>3635</v>
      </c>
      <c r="B2273" s="4">
        <v>43816.0</v>
      </c>
    </row>
    <row r="2274" ht="15.75" customHeight="1">
      <c r="A2274" s="1" t="s">
        <v>3636</v>
      </c>
      <c r="B2274" s="4">
        <v>43844.0</v>
      </c>
    </row>
    <row r="2275" ht="15.75" customHeight="1">
      <c r="A2275" s="1" t="s">
        <v>3637</v>
      </c>
      <c r="B2275" s="4">
        <v>43845.0</v>
      </c>
    </row>
    <row r="2276" ht="15.75" customHeight="1">
      <c r="A2276" s="1" t="s">
        <v>3638</v>
      </c>
      <c r="B2276" s="4">
        <v>43601.0</v>
      </c>
    </row>
    <row r="2277" ht="15.75" customHeight="1">
      <c r="A2277" s="1" t="s">
        <v>3639</v>
      </c>
      <c r="B2277" s="4">
        <v>43830.0</v>
      </c>
    </row>
    <row r="2278" ht="15.75" customHeight="1">
      <c r="A2278" s="1" t="s">
        <v>3640</v>
      </c>
      <c r="B2278" s="4">
        <v>43853.0</v>
      </c>
    </row>
    <row r="2279" ht="15.75" customHeight="1">
      <c r="A2279" s="1" t="s">
        <v>3641</v>
      </c>
      <c r="B2279" s="4">
        <v>43819.0</v>
      </c>
    </row>
    <row r="2280" ht="15.75" customHeight="1">
      <c r="A2280" s="1" t="s">
        <v>3642</v>
      </c>
      <c r="B2280" s="4">
        <v>43800.0</v>
      </c>
    </row>
    <row r="2281" ht="15.75" customHeight="1">
      <c r="A2281" s="1" t="s">
        <v>3643</v>
      </c>
      <c r="B2281" s="4">
        <v>43819.0</v>
      </c>
    </row>
    <row r="2282" ht="15.75" customHeight="1">
      <c r="A2282" s="1" t="s">
        <v>884</v>
      </c>
      <c r="B2282" s="4">
        <v>43861.0</v>
      </c>
    </row>
    <row r="2283" ht="15.75" customHeight="1">
      <c r="A2283" s="1" t="s">
        <v>3644</v>
      </c>
      <c r="B2283" s="4">
        <v>43654.0</v>
      </c>
    </row>
    <row r="2284" ht="15.75" customHeight="1">
      <c r="A2284" s="1" t="s">
        <v>3645</v>
      </c>
      <c r="B2284" s="4">
        <v>43816.0</v>
      </c>
    </row>
    <row r="2285" ht="15.75" customHeight="1">
      <c r="A2285" s="1" t="s">
        <v>3646</v>
      </c>
      <c r="B2285" s="4">
        <v>43804.0</v>
      </c>
    </row>
    <row r="2286" ht="15.75" customHeight="1">
      <c r="A2286" s="1" t="s">
        <v>3647</v>
      </c>
      <c r="B2286" s="4">
        <v>43798.0</v>
      </c>
    </row>
    <row r="2287" ht="15.75" customHeight="1">
      <c r="A2287" s="1" t="s">
        <v>688</v>
      </c>
      <c r="B2287" s="4">
        <v>43840.0</v>
      </c>
    </row>
    <row r="2288" ht="15.75" customHeight="1">
      <c r="A2288" s="1" t="s">
        <v>3648</v>
      </c>
      <c r="B2288" s="4">
        <v>43791.0</v>
      </c>
    </row>
    <row r="2289" ht="15.75" customHeight="1">
      <c r="A2289" s="1" t="s">
        <v>3649</v>
      </c>
      <c r="B2289" s="4">
        <v>43528.0</v>
      </c>
    </row>
    <row r="2290" ht="15.75" customHeight="1">
      <c r="A2290" s="1" t="s">
        <v>3650</v>
      </c>
      <c r="B2290" s="4">
        <v>43830.0</v>
      </c>
    </row>
    <row r="2291" ht="15.75" customHeight="1">
      <c r="A2291" s="1" t="s">
        <v>3651</v>
      </c>
      <c r="B2291" s="4">
        <v>43837.0</v>
      </c>
    </row>
    <row r="2292" ht="15.75" customHeight="1">
      <c r="A2292" s="1" t="s">
        <v>3652</v>
      </c>
      <c r="B2292" s="4">
        <v>43845.0</v>
      </c>
    </row>
    <row r="2293" ht="15.75" customHeight="1">
      <c r="A2293" s="1" t="s">
        <v>3653</v>
      </c>
      <c r="B2293" s="4">
        <v>43468.0</v>
      </c>
    </row>
    <row r="2294" ht="15.75" customHeight="1">
      <c r="A2294" s="1" t="s">
        <v>3654</v>
      </c>
      <c r="B2294" s="4">
        <v>43906.0</v>
      </c>
    </row>
    <row r="2295" ht="15.75" customHeight="1">
      <c r="A2295" s="1" t="s">
        <v>3655</v>
      </c>
      <c r="B2295" s="4">
        <v>43815.0</v>
      </c>
    </row>
    <row r="2296" ht="15.75" customHeight="1">
      <c r="A2296" s="1" t="s">
        <v>3656</v>
      </c>
      <c r="B2296" s="4">
        <v>43830.0</v>
      </c>
    </row>
    <row r="2297" ht="15.75" customHeight="1">
      <c r="A2297" s="1" t="s">
        <v>3657</v>
      </c>
      <c r="B2297" s="4">
        <v>43864.0</v>
      </c>
    </row>
    <row r="2298" ht="15.75" customHeight="1">
      <c r="A2298" s="1" t="s">
        <v>3658</v>
      </c>
      <c r="B2298" s="4" t="s">
        <v>621</v>
      </c>
    </row>
    <row r="2299" ht="15.75" customHeight="1">
      <c r="A2299" s="1" t="s">
        <v>3659</v>
      </c>
      <c r="B2299" s="4">
        <v>43815.0</v>
      </c>
    </row>
    <row r="2300" ht="15.75" customHeight="1">
      <c r="A2300" s="1" t="s">
        <v>3660</v>
      </c>
      <c r="B2300" s="4">
        <v>43592.0</v>
      </c>
    </row>
    <row r="2301" ht="15.75" customHeight="1">
      <c r="A2301" s="1" t="s">
        <v>3661</v>
      </c>
      <c r="B2301" s="4">
        <v>43830.0</v>
      </c>
    </row>
    <row r="2302" ht="15.75" customHeight="1">
      <c r="A2302" s="1" t="s">
        <v>3662</v>
      </c>
      <c r="B2302" s="4">
        <v>43854.0</v>
      </c>
    </row>
    <row r="2303" ht="15.75" customHeight="1">
      <c r="A2303" s="1" t="s">
        <v>1444</v>
      </c>
      <c r="B2303" s="4">
        <v>43815.0</v>
      </c>
    </row>
    <row r="2304" ht="15.75" customHeight="1">
      <c r="A2304" s="1" t="s">
        <v>3663</v>
      </c>
      <c r="B2304" s="4">
        <v>43825.0</v>
      </c>
    </row>
    <row r="2305" ht="15.75" customHeight="1">
      <c r="A2305" s="1" t="s">
        <v>3664</v>
      </c>
      <c r="B2305" s="4">
        <v>43830.0</v>
      </c>
    </row>
    <row r="2306" ht="15.75" customHeight="1">
      <c r="A2306" s="1" t="s">
        <v>3665</v>
      </c>
      <c r="B2306" s="4">
        <v>43735.0</v>
      </c>
    </row>
    <row r="2307" ht="15.75" customHeight="1">
      <c r="A2307" s="1" t="s">
        <v>3666</v>
      </c>
      <c r="B2307" s="4">
        <v>43676.0</v>
      </c>
    </row>
    <row r="2308" ht="15.75" customHeight="1">
      <c r="A2308" s="1" t="s">
        <v>3667</v>
      </c>
      <c r="B2308" s="4">
        <v>43830.0</v>
      </c>
    </row>
    <row r="2309" ht="15.75" customHeight="1">
      <c r="A2309" s="1" t="s">
        <v>3668</v>
      </c>
      <c r="B2309" s="4">
        <v>43845.0</v>
      </c>
    </row>
    <row r="2310" ht="15.75" customHeight="1">
      <c r="A2310" s="1" t="s">
        <v>3669</v>
      </c>
      <c r="B2310" s="4">
        <v>43830.0</v>
      </c>
    </row>
    <row r="2311" ht="15.75" customHeight="1">
      <c r="A2311" s="1" t="s">
        <v>3670</v>
      </c>
      <c r="B2311" s="4">
        <v>43733.0</v>
      </c>
    </row>
    <row r="2312" ht="15.75" customHeight="1">
      <c r="A2312" s="1" t="s">
        <v>3671</v>
      </c>
      <c r="B2312" s="4">
        <v>43753.0</v>
      </c>
    </row>
    <row r="2313" ht="15.75" customHeight="1">
      <c r="A2313" s="1" t="s">
        <v>3672</v>
      </c>
      <c r="B2313" s="4">
        <v>43838.0</v>
      </c>
    </row>
    <row r="2314" ht="15.75" customHeight="1">
      <c r="A2314" s="1" t="s">
        <v>3673</v>
      </c>
      <c r="B2314" s="4">
        <v>43808.0</v>
      </c>
    </row>
    <row r="2315" ht="15.75" customHeight="1">
      <c r="A2315" s="1" t="s">
        <v>3674</v>
      </c>
      <c r="B2315" s="4">
        <v>43859.0</v>
      </c>
    </row>
    <row r="2316" ht="15.75" customHeight="1">
      <c r="A2316" s="1" t="s">
        <v>3675</v>
      </c>
      <c r="B2316" s="4">
        <v>43836.0</v>
      </c>
    </row>
    <row r="2317" ht="15.75" customHeight="1">
      <c r="A2317" s="1" t="s">
        <v>3676</v>
      </c>
      <c r="B2317" s="4">
        <v>43714.0</v>
      </c>
    </row>
    <row r="2318" ht="15.75" customHeight="1">
      <c r="A2318" s="1" t="s">
        <v>3677</v>
      </c>
      <c r="B2318" s="4">
        <v>43805.0</v>
      </c>
    </row>
    <row r="2319" ht="15.75" customHeight="1">
      <c r="A2319" s="1" t="s">
        <v>964</v>
      </c>
      <c r="B2319" s="4">
        <v>43773.0</v>
      </c>
    </row>
    <row r="2320" ht="15.75" customHeight="1">
      <c r="A2320" s="1" t="s">
        <v>3678</v>
      </c>
      <c r="B2320" s="4">
        <v>43637.0</v>
      </c>
    </row>
    <row r="2321" ht="15.75" customHeight="1">
      <c r="A2321" s="1" t="s">
        <v>3679</v>
      </c>
      <c r="B2321" s="4">
        <v>43819.0</v>
      </c>
    </row>
    <row r="2322" ht="15.75" customHeight="1">
      <c r="A2322" s="1" t="s">
        <v>3680</v>
      </c>
      <c r="B2322" s="4">
        <v>43830.0</v>
      </c>
    </row>
    <row r="2323" ht="15.75" customHeight="1">
      <c r="A2323" s="1" t="s">
        <v>3681</v>
      </c>
      <c r="B2323" s="4">
        <v>43819.0</v>
      </c>
    </row>
    <row r="2324" ht="15.75" customHeight="1">
      <c r="A2324" s="1" t="s">
        <v>3682</v>
      </c>
      <c r="B2324" s="4">
        <v>43830.0</v>
      </c>
    </row>
    <row r="2325" ht="15.75" customHeight="1">
      <c r="A2325" s="1" t="s">
        <v>3683</v>
      </c>
      <c r="B2325" s="4">
        <v>43830.0</v>
      </c>
    </row>
    <row r="2326" ht="15.75" customHeight="1">
      <c r="A2326" s="1" t="s">
        <v>3684</v>
      </c>
      <c r="B2326" s="4">
        <v>43801.0</v>
      </c>
    </row>
    <row r="2327" ht="15.75" customHeight="1">
      <c r="A2327" s="1" t="s">
        <v>3685</v>
      </c>
      <c r="B2327" s="4">
        <v>43876.0</v>
      </c>
    </row>
    <row r="2328" ht="15.75" customHeight="1">
      <c r="A2328" s="1" t="s">
        <v>3686</v>
      </c>
      <c r="B2328" s="4">
        <v>43817.0</v>
      </c>
    </row>
    <row r="2329" ht="15.75" customHeight="1">
      <c r="A2329" s="1" t="s">
        <v>1124</v>
      </c>
      <c r="B2329" s="4">
        <v>43791.0</v>
      </c>
    </row>
    <row r="2330" ht="15.75" customHeight="1">
      <c r="A2330" s="1" t="s">
        <v>3687</v>
      </c>
      <c r="B2330" s="4">
        <v>43818.0</v>
      </c>
    </row>
    <row r="2331" ht="15.75" customHeight="1">
      <c r="A2331" s="1" t="s">
        <v>3688</v>
      </c>
      <c r="B2331" s="4">
        <v>43819.0</v>
      </c>
    </row>
    <row r="2332" ht="15.75" customHeight="1">
      <c r="A2332" s="1" t="s">
        <v>3689</v>
      </c>
      <c r="B2332" s="4">
        <v>43740.0</v>
      </c>
    </row>
    <row r="2333" ht="15.75" customHeight="1">
      <c r="A2333" s="1" t="s">
        <v>3690</v>
      </c>
      <c r="B2333" s="4">
        <v>43819.0</v>
      </c>
    </row>
    <row r="2334" ht="15.75" customHeight="1">
      <c r="A2334" s="1" t="s">
        <v>3691</v>
      </c>
      <c r="B2334" s="4" t="s">
        <v>621</v>
      </c>
    </row>
    <row r="2335" ht="15.75" customHeight="1">
      <c r="A2335" s="1" t="s">
        <v>3692</v>
      </c>
      <c r="B2335" s="4">
        <v>43616.0</v>
      </c>
    </row>
    <row r="2336" ht="15.75" customHeight="1">
      <c r="A2336" s="1" t="s">
        <v>3693</v>
      </c>
      <c r="B2336" s="4">
        <v>43833.0</v>
      </c>
    </row>
    <row r="2337" ht="15.75" customHeight="1">
      <c r="A2337" s="1" t="s">
        <v>3694</v>
      </c>
      <c r="B2337" s="4">
        <v>43830.0</v>
      </c>
    </row>
    <row r="2338" ht="15.75" customHeight="1">
      <c r="A2338" s="1" t="s">
        <v>3695</v>
      </c>
      <c r="B2338" s="4">
        <v>43829.0</v>
      </c>
    </row>
    <row r="2339" ht="15.75" customHeight="1">
      <c r="A2339" s="1" t="s">
        <v>702</v>
      </c>
      <c r="B2339" s="4">
        <v>43845.0</v>
      </c>
    </row>
    <row r="2340" ht="15.75" customHeight="1">
      <c r="A2340" s="1" t="s">
        <v>3696</v>
      </c>
      <c r="B2340" s="4">
        <v>43845.0</v>
      </c>
    </row>
    <row r="2341" ht="15.75" customHeight="1">
      <c r="A2341" s="1" t="s">
        <v>603</v>
      </c>
      <c r="B2341" s="4">
        <v>43887.0</v>
      </c>
    </row>
    <row r="2342" ht="15.75" customHeight="1">
      <c r="A2342" s="1" t="s">
        <v>3697</v>
      </c>
      <c r="B2342" s="4">
        <v>43830.0</v>
      </c>
    </row>
    <row r="2343" ht="15.75" customHeight="1">
      <c r="A2343" s="1" t="s">
        <v>3698</v>
      </c>
      <c r="B2343" s="4">
        <v>43798.0</v>
      </c>
    </row>
    <row r="2344" ht="15.75" customHeight="1">
      <c r="A2344" s="1" t="s">
        <v>946</v>
      </c>
      <c r="B2344" s="4">
        <v>43830.0</v>
      </c>
    </row>
    <row r="2345" ht="15.75" customHeight="1">
      <c r="A2345" s="1" t="s">
        <v>3699</v>
      </c>
      <c r="B2345" s="4">
        <v>43747.0</v>
      </c>
    </row>
    <row r="2346" ht="15.75" customHeight="1">
      <c r="A2346" s="1" t="s">
        <v>3700</v>
      </c>
      <c r="B2346" s="4">
        <v>43738.0</v>
      </c>
    </row>
    <row r="2347" ht="15.75" customHeight="1">
      <c r="A2347" s="1" t="s">
        <v>3701</v>
      </c>
      <c r="B2347" s="4">
        <v>43832.0</v>
      </c>
    </row>
    <row r="2348" ht="15.75" customHeight="1">
      <c r="A2348" s="1" t="s">
        <v>3702</v>
      </c>
      <c r="B2348" s="4">
        <v>43574.0</v>
      </c>
    </row>
    <row r="2349" ht="15.75" customHeight="1">
      <c r="A2349" s="1" t="s">
        <v>3703</v>
      </c>
      <c r="B2349" s="4">
        <v>43805.0</v>
      </c>
    </row>
    <row r="2350" ht="15.75" customHeight="1">
      <c r="A2350" s="1" t="s">
        <v>3704</v>
      </c>
      <c r="B2350" s="4">
        <v>43619.0</v>
      </c>
    </row>
    <row r="2351" ht="15.75" customHeight="1">
      <c r="A2351" s="1" t="s">
        <v>3705</v>
      </c>
      <c r="B2351" s="4">
        <v>43734.0</v>
      </c>
    </row>
    <row r="2352" ht="15.75" customHeight="1">
      <c r="A2352" s="1" t="s">
        <v>427</v>
      </c>
      <c r="B2352" s="4">
        <v>43802.0</v>
      </c>
    </row>
    <row r="2353" ht="15.75" customHeight="1">
      <c r="A2353" s="1" t="s">
        <v>3706</v>
      </c>
      <c r="B2353" s="4">
        <v>43770.0</v>
      </c>
    </row>
    <row r="2354" ht="15.75" customHeight="1">
      <c r="A2354" s="1" t="s">
        <v>3707</v>
      </c>
      <c r="B2354" s="4">
        <v>43739.0</v>
      </c>
    </row>
    <row r="2355" ht="15.75" customHeight="1">
      <c r="A2355" s="1" t="s">
        <v>583</v>
      </c>
      <c r="B2355" s="4">
        <v>43802.0</v>
      </c>
    </row>
    <row r="2356" ht="15.75" customHeight="1">
      <c r="A2356" s="1" t="s">
        <v>3708</v>
      </c>
      <c r="B2356" s="4">
        <v>43763.0</v>
      </c>
    </row>
    <row r="2357" ht="15.75" customHeight="1">
      <c r="A2357" s="1" t="s">
        <v>3709</v>
      </c>
      <c r="B2357" s="4">
        <v>43819.0</v>
      </c>
    </row>
    <row r="2358" ht="15.75" customHeight="1">
      <c r="A2358" s="1" t="s">
        <v>138</v>
      </c>
      <c r="B2358" s="4">
        <v>43809.0</v>
      </c>
    </row>
    <row r="2359" ht="15.75" customHeight="1">
      <c r="A2359" s="1" t="s">
        <v>421</v>
      </c>
      <c r="B2359" s="4">
        <v>43809.0</v>
      </c>
    </row>
    <row r="2360" ht="15.75" customHeight="1">
      <c r="A2360" s="1" t="s">
        <v>537</v>
      </c>
      <c r="B2360" s="4">
        <v>43885.0</v>
      </c>
    </row>
    <row r="2361" ht="15.75" customHeight="1">
      <c r="A2361" s="1" t="s">
        <v>3710</v>
      </c>
      <c r="B2361" s="4">
        <v>43749.0</v>
      </c>
    </row>
    <row r="2362" ht="15.75" customHeight="1">
      <c r="A2362" s="1" t="s">
        <v>3711</v>
      </c>
      <c r="B2362" s="4">
        <v>43830.0</v>
      </c>
    </row>
    <row r="2363" ht="15.75" customHeight="1">
      <c r="A2363" s="1" t="s">
        <v>3712</v>
      </c>
      <c r="B2363" s="4">
        <v>43551.0</v>
      </c>
    </row>
    <row r="2364" ht="15.75" customHeight="1">
      <c r="A2364" s="1" t="s">
        <v>3713</v>
      </c>
      <c r="B2364" s="4">
        <v>43819.0</v>
      </c>
    </row>
    <row r="2365" ht="15.75" customHeight="1">
      <c r="A2365" s="1" t="s">
        <v>3714</v>
      </c>
      <c r="B2365" s="4">
        <v>43777.0</v>
      </c>
    </row>
    <row r="2366" ht="15.75" customHeight="1">
      <c r="A2366" s="1" t="s">
        <v>525</v>
      </c>
      <c r="B2366" s="4">
        <v>43826.0</v>
      </c>
    </row>
    <row r="2367" ht="15.75" customHeight="1">
      <c r="A2367" s="1" t="s">
        <v>3715</v>
      </c>
      <c r="B2367" s="4">
        <v>43734.0</v>
      </c>
    </row>
    <row r="2368" ht="15.75" customHeight="1">
      <c r="A2368" s="1" t="s">
        <v>3716</v>
      </c>
      <c r="B2368" s="4">
        <v>43830.0</v>
      </c>
    </row>
    <row r="2369" ht="15.75" customHeight="1">
      <c r="A2369" s="1" t="s">
        <v>3717</v>
      </c>
      <c r="B2369" s="4">
        <v>43579.0</v>
      </c>
    </row>
    <row r="2370" ht="15.75" customHeight="1">
      <c r="A2370" s="1" t="s">
        <v>3718</v>
      </c>
      <c r="B2370" s="4">
        <v>43810.0</v>
      </c>
    </row>
    <row r="2371" ht="15.75" customHeight="1">
      <c r="A2371" s="1" t="s">
        <v>3719</v>
      </c>
      <c r="B2371" s="4">
        <v>43788.0</v>
      </c>
    </row>
    <row r="2372" ht="15.75" customHeight="1">
      <c r="A2372" s="1" t="s">
        <v>371</v>
      </c>
      <c r="B2372" s="4">
        <v>43830.0</v>
      </c>
    </row>
    <row r="2373" ht="15.75" customHeight="1">
      <c r="A2373" s="1" t="s">
        <v>3720</v>
      </c>
      <c r="B2373" s="4">
        <v>43734.0</v>
      </c>
    </row>
    <row r="2374" ht="15.75" customHeight="1">
      <c r="A2374" s="1" t="s">
        <v>1158</v>
      </c>
      <c r="B2374" s="4">
        <v>43784.0</v>
      </c>
    </row>
    <row r="2375" ht="15.75" customHeight="1">
      <c r="A2375" s="1" t="s">
        <v>3721</v>
      </c>
      <c r="B2375" s="4">
        <v>43735.0</v>
      </c>
    </row>
    <row r="2376" ht="15.75" customHeight="1">
      <c r="A2376" s="1" t="s">
        <v>994</v>
      </c>
      <c r="B2376" s="4">
        <v>43809.0</v>
      </c>
    </row>
    <row r="2377" ht="15.75" customHeight="1">
      <c r="A2377" s="1" t="s">
        <v>3722</v>
      </c>
      <c r="B2377" s="4">
        <v>43829.0</v>
      </c>
    </row>
    <row r="2378" ht="15.75" customHeight="1">
      <c r="A2378" s="1" t="s">
        <v>3723</v>
      </c>
      <c r="B2378" s="4">
        <v>43741.0</v>
      </c>
    </row>
    <row r="2379" ht="15.75" customHeight="1">
      <c r="A2379" s="1" t="s">
        <v>423</v>
      </c>
      <c r="B2379" s="4">
        <v>43845.0</v>
      </c>
    </row>
    <row r="2380" ht="15.75" customHeight="1">
      <c r="A2380" s="1" t="s">
        <v>3724</v>
      </c>
      <c r="B2380" s="4">
        <v>43831.0</v>
      </c>
    </row>
    <row r="2381" ht="15.75" customHeight="1">
      <c r="A2381" s="1" t="s">
        <v>3725</v>
      </c>
      <c r="B2381" s="4">
        <v>43798.0</v>
      </c>
    </row>
    <row r="2382" ht="15.75" customHeight="1">
      <c r="A2382" s="1" t="s">
        <v>3726</v>
      </c>
      <c r="B2382" s="4">
        <v>43830.0</v>
      </c>
    </row>
    <row r="2383" ht="15.75" customHeight="1">
      <c r="A2383" s="1" t="s">
        <v>3727</v>
      </c>
      <c r="B2383" s="4">
        <v>43812.0</v>
      </c>
    </row>
    <row r="2384" ht="15.75" customHeight="1">
      <c r="A2384" s="1" t="s">
        <v>3728</v>
      </c>
      <c r="B2384" s="4">
        <v>43798.0</v>
      </c>
    </row>
    <row r="2385" ht="15.75" customHeight="1">
      <c r="A2385" s="1" t="s">
        <v>3729</v>
      </c>
      <c r="B2385" s="4">
        <v>43815.0</v>
      </c>
    </row>
    <row r="2386" ht="15.75" customHeight="1">
      <c r="A2386" s="1" t="s">
        <v>3730</v>
      </c>
      <c r="B2386" s="4">
        <v>43760.0</v>
      </c>
    </row>
    <row r="2387" ht="15.75" customHeight="1">
      <c r="A2387" s="1" t="s">
        <v>113</v>
      </c>
      <c r="B2387" s="4">
        <v>43864.0</v>
      </c>
    </row>
    <row r="2388" ht="15.75" customHeight="1">
      <c r="A2388" s="1" t="s">
        <v>3731</v>
      </c>
      <c r="B2388" s="4">
        <v>43784.0</v>
      </c>
    </row>
    <row r="2389" ht="15.75" customHeight="1">
      <c r="A2389" s="1" t="s">
        <v>3732</v>
      </c>
      <c r="B2389" s="4">
        <v>43864.0</v>
      </c>
    </row>
    <row r="2390" ht="15.75" customHeight="1">
      <c r="A2390" s="1" t="s">
        <v>3733</v>
      </c>
      <c r="B2390" s="4">
        <v>43825.0</v>
      </c>
    </row>
    <row r="2391" ht="15.75" customHeight="1">
      <c r="A2391" s="1" t="s">
        <v>3734</v>
      </c>
      <c r="B2391" s="4">
        <v>43745.0</v>
      </c>
    </row>
    <row r="2392" ht="15.75" customHeight="1">
      <c r="A2392" s="1" t="s">
        <v>3735</v>
      </c>
      <c r="B2392" s="4">
        <v>43684.0</v>
      </c>
    </row>
    <row r="2393" ht="15.75" customHeight="1">
      <c r="A2393" s="1" t="s">
        <v>3736</v>
      </c>
      <c r="B2393" s="4">
        <v>43657.0</v>
      </c>
    </row>
    <row r="2394" ht="15.75" customHeight="1">
      <c r="A2394" s="1" t="s">
        <v>3737</v>
      </c>
      <c r="B2394" s="4">
        <v>43819.0</v>
      </c>
    </row>
    <row r="2395" ht="15.75" customHeight="1">
      <c r="A2395" s="1" t="s">
        <v>3738</v>
      </c>
      <c r="B2395" s="4">
        <v>43798.0</v>
      </c>
    </row>
    <row r="2396" ht="15.75" customHeight="1">
      <c r="A2396" s="1" t="s">
        <v>3739</v>
      </c>
      <c r="B2396" s="4">
        <v>43644.0</v>
      </c>
    </row>
    <row r="2397" ht="15.75" customHeight="1">
      <c r="A2397" s="1" t="s">
        <v>3740</v>
      </c>
      <c r="B2397" s="4">
        <v>43812.0</v>
      </c>
    </row>
    <row r="2398" ht="15.75" customHeight="1">
      <c r="A2398" s="1" t="s">
        <v>473</v>
      </c>
      <c r="B2398" s="4">
        <v>43866.0</v>
      </c>
    </row>
    <row r="2399" ht="15.75" customHeight="1">
      <c r="A2399" s="1" t="s">
        <v>3741</v>
      </c>
      <c r="B2399" s="4">
        <v>43819.0</v>
      </c>
    </row>
    <row r="2400" ht="15.75" customHeight="1">
      <c r="A2400" s="1" t="s">
        <v>179</v>
      </c>
      <c r="B2400" s="4">
        <v>43845.0</v>
      </c>
    </row>
    <row r="2401" ht="15.75" customHeight="1">
      <c r="A2401" s="1" t="s">
        <v>3742</v>
      </c>
      <c r="B2401" s="4">
        <v>43826.0</v>
      </c>
    </row>
    <row r="2402" ht="15.75" customHeight="1">
      <c r="A2402" s="1" t="s">
        <v>3743</v>
      </c>
      <c r="B2402" s="4">
        <v>43830.0</v>
      </c>
    </row>
    <row r="2403" ht="15.75" customHeight="1">
      <c r="A2403" s="1" t="s">
        <v>3744</v>
      </c>
      <c r="B2403" s="4">
        <v>43811.0</v>
      </c>
    </row>
    <row r="2404" ht="15.75" customHeight="1">
      <c r="A2404" s="1" t="s">
        <v>1086</v>
      </c>
      <c r="B2404" s="4">
        <v>43830.0</v>
      </c>
    </row>
    <row r="2405" ht="15.75" customHeight="1">
      <c r="A2405" s="1" t="s">
        <v>3745</v>
      </c>
      <c r="B2405" s="4">
        <v>43826.0</v>
      </c>
    </row>
    <row r="2406" ht="15.75" customHeight="1">
      <c r="A2406" s="1" t="s">
        <v>3746</v>
      </c>
      <c r="B2406" s="4">
        <v>43801.0</v>
      </c>
    </row>
    <row r="2407" ht="15.75" customHeight="1">
      <c r="A2407" s="1" t="s">
        <v>3747</v>
      </c>
      <c r="B2407" s="4">
        <v>43830.0</v>
      </c>
    </row>
    <row r="2408" ht="15.75" customHeight="1">
      <c r="A2408" s="1" t="s">
        <v>1138</v>
      </c>
      <c r="B2408" s="4">
        <v>43826.0</v>
      </c>
    </row>
    <row r="2409" ht="15.75" customHeight="1">
      <c r="A2409" s="1" t="s">
        <v>3748</v>
      </c>
      <c r="B2409" s="4">
        <v>43791.0</v>
      </c>
    </row>
    <row r="2410" ht="15.75" customHeight="1">
      <c r="A2410" s="1" t="s">
        <v>3749</v>
      </c>
      <c r="B2410" s="4">
        <v>43747.0</v>
      </c>
    </row>
    <row r="2411" ht="15.75" customHeight="1">
      <c r="A2411" s="1" t="s">
        <v>3750</v>
      </c>
      <c r="B2411" s="4">
        <v>43839.0</v>
      </c>
    </row>
    <row r="2412" ht="15.75" customHeight="1">
      <c r="A2412" s="1" t="s">
        <v>3751</v>
      </c>
      <c r="B2412" s="4">
        <v>43756.0</v>
      </c>
    </row>
    <row r="2413" ht="15.75" customHeight="1">
      <c r="A2413" s="1" t="s">
        <v>3752</v>
      </c>
      <c r="B2413" s="4" t="s">
        <v>621</v>
      </c>
    </row>
    <row r="2414" ht="15.75" customHeight="1">
      <c r="A2414" s="1" t="s">
        <v>3753</v>
      </c>
      <c r="B2414" s="4">
        <v>43818.0</v>
      </c>
    </row>
    <row r="2415" ht="15.75" customHeight="1">
      <c r="A2415" s="1" t="s">
        <v>1338</v>
      </c>
      <c r="B2415" s="4">
        <v>43845.0</v>
      </c>
    </row>
    <row r="2416" ht="15.75" customHeight="1">
      <c r="A2416" s="1" t="s">
        <v>3754</v>
      </c>
      <c r="B2416" s="4">
        <v>43754.0</v>
      </c>
    </row>
    <row r="2417" ht="15.75" customHeight="1">
      <c r="A2417" s="1" t="s">
        <v>3755</v>
      </c>
      <c r="B2417" s="4">
        <v>43787.0</v>
      </c>
    </row>
    <row r="2418" ht="15.75" customHeight="1">
      <c r="A2418" s="1" t="s">
        <v>3756</v>
      </c>
      <c r="B2418" s="4" t="s">
        <v>621</v>
      </c>
    </row>
    <row r="2419" ht="15.75" customHeight="1">
      <c r="A2419" s="1" t="s">
        <v>3757</v>
      </c>
      <c r="B2419" s="4">
        <v>43830.0</v>
      </c>
    </row>
    <row r="2420" ht="15.75" customHeight="1">
      <c r="A2420" s="1" t="s">
        <v>3758</v>
      </c>
      <c r="B2420" s="4" t="s">
        <v>621</v>
      </c>
    </row>
    <row r="2421" ht="15.75" customHeight="1">
      <c r="A2421" s="1" t="s">
        <v>3759</v>
      </c>
      <c r="B2421" s="4">
        <v>43818.0</v>
      </c>
    </row>
    <row r="2422" ht="15.75" customHeight="1">
      <c r="A2422" s="1" t="s">
        <v>1066</v>
      </c>
      <c r="B2422" s="4">
        <v>43783.0</v>
      </c>
    </row>
    <row r="2423" ht="15.75" customHeight="1">
      <c r="A2423" s="1" t="s">
        <v>3760</v>
      </c>
      <c r="B2423" s="4">
        <v>43805.0</v>
      </c>
    </row>
    <row r="2424" ht="15.75" customHeight="1">
      <c r="A2424" s="1" t="s">
        <v>3761</v>
      </c>
      <c r="B2424" s="4">
        <v>43769.0</v>
      </c>
    </row>
    <row r="2425" ht="15.75" customHeight="1">
      <c r="A2425" s="1" t="s">
        <v>3762</v>
      </c>
      <c r="B2425" s="4">
        <v>43832.0</v>
      </c>
    </row>
    <row r="2426" ht="15.75" customHeight="1">
      <c r="A2426" s="1" t="s">
        <v>3763</v>
      </c>
      <c r="B2426" s="4">
        <v>43461.0</v>
      </c>
    </row>
    <row r="2427" ht="15.75" customHeight="1">
      <c r="A2427" s="1" t="s">
        <v>3764</v>
      </c>
      <c r="B2427" s="4">
        <v>43608.0</v>
      </c>
    </row>
    <row r="2428" ht="15.75" customHeight="1">
      <c r="A2428" s="1" t="s">
        <v>3765</v>
      </c>
      <c r="B2428" s="4">
        <v>43468.0</v>
      </c>
    </row>
    <row r="2429" ht="15.75" customHeight="1">
      <c r="A2429" s="1" t="s">
        <v>3766</v>
      </c>
      <c r="B2429" s="4">
        <v>43825.0</v>
      </c>
    </row>
    <row r="2430" ht="15.75" customHeight="1">
      <c r="A2430" s="1" t="s">
        <v>3767</v>
      </c>
      <c r="B2430" s="4">
        <v>43727.0</v>
      </c>
    </row>
    <row r="2431" ht="15.75" customHeight="1">
      <c r="A2431" s="1" t="s">
        <v>3768</v>
      </c>
      <c r="B2431" s="4">
        <v>43819.0</v>
      </c>
    </row>
    <row r="2432" ht="15.75" customHeight="1">
      <c r="A2432" s="1" t="s">
        <v>3769</v>
      </c>
      <c r="B2432" s="4">
        <v>43830.0</v>
      </c>
    </row>
    <row r="2433" ht="15.75" customHeight="1">
      <c r="A2433" s="1" t="s">
        <v>3770</v>
      </c>
      <c r="B2433" s="4">
        <v>43801.0</v>
      </c>
    </row>
    <row r="2434" ht="15.75" customHeight="1">
      <c r="A2434" s="1" t="s">
        <v>3771</v>
      </c>
      <c r="B2434" s="4">
        <v>43830.0</v>
      </c>
    </row>
    <row r="2435" ht="15.75" customHeight="1">
      <c r="A2435" s="1" t="s">
        <v>3772</v>
      </c>
      <c r="B2435" s="4">
        <v>43840.0</v>
      </c>
    </row>
    <row r="2436" ht="15.75" customHeight="1">
      <c r="A2436" s="1" t="s">
        <v>874</v>
      </c>
      <c r="B2436" s="4">
        <v>43832.0</v>
      </c>
    </row>
    <row r="2437" ht="15.75" customHeight="1">
      <c r="A2437" s="1" t="s">
        <v>656</v>
      </c>
      <c r="B2437" s="4">
        <v>43833.0</v>
      </c>
    </row>
    <row r="2438" ht="15.75" customHeight="1">
      <c r="A2438" s="1" t="s">
        <v>3773</v>
      </c>
      <c r="B2438" s="4" t="s">
        <v>621</v>
      </c>
    </row>
    <row r="2439" ht="15.75" customHeight="1">
      <c r="A2439" s="1" t="s">
        <v>3774</v>
      </c>
      <c r="B2439" s="4">
        <v>43798.0</v>
      </c>
    </row>
    <row r="2440" ht="15.75" customHeight="1">
      <c r="A2440" s="1" t="s">
        <v>636</v>
      </c>
      <c r="B2440" s="4">
        <v>43861.0</v>
      </c>
    </row>
    <row r="2441" ht="15.75" customHeight="1">
      <c r="A2441" s="1" t="s">
        <v>32</v>
      </c>
      <c r="B2441" s="4">
        <v>43745.0</v>
      </c>
    </row>
    <row r="2442" ht="15.75" customHeight="1">
      <c r="A2442" s="1" t="s">
        <v>3775</v>
      </c>
      <c r="B2442" s="4">
        <v>43830.0</v>
      </c>
    </row>
    <row r="2443" ht="15.75" customHeight="1">
      <c r="A2443" s="1" t="s">
        <v>3776</v>
      </c>
      <c r="B2443" s="4">
        <v>43830.0</v>
      </c>
    </row>
    <row r="2444" ht="15.75" customHeight="1">
      <c r="A2444" s="1" t="s">
        <v>153</v>
      </c>
      <c r="B2444" s="4">
        <v>43823.0</v>
      </c>
    </row>
    <row r="2445" ht="15.75" customHeight="1">
      <c r="A2445" s="1" t="s">
        <v>758</v>
      </c>
      <c r="B2445" s="4">
        <v>43748.0</v>
      </c>
    </row>
    <row r="2446" ht="15.75" customHeight="1">
      <c r="A2446" s="1" t="s">
        <v>3777</v>
      </c>
      <c r="B2446" s="4">
        <v>43819.0</v>
      </c>
    </row>
    <row r="2447" ht="15.75" customHeight="1">
      <c r="A2447" s="1" t="s">
        <v>3778</v>
      </c>
      <c r="B2447" s="4">
        <v>43798.0</v>
      </c>
    </row>
    <row r="2448" ht="15.75" customHeight="1">
      <c r="A2448" s="1" t="s">
        <v>489</v>
      </c>
      <c r="B2448" s="4">
        <v>43896.0</v>
      </c>
    </row>
    <row r="2449" ht="15.75" customHeight="1">
      <c r="A2449" s="1" t="s">
        <v>3779</v>
      </c>
      <c r="B2449" s="4">
        <v>43830.0</v>
      </c>
    </row>
    <row r="2450" ht="15.75" customHeight="1">
      <c r="A2450" s="1" t="s">
        <v>3780</v>
      </c>
      <c r="B2450" s="4" t="s">
        <v>621</v>
      </c>
    </row>
    <row r="2451" ht="15.75" customHeight="1">
      <c r="A2451" s="1" t="s">
        <v>3781</v>
      </c>
      <c r="B2451" s="4">
        <v>43759.0</v>
      </c>
    </row>
    <row r="2452" ht="15.75" customHeight="1">
      <c r="A2452" s="1" t="s">
        <v>3782</v>
      </c>
      <c r="B2452" s="4">
        <v>43655.0</v>
      </c>
    </row>
    <row r="2453" ht="15.75" customHeight="1">
      <c r="A2453" s="1" t="s">
        <v>3783</v>
      </c>
      <c r="B2453" s="4">
        <v>43830.0</v>
      </c>
    </row>
    <row r="2454" ht="15.75" customHeight="1">
      <c r="A2454" s="1" t="s">
        <v>3784</v>
      </c>
      <c r="B2454" s="4">
        <v>43791.0</v>
      </c>
    </row>
    <row r="2455" ht="15.75" customHeight="1">
      <c r="A2455" s="1" t="s">
        <v>1352</v>
      </c>
      <c r="B2455" s="4">
        <v>43829.0</v>
      </c>
    </row>
    <row r="2456" ht="15.75" customHeight="1">
      <c r="A2456" s="1" t="s">
        <v>3785</v>
      </c>
      <c r="B2456" s="4">
        <v>43766.0</v>
      </c>
    </row>
    <row r="2457" ht="15.75" customHeight="1">
      <c r="A2457" s="1" t="s">
        <v>3786</v>
      </c>
      <c r="B2457" s="4">
        <v>43461.0</v>
      </c>
    </row>
    <row r="2458" ht="15.75" customHeight="1">
      <c r="A2458" s="1" t="s">
        <v>3787</v>
      </c>
      <c r="B2458" s="4">
        <v>43830.0</v>
      </c>
    </row>
    <row r="2459" ht="15.75" customHeight="1">
      <c r="A2459" s="1" t="s">
        <v>906</v>
      </c>
      <c r="B2459" s="4">
        <v>43805.0</v>
      </c>
    </row>
    <row r="2460" ht="15.75" customHeight="1">
      <c r="A2460" s="1" t="s">
        <v>3788</v>
      </c>
      <c r="B2460" s="4">
        <v>43626.0</v>
      </c>
    </row>
    <row r="2461" ht="15.75" customHeight="1">
      <c r="A2461" s="1" t="s">
        <v>3789</v>
      </c>
      <c r="B2461" s="4" t="s">
        <v>621</v>
      </c>
    </row>
    <row r="2462" ht="15.75" customHeight="1">
      <c r="A2462" s="1" t="s">
        <v>3790</v>
      </c>
      <c r="B2462" s="4">
        <v>43847.0</v>
      </c>
    </row>
    <row r="2463" ht="15.75" customHeight="1">
      <c r="A2463" s="1" t="s">
        <v>3791</v>
      </c>
      <c r="B2463" s="4">
        <v>43748.0</v>
      </c>
    </row>
    <row r="2464" ht="15.75" customHeight="1">
      <c r="A2464" s="1" t="s">
        <v>1080</v>
      </c>
      <c r="B2464" s="4">
        <v>43831.0</v>
      </c>
    </row>
    <row r="2465" ht="15.75" customHeight="1">
      <c r="A2465" s="1" t="s">
        <v>3792</v>
      </c>
      <c r="B2465" s="4">
        <v>43664.0</v>
      </c>
    </row>
    <row r="2466" ht="15.75" customHeight="1">
      <c r="A2466" s="1" t="s">
        <v>722</v>
      </c>
      <c r="B2466" s="4">
        <v>43845.0</v>
      </c>
    </row>
    <row r="2467" ht="15.75" customHeight="1">
      <c r="A2467" s="1" t="s">
        <v>3793</v>
      </c>
      <c r="B2467" s="4">
        <v>43580.0</v>
      </c>
    </row>
    <row r="2468" ht="15.75" customHeight="1">
      <c r="A2468" s="1" t="s">
        <v>1460</v>
      </c>
      <c r="B2468" s="4">
        <v>43791.0</v>
      </c>
    </row>
    <row r="2469" ht="15.75" customHeight="1">
      <c r="A2469" s="1" t="s">
        <v>3794</v>
      </c>
      <c r="B2469" s="4">
        <v>43830.0</v>
      </c>
    </row>
    <row r="2470" ht="15.75" customHeight="1">
      <c r="A2470" s="1" t="s">
        <v>3795</v>
      </c>
      <c r="B2470" s="4">
        <v>43826.0</v>
      </c>
    </row>
    <row r="2471" ht="15.75" customHeight="1">
      <c r="A2471" s="1" t="s">
        <v>3796</v>
      </c>
      <c r="B2471" s="4">
        <v>43740.0</v>
      </c>
    </row>
    <row r="2472" ht="15.75" customHeight="1">
      <c r="A2472" s="1" t="s">
        <v>3797</v>
      </c>
      <c r="B2472" s="4">
        <v>43784.0</v>
      </c>
    </row>
    <row r="2473" ht="15.75" customHeight="1">
      <c r="A2473" s="1" t="s">
        <v>3798</v>
      </c>
      <c r="B2473" s="4">
        <v>43782.0</v>
      </c>
    </row>
    <row r="2474" ht="15.75" customHeight="1">
      <c r="A2474" s="1" t="s">
        <v>3799</v>
      </c>
      <c r="B2474" s="4">
        <v>43800.0</v>
      </c>
    </row>
    <row r="2475" ht="15.75" customHeight="1">
      <c r="A2475" s="1" t="s">
        <v>3800</v>
      </c>
      <c r="B2475" s="4">
        <v>43738.0</v>
      </c>
    </row>
    <row r="2476" ht="15.75" customHeight="1">
      <c r="A2476" s="1" t="s">
        <v>3801</v>
      </c>
      <c r="B2476" s="4">
        <v>43808.0</v>
      </c>
    </row>
    <row r="2477" ht="15.75" customHeight="1">
      <c r="A2477" s="1" t="s">
        <v>3802</v>
      </c>
      <c r="B2477" s="4">
        <v>43830.0</v>
      </c>
    </row>
    <row r="2478" ht="15.75" customHeight="1">
      <c r="A2478" s="1" t="s">
        <v>3803</v>
      </c>
      <c r="B2478" s="4">
        <v>43648.0</v>
      </c>
    </row>
    <row r="2479" ht="15.75" customHeight="1">
      <c r="A2479" s="1" t="s">
        <v>3804</v>
      </c>
      <c r="B2479" s="4">
        <v>43830.0</v>
      </c>
    </row>
    <row r="2480" ht="15.75" customHeight="1">
      <c r="A2480" s="1" t="s">
        <v>3805</v>
      </c>
      <c r="B2480" s="4">
        <v>43798.0</v>
      </c>
    </row>
    <row r="2481" ht="15.75" customHeight="1">
      <c r="A2481" s="1" t="s">
        <v>3806</v>
      </c>
      <c r="B2481" s="4">
        <v>43734.0</v>
      </c>
    </row>
    <row r="2482" ht="15.75" customHeight="1">
      <c r="A2482" s="1" t="s">
        <v>3807</v>
      </c>
      <c r="B2482" s="4" t="s">
        <v>621</v>
      </c>
    </row>
    <row r="2483" ht="15.75" customHeight="1">
      <c r="A2483" s="1" t="s">
        <v>3808</v>
      </c>
      <c r="B2483" s="4" t="s">
        <v>621</v>
      </c>
    </row>
    <row r="2484" ht="15.75" customHeight="1">
      <c r="A2484" s="1" t="s">
        <v>3809</v>
      </c>
      <c r="B2484" s="4">
        <v>43809.0</v>
      </c>
    </row>
    <row r="2485" ht="15.75" customHeight="1">
      <c r="A2485" s="1" t="s">
        <v>3810</v>
      </c>
      <c r="B2485" s="4">
        <v>43837.0</v>
      </c>
    </row>
    <row r="2486" ht="15.75" customHeight="1">
      <c r="A2486" s="1" t="s">
        <v>3811</v>
      </c>
      <c r="B2486" s="4">
        <v>43633.0</v>
      </c>
    </row>
    <row r="2487" ht="15.75" customHeight="1">
      <c r="A2487" s="1" t="s">
        <v>3812</v>
      </c>
      <c r="B2487" s="4">
        <v>43818.0</v>
      </c>
    </row>
    <row r="2488" ht="15.75" customHeight="1">
      <c r="A2488" s="1" t="s">
        <v>3813</v>
      </c>
      <c r="B2488" s="4">
        <v>43830.0</v>
      </c>
    </row>
    <row r="2489" ht="15.75" customHeight="1">
      <c r="A2489" s="1" t="s">
        <v>3814</v>
      </c>
      <c r="B2489" s="4">
        <v>43769.0</v>
      </c>
    </row>
    <row r="2490" ht="15.75" customHeight="1">
      <c r="A2490" s="1" t="s">
        <v>3815</v>
      </c>
      <c r="B2490" s="4">
        <v>43830.0</v>
      </c>
    </row>
    <row r="2491" ht="15.75" customHeight="1">
      <c r="A2491" s="1" t="s">
        <v>3816</v>
      </c>
      <c r="B2491" s="4">
        <v>43819.0</v>
      </c>
    </row>
    <row r="2492" ht="15.75" customHeight="1">
      <c r="A2492" s="1" t="s">
        <v>3817</v>
      </c>
      <c r="B2492" s="4">
        <v>43825.0</v>
      </c>
    </row>
    <row r="2493" ht="15.75" customHeight="1">
      <c r="A2493" s="1" t="s">
        <v>3818</v>
      </c>
      <c r="B2493" s="4">
        <v>43693.0</v>
      </c>
    </row>
    <row r="2494" ht="15.75" customHeight="1">
      <c r="A2494" s="1" t="s">
        <v>3819</v>
      </c>
      <c r="B2494" s="4">
        <v>43845.0</v>
      </c>
    </row>
    <row r="2495" ht="15.75" customHeight="1">
      <c r="A2495" s="1" t="s">
        <v>3820</v>
      </c>
      <c r="B2495" s="4">
        <v>43844.0</v>
      </c>
    </row>
    <row r="2496" ht="15.75" customHeight="1">
      <c r="A2496" s="1" t="s">
        <v>431</v>
      </c>
      <c r="B2496" s="4">
        <v>43829.0</v>
      </c>
    </row>
    <row r="2497" ht="15.75" customHeight="1">
      <c r="A2497" s="1" t="s">
        <v>3821</v>
      </c>
      <c r="B2497" s="4">
        <v>43845.0</v>
      </c>
    </row>
    <row r="2498" ht="15.75" customHeight="1">
      <c r="A2498" s="1" t="s">
        <v>3822</v>
      </c>
      <c r="B2498" s="4">
        <v>43766.0</v>
      </c>
    </row>
    <row r="2499" ht="15.75" customHeight="1">
      <c r="A2499" s="1" t="s">
        <v>3823</v>
      </c>
      <c r="B2499" s="4">
        <v>43817.0</v>
      </c>
    </row>
    <row r="2500" ht="15.75" customHeight="1">
      <c r="A2500" s="1" t="s">
        <v>3824</v>
      </c>
      <c r="B2500" s="4">
        <v>43734.0</v>
      </c>
    </row>
    <row r="2501" ht="15.75" customHeight="1">
      <c r="A2501" s="1" t="s">
        <v>3825</v>
      </c>
      <c r="B2501" s="4">
        <v>43876.0</v>
      </c>
    </row>
    <row r="2502" ht="15.75" customHeight="1">
      <c r="A2502" s="1" t="s">
        <v>3826</v>
      </c>
      <c r="B2502" s="4">
        <v>43830.0</v>
      </c>
    </row>
    <row r="2503" ht="15.75" customHeight="1">
      <c r="A2503" s="1" t="s">
        <v>3827</v>
      </c>
      <c r="B2503" s="4">
        <v>43830.0</v>
      </c>
    </row>
    <row r="2504" ht="15.75" customHeight="1">
      <c r="A2504" s="1" t="s">
        <v>177</v>
      </c>
      <c r="B2504" s="4">
        <v>43818.0</v>
      </c>
    </row>
    <row r="2505" ht="15.75" customHeight="1">
      <c r="A2505" s="1" t="s">
        <v>3828</v>
      </c>
      <c r="B2505" s="4">
        <v>43675.0</v>
      </c>
    </row>
    <row r="2506" ht="15.75" customHeight="1">
      <c r="A2506" s="1" t="s">
        <v>3829</v>
      </c>
      <c r="B2506" s="4">
        <v>43810.0</v>
      </c>
    </row>
    <row r="2507" ht="15.75" customHeight="1">
      <c r="A2507" s="1" t="s">
        <v>3830</v>
      </c>
      <c r="B2507" s="4" t="s">
        <v>621</v>
      </c>
    </row>
    <row r="2508" ht="15.75" customHeight="1">
      <c r="A2508" s="1" t="s">
        <v>3831</v>
      </c>
      <c r="B2508" s="4" t="s">
        <v>621</v>
      </c>
    </row>
    <row r="2509" ht="15.75" customHeight="1">
      <c r="A2509" s="1" t="s">
        <v>3832</v>
      </c>
      <c r="B2509" s="4">
        <v>43738.0</v>
      </c>
    </row>
    <row r="2510" ht="15.75" customHeight="1">
      <c r="A2510" s="1" t="s">
        <v>74</v>
      </c>
      <c r="B2510" s="4">
        <v>43790.0</v>
      </c>
    </row>
    <row r="2511" ht="15.75" customHeight="1">
      <c r="A2511" s="1" t="s">
        <v>3833</v>
      </c>
      <c r="B2511" s="4">
        <v>43795.0</v>
      </c>
    </row>
    <row r="2512" ht="15.75" customHeight="1">
      <c r="A2512" s="1" t="s">
        <v>802</v>
      </c>
      <c r="B2512" s="4" t="s">
        <v>1808</v>
      </c>
    </row>
    <row r="2513" ht="15.75" customHeight="1">
      <c r="A2513" s="1" t="s">
        <v>3834</v>
      </c>
      <c r="B2513" s="4">
        <v>43759.0</v>
      </c>
    </row>
    <row r="2514" ht="15.75" customHeight="1">
      <c r="A2514" s="1" t="s">
        <v>3835</v>
      </c>
      <c r="B2514" s="4">
        <v>43812.0</v>
      </c>
    </row>
    <row r="2515" ht="15.75" customHeight="1">
      <c r="A2515" s="1" t="s">
        <v>3836</v>
      </c>
      <c r="B2515" s="4">
        <v>43734.0</v>
      </c>
    </row>
    <row r="2516" ht="15.75" customHeight="1">
      <c r="A2516" s="1" t="s">
        <v>3837</v>
      </c>
      <c r="B2516" s="4">
        <v>43825.0</v>
      </c>
    </row>
    <row r="2517" ht="15.75" customHeight="1">
      <c r="A2517" s="1" t="s">
        <v>3838</v>
      </c>
      <c r="B2517" s="4">
        <v>43830.0</v>
      </c>
    </row>
    <row r="2518" ht="15.75" customHeight="1">
      <c r="A2518" s="1" t="s">
        <v>3839</v>
      </c>
      <c r="B2518" s="4">
        <v>43861.0</v>
      </c>
    </row>
    <row r="2519" ht="15.75" customHeight="1">
      <c r="A2519" s="1" t="s">
        <v>3840</v>
      </c>
      <c r="B2519" s="4">
        <v>43818.0</v>
      </c>
    </row>
    <row r="2520" ht="15.75" customHeight="1">
      <c r="A2520" s="1" t="s">
        <v>3841</v>
      </c>
      <c r="B2520" s="4">
        <v>43739.0</v>
      </c>
    </row>
    <row r="2521" ht="15.75" customHeight="1">
      <c r="A2521" s="1" t="s">
        <v>3842</v>
      </c>
      <c r="B2521" s="4">
        <v>43605.0</v>
      </c>
    </row>
    <row r="2522" ht="15.75" customHeight="1">
      <c r="A2522" s="1" t="s">
        <v>3843</v>
      </c>
      <c r="B2522" s="4">
        <v>43825.0</v>
      </c>
    </row>
    <row r="2523" ht="15.75" customHeight="1">
      <c r="A2523" s="1" t="s">
        <v>1204</v>
      </c>
      <c r="B2523" s="4">
        <v>43766.0</v>
      </c>
    </row>
    <row r="2524" ht="15.75" customHeight="1">
      <c r="A2524" s="1" t="s">
        <v>3844</v>
      </c>
      <c r="B2524" s="4">
        <v>43644.0</v>
      </c>
    </row>
    <row r="2525" ht="15.75" customHeight="1">
      <c r="A2525" s="1" t="s">
        <v>888</v>
      </c>
      <c r="B2525" s="4">
        <v>43845.0</v>
      </c>
    </row>
    <row r="2526" ht="15.75" customHeight="1">
      <c r="A2526" s="1" t="s">
        <v>115</v>
      </c>
      <c r="B2526" s="4">
        <v>43861.0</v>
      </c>
    </row>
    <row r="2527" ht="15.75" customHeight="1">
      <c r="A2527" s="1" t="s">
        <v>3845</v>
      </c>
      <c r="B2527" s="4">
        <v>43812.0</v>
      </c>
    </row>
    <row r="2528" ht="15.75" customHeight="1">
      <c r="A2528" s="1" t="s">
        <v>607</v>
      </c>
      <c r="B2528" s="4">
        <v>43798.0</v>
      </c>
    </row>
    <row r="2529" ht="15.75" customHeight="1">
      <c r="A2529" s="1" t="s">
        <v>3846</v>
      </c>
      <c r="B2529" s="4">
        <v>43864.0</v>
      </c>
    </row>
    <row r="2530" ht="15.75" customHeight="1">
      <c r="A2530" s="1" t="s">
        <v>3847</v>
      </c>
      <c r="B2530" s="4">
        <v>43810.0</v>
      </c>
    </row>
    <row r="2531" ht="15.75" customHeight="1">
      <c r="A2531" s="1" t="s">
        <v>3848</v>
      </c>
      <c r="B2531" s="4">
        <v>43818.0</v>
      </c>
    </row>
    <row r="2532" ht="15.75" customHeight="1">
      <c r="A2532" s="1" t="s">
        <v>3849</v>
      </c>
      <c r="B2532" s="4">
        <v>43836.0</v>
      </c>
    </row>
    <row r="2533" ht="15.75" customHeight="1">
      <c r="A2533" s="1" t="s">
        <v>3850</v>
      </c>
      <c r="B2533" s="4">
        <v>43693.0</v>
      </c>
    </row>
    <row r="2534" ht="15.75" customHeight="1">
      <c r="A2534" s="1" t="s">
        <v>3851</v>
      </c>
      <c r="B2534" s="4">
        <v>43830.0</v>
      </c>
    </row>
    <row r="2535" ht="15.75" customHeight="1">
      <c r="A2535" s="1" t="s">
        <v>437</v>
      </c>
      <c r="B2535" s="4">
        <v>43749.0</v>
      </c>
    </row>
    <row r="2536" ht="15.75" customHeight="1">
      <c r="A2536" s="1" t="s">
        <v>3852</v>
      </c>
      <c r="B2536" s="4">
        <v>43830.0</v>
      </c>
    </row>
    <row r="2537" ht="15.75" customHeight="1">
      <c r="A2537" s="1" t="s">
        <v>3853</v>
      </c>
      <c r="B2537" s="4" t="s">
        <v>621</v>
      </c>
    </row>
    <row r="2538" ht="15.75" customHeight="1">
      <c r="A2538" s="1" t="s">
        <v>3854</v>
      </c>
      <c r="B2538" s="4">
        <v>43830.0</v>
      </c>
    </row>
    <row r="2539" ht="15.75" customHeight="1">
      <c r="A2539" s="1" t="s">
        <v>341</v>
      </c>
      <c r="B2539" s="4">
        <v>43845.0</v>
      </c>
    </row>
    <row r="2540" ht="15.75" customHeight="1">
      <c r="A2540" s="1" t="s">
        <v>3855</v>
      </c>
      <c r="B2540" s="4">
        <v>43801.0</v>
      </c>
    </row>
    <row r="2541" ht="15.75" customHeight="1">
      <c r="A2541" s="1" t="s">
        <v>3856</v>
      </c>
      <c r="B2541" s="4">
        <v>43749.0</v>
      </c>
    </row>
    <row r="2542" ht="15.75" customHeight="1">
      <c r="A2542" s="1" t="s">
        <v>3857</v>
      </c>
      <c r="B2542" s="4">
        <v>43819.0</v>
      </c>
    </row>
    <row r="2543" ht="15.75" customHeight="1">
      <c r="A2543" s="1" t="s">
        <v>3858</v>
      </c>
      <c r="B2543" s="4">
        <v>43819.0</v>
      </c>
    </row>
    <row r="2544" ht="15.75" customHeight="1">
      <c r="A2544" s="1" t="s">
        <v>800</v>
      </c>
      <c r="B2544" s="4">
        <v>43810.0</v>
      </c>
    </row>
    <row r="2545" ht="15.75" customHeight="1">
      <c r="A2545" s="1" t="s">
        <v>3859</v>
      </c>
      <c r="B2545" s="4">
        <v>43817.0</v>
      </c>
    </row>
    <row r="2546" ht="15.75" customHeight="1">
      <c r="A2546" s="1" t="s">
        <v>3860</v>
      </c>
      <c r="B2546" s="4">
        <v>43830.0</v>
      </c>
    </row>
    <row r="2547" ht="15.75" customHeight="1">
      <c r="A2547" s="1" t="s">
        <v>3861</v>
      </c>
      <c r="B2547" s="4">
        <v>43759.0</v>
      </c>
    </row>
    <row r="2548" ht="15.75" customHeight="1">
      <c r="A2548" s="1" t="s">
        <v>3862</v>
      </c>
      <c r="B2548" s="4">
        <v>43830.0</v>
      </c>
    </row>
    <row r="2549" ht="15.75" customHeight="1">
      <c r="A2549" s="1" t="s">
        <v>3863</v>
      </c>
      <c r="B2549" s="4">
        <v>43832.0</v>
      </c>
    </row>
    <row r="2550" ht="15.75" customHeight="1">
      <c r="A2550" s="1" t="s">
        <v>820</v>
      </c>
      <c r="B2550" s="4">
        <v>43800.0</v>
      </c>
    </row>
    <row r="2551" ht="15.75" customHeight="1">
      <c r="A2551" s="1" t="s">
        <v>3864</v>
      </c>
      <c r="B2551" s="4">
        <v>43822.0</v>
      </c>
    </row>
    <row r="2552" ht="15.75" customHeight="1">
      <c r="A2552" s="1" t="s">
        <v>3865</v>
      </c>
      <c r="B2552" s="4">
        <v>43814.0</v>
      </c>
    </row>
    <row r="2553" ht="15.75" customHeight="1">
      <c r="A2553" s="1" t="s">
        <v>3866</v>
      </c>
      <c r="B2553" s="4">
        <v>43818.0</v>
      </c>
    </row>
    <row r="2554" ht="15.75" customHeight="1">
      <c r="A2554" s="1" t="s">
        <v>3867</v>
      </c>
      <c r="B2554" s="4" t="s">
        <v>621</v>
      </c>
    </row>
    <row r="2555" ht="15.75" customHeight="1">
      <c r="A2555" s="1" t="s">
        <v>3868</v>
      </c>
      <c r="B2555" s="4">
        <v>43637.0</v>
      </c>
    </row>
    <row r="2556" ht="15.75" customHeight="1">
      <c r="A2556" s="1" t="s">
        <v>3869</v>
      </c>
      <c r="B2556" s="4">
        <v>43822.0</v>
      </c>
    </row>
    <row r="2557" ht="15.75" customHeight="1">
      <c r="A2557" s="1" t="s">
        <v>3870</v>
      </c>
      <c r="B2557" s="4">
        <v>43669.0</v>
      </c>
    </row>
    <row r="2558" ht="15.75" customHeight="1">
      <c r="A2558" s="1" t="s">
        <v>3871</v>
      </c>
      <c r="B2558" s="4">
        <v>43818.0</v>
      </c>
    </row>
    <row r="2559" ht="15.75" customHeight="1">
      <c r="A2559" s="1" t="s">
        <v>3872</v>
      </c>
      <c r="B2559" s="4">
        <v>43626.0</v>
      </c>
    </row>
    <row r="2560" ht="15.75" customHeight="1">
      <c r="A2560" s="1" t="s">
        <v>3873</v>
      </c>
      <c r="B2560" s="4">
        <v>43791.0</v>
      </c>
    </row>
    <row r="2561" ht="15.75" customHeight="1">
      <c r="A2561" s="1" t="s">
        <v>3874</v>
      </c>
      <c r="B2561" s="4">
        <v>43832.0</v>
      </c>
    </row>
    <row r="2562" ht="15.75" customHeight="1">
      <c r="A2562" s="1" t="s">
        <v>830</v>
      </c>
      <c r="B2562" s="4">
        <v>43845.0</v>
      </c>
    </row>
    <row r="2563" ht="15.75" customHeight="1">
      <c r="A2563" s="1" t="s">
        <v>3875</v>
      </c>
      <c r="B2563" s="4">
        <v>43735.0</v>
      </c>
    </row>
    <row r="2564" ht="15.75" customHeight="1">
      <c r="A2564" s="1" t="s">
        <v>203</v>
      </c>
      <c r="B2564" s="4">
        <v>43784.0</v>
      </c>
    </row>
    <row r="2565" ht="15.75" customHeight="1">
      <c r="A2565" s="1" t="s">
        <v>3876</v>
      </c>
      <c r="B2565" s="4">
        <v>43798.0</v>
      </c>
    </row>
    <row r="2566" ht="15.75" customHeight="1">
      <c r="A2566" s="1" t="s">
        <v>3877</v>
      </c>
      <c r="B2566" s="4">
        <v>43805.0</v>
      </c>
    </row>
    <row r="2567" ht="15.75" customHeight="1">
      <c r="A2567" s="1" t="s">
        <v>3878</v>
      </c>
      <c r="B2567" s="4">
        <v>43830.0</v>
      </c>
    </row>
    <row r="2568" ht="15.75" customHeight="1">
      <c r="A2568" s="1" t="s">
        <v>3879</v>
      </c>
      <c r="B2568" s="4">
        <v>43830.0</v>
      </c>
    </row>
    <row r="2569" ht="15.75" customHeight="1">
      <c r="A2569" s="1" t="s">
        <v>3880</v>
      </c>
      <c r="B2569" s="4">
        <v>43861.0</v>
      </c>
    </row>
    <row r="2570" ht="15.75" customHeight="1">
      <c r="A2570" s="1" t="s">
        <v>3881</v>
      </c>
      <c r="B2570" s="4">
        <v>43804.0</v>
      </c>
    </row>
    <row r="2571" ht="15.75" customHeight="1">
      <c r="A2571" s="1" t="s">
        <v>3882</v>
      </c>
      <c r="B2571" s="4">
        <v>43644.0</v>
      </c>
    </row>
    <row r="2572" ht="15.75" customHeight="1">
      <c r="A2572" s="1" t="s">
        <v>515</v>
      </c>
      <c r="B2572" s="4">
        <v>43845.0</v>
      </c>
    </row>
    <row r="2573" ht="15.75" customHeight="1">
      <c r="A2573" s="1" t="s">
        <v>3883</v>
      </c>
      <c r="B2573" s="4">
        <v>43805.0</v>
      </c>
    </row>
    <row r="2574" ht="15.75" customHeight="1">
      <c r="A2574" s="1" t="s">
        <v>3884</v>
      </c>
      <c r="B2574" s="4">
        <v>43847.0</v>
      </c>
    </row>
    <row r="2575" ht="15.75" customHeight="1">
      <c r="A2575" s="1" t="s">
        <v>3885</v>
      </c>
      <c r="B2575" s="4">
        <v>43798.0</v>
      </c>
    </row>
    <row r="2576" ht="15.75" customHeight="1">
      <c r="A2576" s="1" t="s">
        <v>3886</v>
      </c>
      <c r="B2576" s="4">
        <v>43812.0</v>
      </c>
    </row>
    <row r="2577" ht="15.75" customHeight="1">
      <c r="A2577" s="1" t="s">
        <v>3887</v>
      </c>
      <c r="B2577" s="4">
        <v>43735.0</v>
      </c>
    </row>
    <row r="2578" ht="15.75" customHeight="1">
      <c r="A2578" s="1" t="s">
        <v>3888</v>
      </c>
      <c r="B2578" s="4" t="s">
        <v>621</v>
      </c>
    </row>
    <row r="2579" ht="15.75" customHeight="1">
      <c r="A2579" s="1" t="s">
        <v>3889</v>
      </c>
      <c r="B2579" s="4">
        <v>43864.0</v>
      </c>
    </row>
    <row r="2580" ht="15.75" customHeight="1">
      <c r="A2580" s="1" t="s">
        <v>3890</v>
      </c>
      <c r="B2580" s="4">
        <v>43830.0</v>
      </c>
    </row>
    <row r="2581" ht="15.75" customHeight="1">
      <c r="A2581" s="1" t="s">
        <v>1222</v>
      </c>
      <c r="B2581" s="4">
        <v>43831.0</v>
      </c>
    </row>
    <row r="2582" ht="15.75" customHeight="1">
      <c r="A2582" s="1" t="s">
        <v>3891</v>
      </c>
      <c r="B2582" s="4">
        <v>43815.0</v>
      </c>
    </row>
    <row r="2583" ht="15.75" customHeight="1">
      <c r="A2583" s="1" t="s">
        <v>3892</v>
      </c>
      <c r="B2583" s="4">
        <v>43830.0</v>
      </c>
    </row>
    <row r="2584" ht="15.75" customHeight="1">
      <c r="A2584" s="1" t="s">
        <v>181</v>
      </c>
      <c r="B2584" s="4">
        <v>43846.0</v>
      </c>
    </row>
    <row r="2585" ht="15.75" customHeight="1">
      <c r="A2585" s="1" t="s">
        <v>1344</v>
      </c>
      <c r="B2585" s="4">
        <v>43845.0</v>
      </c>
    </row>
    <row r="2586" ht="15.75" customHeight="1">
      <c r="A2586" s="1" t="s">
        <v>3893</v>
      </c>
      <c r="B2586" s="4">
        <v>43819.0</v>
      </c>
    </row>
    <row r="2587" ht="15.75" customHeight="1">
      <c r="A2587" s="1" t="s">
        <v>3894</v>
      </c>
      <c r="B2587" s="4">
        <v>43738.0</v>
      </c>
    </row>
    <row r="2588" ht="15.75" customHeight="1">
      <c r="A2588" s="1" t="s">
        <v>3895</v>
      </c>
      <c r="B2588" s="4">
        <v>43832.0</v>
      </c>
    </row>
    <row r="2589" ht="15.75" customHeight="1">
      <c r="A2589" s="1" t="s">
        <v>3896</v>
      </c>
      <c r="B2589" s="4">
        <v>43830.0</v>
      </c>
    </row>
    <row r="2590" ht="15.75" customHeight="1">
      <c r="A2590" s="1" t="s">
        <v>3897</v>
      </c>
      <c r="B2590" s="4">
        <v>43845.0</v>
      </c>
    </row>
    <row r="2591" ht="15.75" customHeight="1">
      <c r="A2591" s="1" t="s">
        <v>3898</v>
      </c>
      <c r="B2591" s="4">
        <v>43462.0</v>
      </c>
    </row>
    <row r="2592" ht="15.75" customHeight="1">
      <c r="A2592" s="1" t="s">
        <v>3899</v>
      </c>
      <c r="B2592" s="4">
        <v>43777.0</v>
      </c>
    </row>
    <row r="2593" ht="15.75" customHeight="1">
      <c r="A2593" s="1" t="s">
        <v>3900</v>
      </c>
      <c r="B2593" s="4">
        <v>43739.0</v>
      </c>
    </row>
    <row r="2594" ht="15.75" customHeight="1">
      <c r="A2594" s="1" t="s">
        <v>882</v>
      </c>
      <c r="B2594" s="4">
        <v>43864.0</v>
      </c>
    </row>
    <row r="2595" ht="15.75" customHeight="1">
      <c r="A2595" s="1" t="s">
        <v>3901</v>
      </c>
      <c r="B2595" s="4">
        <v>43798.0</v>
      </c>
    </row>
    <row r="2596" ht="15.75" customHeight="1">
      <c r="A2596" s="1" t="s">
        <v>3902</v>
      </c>
      <c r="B2596" s="4">
        <v>43812.0</v>
      </c>
    </row>
    <row r="2597" ht="15.75" customHeight="1">
      <c r="A2597" s="1" t="s">
        <v>3903</v>
      </c>
      <c r="B2597" s="4">
        <v>43854.0</v>
      </c>
    </row>
    <row r="2598" ht="15.75" customHeight="1">
      <c r="A2598" s="1" t="s">
        <v>3904</v>
      </c>
      <c r="B2598" s="4">
        <v>43734.0</v>
      </c>
    </row>
    <row r="2599" ht="15.75" customHeight="1">
      <c r="A2599" s="1" t="s">
        <v>3905</v>
      </c>
      <c r="B2599" s="4">
        <v>43830.0</v>
      </c>
    </row>
    <row r="2600" ht="15.75" customHeight="1">
      <c r="A2600" s="1" t="s">
        <v>1300</v>
      </c>
      <c r="B2600" s="4">
        <v>43831.0</v>
      </c>
    </row>
    <row r="2601" ht="15.75" customHeight="1">
      <c r="A2601" s="1" t="s">
        <v>3906</v>
      </c>
      <c r="B2601" s="4">
        <v>43788.0</v>
      </c>
    </row>
    <row r="2602" ht="15.75" customHeight="1">
      <c r="A2602" s="1" t="s">
        <v>551</v>
      </c>
      <c r="B2602" s="4">
        <v>43798.0</v>
      </c>
    </row>
    <row r="2603" ht="15.75" customHeight="1">
      <c r="A2603" s="1" t="s">
        <v>343</v>
      </c>
      <c r="B2603" s="4">
        <v>43826.0</v>
      </c>
    </row>
    <row r="2604" ht="15.75" customHeight="1">
      <c r="A2604" s="1" t="s">
        <v>3907</v>
      </c>
      <c r="B2604" s="4">
        <v>43794.0</v>
      </c>
    </row>
    <row r="2605" ht="15.75" customHeight="1">
      <c r="A2605" s="1" t="s">
        <v>3908</v>
      </c>
      <c r="B2605" s="4" t="s">
        <v>621</v>
      </c>
    </row>
    <row r="2606" ht="15.75" customHeight="1">
      <c r="A2606" s="1" t="s">
        <v>1110</v>
      </c>
      <c r="B2606" s="4">
        <v>43832.0</v>
      </c>
    </row>
    <row r="2607" ht="15.75" customHeight="1">
      <c r="A2607" s="1" t="s">
        <v>3909</v>
      </c>
      <c r="B2607" s="4">
        <v>43791.0</v>
      </c>
    </row>
    <row r="2608" ht="15.75" customHeight="1">
      <c r="A2608" s="1" t="s">
        <v>3910</v>
      </c>
      <c r="B2608" s="4" t="s">
        <v>621</v>
      </c>
    </row>
    <row r="2609" ht="15.75" customHeight="1">
      <c r="A2609" s="1" t="s">
        <v>3911</v>
      </c>
      <c r="B2609" s="4">
        <v>43819.0</v>
      </c>
    </row>
    <row r="2610" ht="15.75" customHeight="1">
      <c r="A2610" s="1" t="s">
        <v>3912</v>
      </c>
      <c r="B2610" s="4">
        <v>43733.0</v>
      </c>
    </row>
    <row r="2611" ht="15.75" customHeight="1">
      <c r="A2611" s="1" t="s">
        <v>3913</v>
      </c>
      <c r="B2611" s="4" t="s">
        <v>621</v>
      </c>
    </row>
    <row r="2612" ht="15.75" customHeight="1">
      <c r="A2612" s="1" t="s">
        <v>1122</v>
      </c>
      <c r="B2612" s="4">
        <v>43829.0</v>
      </c>
    </row>
    <row r="2613" ht="15.75" customHeight="1">
      <c r="A2613" s="1" t="s">
        <v>3914</v>
      </c>
      <c r="B2613" s="4" t="s">
        <v>621</v>
      </c>
    </row>
    <row r="2614" ht="15.75" customHeight="1">
      <c r="A2614" s="1" t="s">
        <v>3915</v>
      </c>
      <c r="B2614" s="4">
        <v>43647.0</v>
      </c>
    </row>
    <row r="2615" ht="15.75" customHeight="1">
      <c r="A2615" s="1" t="s">
        <v>415</v>
      </c>
      <c r="B2615" s="4">
        <v>43830.0</v>
      </c>
    </row>
    <row r="2616" ht="15.75" customHeight="1">
      <c r="A2616" s="1" t="s">
        <v>3916</v>
      </c>
      <c r="B2616" s="4">
        <v>43798.0</v>
      </c>
    </row>
    <row r="2617" ht="15.75" customHeight="1">
      <c r="A2617" s="1" t="s">
        <v>3917</v>
      </c>
      <c r="B2617" s="4">
        <v>43823.0</v>
      </c>
    </row>
    <row r="2618" ht="15.75" customHeight="1">
      <c r="A2618" s="1" t="s">
        <v>3918</v>
      </c>
      <c r="B2618" s="4">
        <v>43803.0</v>
      </c>
    </row>
    <row r="2619" ht="15.75" customHeight="1">
      <c r="A2619" s="1" t="s">
        <v>3919</v>
      </c>
      <c r="B2619" s="4">
        <v>43812.0</v>
      </c>
    </row>
    <row r="2620" ht="15.75" customHeight="1">
      <c r="A2620" s="1" t="s">
        <v>3920</v>
      </c>
      <c r="B2620" s="4">
        <v>43815.0</v>
      </c>
    </row>
    <row r="2621" ht="15.75" customHeight="1">
      <c r="A2621" s="1" t="s">
        <v>3921</v>
      </c>
      <c r="B2621" s="4">
        <v>43622.0</v>
      </c>
    </row>
    <row r="2622" ht="15.75" customHeight="1">
      <c r="A2622" s="1" t="s">
        <v>3922</v>
      </c>
      <c r="B2622" s="4">
        <v>43733.0</v>
      </c>
    </row>
    <row r="2623" ht="15.75" customHeight="1">
      <c r="A2623" s="1" t="s">
        <v>105</v>
      </c>
      <c r="B2623" s="4">
        <v>43802.0</v>
      </c>
    </row>
    <row r="2624" ht="15.75" customHeight="1">
      <c r="A2624" s="1" t="s">
        <v>3923</v>
      </c>
      <c r="B2624" s="4" t="s">
        <v>621</v>
      </c>
    </row>
    <row r="2625" ht="15.75" customHeight="1">
      <c r="A2625" s="1" t="s">
        <v>3924</v>
      </c>
      <c r="B2625" s="4">
        <v>43654.0</v>
      </c>
    </row>
    <row r="2626" ht="15.75" customHeight="1">
      <c r="A2626" s="1" t="s">
        <v>918</v>
      </c>
      <c r="B2626" s="4">
        <v>43812.0</v>
      </c>
    </row>
    <row r="2627" ht="15.75" customHeight="1">
      <c r="A2627" s="1" t="s">
        <v>3925</v>
      </c>
      <c r="B2627" s="4" t="s">
        <v>621</v>
      </c>
    </row>
    <row r="2628" ht="15.75" customHeight="1">
      <c r="A2628" s="1" t="s">
        <v>3926</v>
      </c>
      <c r="B2628" s="4">
        <v>43682.0</v>
      </c>
    </row>
    <row r="2629" ht="15.75" customHeight="1">
      <c r="A2629" s="1" t="s">
        <v>3927</v>
      </c>
      <c r="B2629" s="4">
        <v>43826.0</v>
      </c>
    </row>
    <row r="2630" ht="15.75" customHeight="1">
      <c r="A2630" s="1" t="s">
        <v>3928</v>
      </c>
      <c r="B2630" s="4">
        <v>43812.0</v>
      </c>
    </row>
    <row r="2631" ht="15.75" customHeight="1">
      <c r="A2631" s="1" t="s">
        <v>3929</v>
      </c>
      <c r="B2631" s="4">
        <v>43739.0</v>
      </c>
    </row>
    <row r="2632" ht="15.75" customHeight="1">
      <c r="A2632" s="1" t="s">
        <v>3930</v>
      </c>
      <c r="B2632" s="4">
        <v>43738.0</v>
      </c>
    </row>
    <row r="2633" ht="15.75" customHeight="1">
      <c r="A2633" s="1" t="s">
        <v>3931</v>
      </c>
      <c r="B2633" s="4" t="s">
        <v>621</v>
      </c>
    </row>
    <row r="2634" ht="15.75" customHeight="1">
      <c r="A2634" s="1" t="s">
        <v>3932</v>
      </c>
      <c r="B2634" s="4">
        <v>43810.0</v>
      </c>
    </row>
    <row r="2635" ht="15.75" customHeight="1">
      <c r="A2635" s="1" t="s">
        <v>3933</v>
      </c>
      <c r="B2635" s="4">
        <v>43759.0</v>
      </c>
    </row>
    <row r="2636" ht="15.75" customHeight="1">
      <c r="A2636" s="1" t="s">
        <v>3934</v>
      </c>
      <c r="B2636" s="4">
        <v>43592.0</v>
      </c>
    </row>
    <row r="2637" ht="15.75" customHeight="1">
      <c r="A2637" s="1" t="s">
        <v>3935</v>
      </c>
      <c r="B2637" s="4">
        <v>43804.0</v>
      </c>
    </row>
    <row r="2638" ht="15.75" customHeight="1">
      <c r="A2638" s="1" t="s">
        <v>3936</v>
      </c>
      <c r="B2638" s="4">
        <v>43784.0</v>
      </c>
    </row>
    <row r="2639" ht="15.75" customHeight="1">
      <c r="A2639" s="1" t="s">
        <v>3937</v>
      </c>
      <c r="B2639" s="4">
        <v>43781.0</v>
      </c>
    </row>
    <row r="2640" ht="15.75" customHeight="1">
      <c r="A2640" s="1" t="s">
        <v>3938</v>
      </c>
      <c r="B2640" s="4">
        <v>43643.0</v>
      </c>
    </row>
    <row r="2641" ht="15.75" customHeight="1">
      <c r="A2641" s="1" t="s">
        <v>3939</v>
      </c>
      <c r="B2641" s="4">
        <v>43759.0</v>
      </c>
    </row>
    <row r="2642" ht="15.75" customHeight="1">
      <c r="A2642" s="1" t="s">
        <v>3940</v>
      </c>
      <c r="B2642" s="4">
        <v>43644.0</v>
      </c>
    </row>
    <row r="2643" ht="15.75" customHeight="1">
      <c r="A2643" s="1" t="s">
        <v>3941</v>
      </c>
      <c r="B2643" s="4">
        <v>43770.0</v>
      </c>
    </row>
    <row r="2644" ht="15.75" customHeight="1">
      <c r="A2644" s="1" t="s">
        <v>3942</v>
      </c>
      <c r="B2644" s="4">
        <v>43819.0</v>
      </c>
    </row>
    <row r="2645" ht="15.75" customHeight="1">
      <c r="A2645" s="1" t="s">
        <v>3943</v>
      </c>
      <c r="B2645" s="4" t="s">
        <v>621</v>
      </c>
    </row>
    <row r="2646" ht="15.75" customHeight="1">
      <c r="A2646" s="1" t="s">
        <v>3944</v>
      </c>
      <c r="B2646" s="4">
        <v>43804.0</v>
      </c>
    </row>
    <row r="2647" ht="15.75" customHeight="1">
      <c r="A2647" s="1" t="s">
        <v>3945</v>
      </c>
      <c r="B2647" s="4" t="s">
        <v>621</v>
      </c>
    </row>
    <row r="2648" ht="15.75" customHeight="1">
      <c r="A2648" s="1" t="s">
        <v>3946</v>
      </c>
      <c r="B2648" s="4">
        <v>43784.0</v>
      </c>
    </row>
    <row r="2649" ht="15.75" customHeight="1">
      <c r="A2649" s="1" t="s">
        <v>3947</v>
      </c>
      <c r="B2649" s="4">
        <v>43763.0</v>
      </c>
    </row>
    <row r="2650" ht="15.75" customHeight="1">
      <c r="A2650" s="1" t="s">
        <v>3948</v>
      </c>
      <c r="B2650" s="4">
        <v>43768.0</v>
      </c>
    </row>
    <row r="2651" ht="15.75" customHeight="1">
      <c r="A2651" s="1" t="s">
        <v>3949</v>
      </c>
      <c r="B2651" s="4">
        <v>43833.0</v>
      </c>
    </row>
    <row r="2652" ht="15.75" customHeight="1">
      <c r="A2652" s="1" t="s">
        <v>1330</v>
      </c>
      <c r="B2652" s="4">
        <v>43832.0</v>
      </c>
    </row>
    <row r="2653" ht="15.75" customHeight="1">
      <c r="A2653" s="1" t="s">
        <v>229</v>
      </c>
      <c r="B2653" s="4">
        <v>43781.0</v>
      </c>
    </row>
    <row r="2654" ht="15.75" customHeight="1">
      <c r="A2654" s="1" t="s">
        <v>3950</v>
      </c>
      <c r="B2654" s="4">
        <v>43825.0</v>
      </c>
    </row>
    <row r="2655" ht="15.75" customHeight="1">
      <c r="A2655" s="1" t="s">
        <v>3951</v>
      </c>
      <c r="B2655" s="4">
        <v>43781.0</v>
      </c>
    </row>
    <row r="2656" ht="15.75" customHeight="1">
      <c r="A2656" s="1" t="s">
        <v>3952</v>
      </c>
      <c r="B2656" s="4">
        <v>43747.0</v>
      </c>
    </row>
    <row r="2657" ht="15.75" customHeight="1">
      <c r="A2657" s="1" t="s">
        <v>3953</v>
      </c>
      <c r="B2657" s="4">
        <v>43731.0</v>
      </c>
    </row>
    <row r="2658" ht="15.75" customHeight="1">
      <c r="A2658" s="1" t="s">
        <v>3954</v>
      </c>
      <c r="B2658" s="4">
        <v>43829.0</v>
      </c>
    </row>
    <row r="2659" ht="15.75" customHeight="1">
      <c r="A2659" s="1" t="s">
        <v>3955</v>
      </c>
      <c r="B2659" s="4">
        <v>43795.0</v>
      </c>
    </row>
    <row r="2660" ht="15.75" customHeight="1">
      <c r="A2660" s="1" t="s">
        <v>3956</v>
      </c>
      <c r="B2660" s="4" t="s">
        <v>621</v>
      </c>
    </row>
    <row r="2661" ht="15.75" customHeight="1">
      <c r="A2661" s="1" t="s">
        <v>3957</v>
      </c>
      <c r="B2661" s="4">
        <v>43738.0</v>
      </c>
    </row>
    <row r="2662" ht="15.75" customHeight="1">
      <c r="A2662" s="1" t="s">
        <v>3958</v>
      </c>
      <c r="B2662" s="4">
        <v>43798.0</v>
      </c>
    </row>
    <row r="2663" ht="15.75" customHeight="1">
      <c r="A2663" s="1" t="s">
        <v>3959</v>
      </c>
      <c r="B2663" s="4">
        <v>43815.0</v>
      </c>
    </row>
    <row r="2664" ht="15.75" customHeight="1">
      <c r="A2664" s="1" t="s">
        <v>3960</v>
      </c>
      <c r="B2664" s="4">
        <v>43819.0</v>
      </c>
    </row>
    <row r="2665" ht="15.75" customHeight="1">
      <c r="A2665" s="1" t="s">
        <v>3961</v>
      </c>
      <c r="B2665" s="4">
        <v>43700.0</v>
      </c>
    </row>
    <row r="2666" ht="15.75" customHeight="1">
      <c r="A2666" s="1" t="s">
        <v>794</v>
      </c>
      <c r="B2666" s="4">
        <v>43696.0</v>
      </c>
    </row>
    <row r="2667" ht="15.75" customHeight="1">
      <c r="A2667" s="1" t="s">
        <v>3962</v>
      </c>
      <c r="B2667" s="4" t="s">
        <v>621</v>
      </c>
    </row>
    <row r="2668" ht="15.75" customHeight="1">
      <c r="A2668" s="1" t="s">
        <v>3963</v>
      </c>
      <c r="B2668" s="4">
        <v>43858.0</v>
      </c>
    </row>
    <row r="2669" ht="15.75" customHeight="1">
      <c r="A2669" s="1" t="s">
        <v>3964</v>
      </c>
      <c r="B2669" s="4">
        <v>43829.0</v>
      </c>
    </row>
    <row r="2670" ht="15.75" customHeight="1">
      <c r="A2670" s="1" t="s">
        <v>1010</v>
      </c>
      <c r="B2670" s="4">
        <v>43781.0</v>
      </c>
    </row>
    <row r="2671" ht="15.75" customHeight="1">
      <c r="A2671" s="1" t="s">
        <v>3965</v>
      </c>
      <c r="B2671" s="4">
        <v>43787.0</v>
      </c>
    </row>
    <row r="2672" ht="15.75" customHeight="1">
      <c r="A2672" s="1" t="s">
        <v>3966</v>
      </c>
      <c r="B2672" s="4">
        <v>43647.0</v>
      </c>
    </row>
    <row r="2673" ht="15.75" customHeight="1">
      <c r="A2673" s="1" t="s">
        <v>3967</v>
      </c>
      <c r="B2673" s="4">
        <v>43564.0</v>
      </c>
    </row>
    <row r="2674" ht="15.75" customHeight="1">
      <c r="A2674" s="1" t="s">
        <v>3968</v>
      </c>
      <c r="B2674" s="4">
        <v>43567.0</v>
      </c>
    </row>
    <row r="2675" ht="15.75" customHeight="1">
      <c r="A2675" s="1" t="s">
        <v>3969</v>
      </c>
      <c r="B2675" s="4">
        <v>43769.0</v>
      </c>
    </row>
    <row r="2676" ht="15.75" customHeight="1">
      <c r="A2676" s="1" t="s">
        <v>3970</v>
      </c>
      <c r="B2676" s="4">
        <v>43798.0</v>
      </c>
    </row>
    <row r="2677" ht="15.75" customHeight="1">
      <c r="A2677" s="1" t="s">
        <v>3971</v>
      </c>
      <c r="B2677" s="4">
        <v>43804.0</v>
      </c>
    </row>
    <row r="2678" ht="15.75" customHeight="1">
      <c r="A2678" s="1" t="s">
        <v>3972</v>
      </c>
      <c r="B2678" s="4">
        <v>43850.0</v>
      </c>
    </row>
    <row r="2679" ht="15.75" customHeight="1">
      <c r="A2679" s="1" t="s">
        <v>3973</v>
      </c>
      <c r="B2679" s="4">
        <v>43830.0</v>
      </c>
    </row>
    <row r="2680" ht="15.75" customHeight="1">
      <c r="A2680" s="1" t="s">
        <v>237</v>
      </c>
      <c r="B2680" s="4">
        <v>43801.0</v>
      </c>
    </row>
    <row r="2681" ht="15.75" customHeight="1">
      <c r="A2681" s="1" t="s">
        <v>3974</v>
      </c>
      <c r="B2681" s="4">
        <v>43830.0</v>
      </c>
    </row>
    <row r="2682" ht="15.75" customHeight="1">
      <c r="A2682" s="1" t="s">
        <v>3975</v>
      </c>
      <c r="B2682" s="4">
        <v>43759.0</v>
      </c>
    </row>
    <row r="2683" ht="15.75" customHeight="1">
      <c r="A2683" s="1" t="s">
        <v>3976</v>
      </c>
      <c r="B2683" s="4">
        <v>43727.0</v>
      </c>
    </row>
    <row r="2684" ht="15.75" customHeight="1">
      <c r="A2684" s="1" t="s">
        <v>3977</v>
      </c>
      <c r="B2684" s="4">
        <v>43830.0</v>
      </c>
    </row>
    <row r="2685" ht="15.75" customHeight="1">
      <c r="A2685" s="1" t="s">
        <v>3978</v>
      </c>
      <c r="B2685" s="4">
        <v>43819.0</v>
      </c>
    </row>
    <row r="2686" ht="15.75" customHeight="1">
      <c r="A2686" s="1" t="s">
        <v>3979</v>
      </c>
      <c r="B2686" s="4">
        <v>43586.0</v>
      </c>
    </row>
    <row r="2687" ht="15.75" customHeight="1">
      <c r="A2687" s="1" t="s">
        <v>880</v>
      </c>
      <c r="B2687" s="4">
        <v>43782.0</v>
      </c>
    </row>
    <row r="2688" ht="15.75" customHeight="1">
      <c r="A2688" s="1" t="s">
        <v>3980</v>
      </c>
      <c r="B2688" s="4">
        <v>43815.0</v>
      </c>
    </row>
    <row r="2689" ht="15.75" customHeight="1">
      <c r="A2689" s="1" t="s">
        <v>3981</v>
      </c>
      <c r="B2689" s="4">
        <v>43892.0</v>
      </c>
    </row>
    <row r="2690" ht="15.75" customHeight="1">
      <c r="A2690" s="1" t="s">
        <v>3982</v>
      </c>
      <c r="B2690" s="4">
        <v>43805.0</v>
      </c>
    </row>
    <row r="2691" ht="15.75" customHeight="1">
      <c r="A2691" s="1" t="s">
        <v>3983</v>
      </c>
      <c r="B2691" s="4">
        <v>43808.0</v>
      </c>
    </row>
    <row r="2692" ht="15.75" customHeight="1">
      <c r="A2692" s="1" t="s">
        <v>3984</v>
      </c>
      <c r="B2692" s="4">
        <v>43819.0</v>
      </c>
    </row>
    <row r="2693" ht="15.75" customHeight="1">
      <c r="A2693" s="1" t="s">
        <v>3985</v>
      </c>
      <c r="B2693" s="4">
        <v>43851.0</v>
      </c>
    </row>
    <row r="2694" ht="15.75" customHeight="1">
      <c r="A2694" s="1" t="s">
        <v>3986</v>
      </c>
      <c r="B2694" s="4">
        <v>43843.0</v>
      </c>
    </row>
    <row r="2695" ht="15.75" customHeight="1">
      <c r="A2695" s="1" t="s">
        <v>407</v>
      </c>
      <c r="B2695" s="4">
        <v>43832.0</v>
      </c>
    </row>
    <row r="2696" ht="15.75" customHeight="1">
      <c r="A2696" s="1" t="s">
        <v>3987</v>
      </c>
      <c r="B2696" s="4">
        <v>43495.0</v>
      </c>
    </row>
    <row r="2697" ht="15.75" customHeight="1">
      <c r="A2697" s="1" t="s">
        <v>3988</v>
      </c>
      <c r="B2697" s="4">
        <v>43801.0</v>
      </c>
    </row>
    <row r="2698" ht="15.75" customHeight="1">
      <c r="A2698" s="1" t="s">
        <v>3989</v>
      </c>
      <c r="B2698" s="4">
        <v>43844.0</v>
      </c>
    </row>
    <row r="2699" ht="15.75" customHeight="1">
      <c r="A2699" s="1" t="s">
        <v>3990</v>
      </c>
      <c r="B2699" s="4">
        <v>43814.0</v>
      </c>
    </row>
    <row r="2700" ht="15.75" customHeight="1">
      <c r="A2700" s="1" t="s">
        <v>3991</v>
      </c>
      <c r="B2700" s="4">
        <v>43783.0</v>
      </c>
    </row>
    <row r="2701" ht="15.75" customHeight="1">
      <c r="A2701" s="1" t="s">
        <v>3992</v>
      </c>
      <c r="B2701" s="4">
        <v>43735.0</v>
      </c>
    </row>
    <row r="2702" ht="15.75" customHeight="1">
      <c r="A2702" s="1" t="s">
        <v>3993</v>
      </c>
      <c r="B2702" s="4">
        <v>43815.0</v>
      </c>
    </row>
    <row r="2703" ht="15.75" customHeight="1">
      <c r="A2703" s="1" t="s">
        <v>477</v>
      </c>
      <c r="B2703" s="4">
        <v>43860.0</v>
      </c>
    </row>
    <row r="2704" ht="15.75" customHeight="1">
      <c r="A2704" s="1" t="s">
        <v>3994</v>
      </c>
      <c r="B2704" s="4">
        <v>43830.0</v>
      </c>
    </row>
    <row r="2705" ht="15.75" customHeight="1">
      <c r="A2705" s="1" t="s">
        <v>533</v>
      </c>
      <c r="B2705" s="4">
        <v>43769.0</v>
      </c>
    </row>
    <row r="2706" ht="15.75" customHeight="1">
      <c r="A2706" s="1" t="s">
        <v>3995</v>
      </c>
      <c r="B2706" s="4" t="s">
        <v>621</v>
      </c>
    </row>
    <row r="2707" ht="15.75" customHeight="1">
      <c r="A2707" s="1" t="s">
        <v>3996</v>
      </c>
      <c r="B2707" s="4">
        <v>43627.0</v>
      </c>
    </row>
    <row r="2708" ht="15.75" customHeight="1">
      <c r="A2708" s="1" t="s">
        <v>3997</v>
      </c>
      <c r="B2708" s="4">
        <v>43613.0</v>
      </c>
    </row>
    <row r="2709" ht="15.75" customHeight="1">
      <c r="A2709" s="1" t="s">
        <v>3998</v>
      </c>
      <c r="B2709" s="4">
        <v>43830.0</v>
      </c>
    </row>
    <row r="2710" ht="15.75" customHeight="1">
      <c r="A2710" s="1" t="s">
        <v>3999</v>
      </c>
      <c r="B2710" s="4">
        <v>43711.0</v>
      </c>
    </row>
    <row r="2711" ht="15.75" customHeight="1">
      <c r="A2711" s="1" t="s">
        <v>4000</v>
      </c>
      <c r="B2711" s="4">
        <v>43808.0</v>
      </c>
    </row>
    <row r="2712" ht="15.75" customHeight="1">
      <c r="A2712" s="1" t="s">
        <v>4001</v>
      </c>
      <c r="B2712" s="4">
        <v>43734.0</v>
      </c>
    </row>
    <row r="2713" ht="15.75" customHeight="1">
      <c r="A2713" s="1" t="s">
        <v>4002</v>
      </c>
      <c r="B2713" s="4">
        <v>43830.0</v>
      </c>
    </row>
    <row r="2714" ht="15.75" customHeight="1">
      <c r="A2714" s="1" t="s">
        <v>4003</v>
      </c>
      <c r="B2714" s="4">
        <v>43819.0</v>
      </c>
    </row>
    <row r="2715" ht="15.75" customHeight="1">
      <c r="A2715" s="1" t="s">
        <v>4004</v>
      </c>
      <c r="B2715" s="4">
        <v>43819.0</v>
      </c>
    </row>
    <row r="2716" ht="15.75" customHeight="1">
      <c r="A2716" s="1" t="s">
        <v>694</v>
      </c>
      <c r="B2716" s="4">
        <v>43812.0</v>
      </c>
    </row>
    <row r="2717" ht="15.75" customHeight="1">
      <c r="A2717" s="1" t="s">
        <v>4005</v>
      </c>
      <c r="B2717" s="4">
        <v>43609.0</v>
      </c>
    </row>
    <row r="2718" ht="15.75" customHeight="1">
      <c r="A2718" s="1" t="s">
        <v>567</v>
      </c>
      <c r="B2718" s="4">
        <v>43815.0</v>
      </c>
    </row>
    <row r="2719" ht="15.75" customHeight="1">
      <c r="A2719" s="1" t="s">
        <v>4006</v>
      </c>
      <c r="B2719" s="4">
        <v>43798.0</v>
      </c>
    </row>
    <row r="2720" ht="15.75" customHeight="1">
      <c r="A2720" s="1" t="s">
        <v>4007</v>
      </c>
      <c r="B2720" s="4">
        <v>43801.0</v>
      </c>
    </row>
    <row r="2721" ht="15.75" customHeight="1">
      <c r="A2721" s="1" t="s">
        <v>4008</v>
      </c>
      <c r="B2721" s="4">
        <v>43781.0</v>
      </c>
    </row>
    <row r="2722" ht="15.75" customHeight="1">
      <c r="A2722" s="1" t="s">
        <v>4009</v>
      </c>
      <c r="B2722" s="4" t="s">
        <v>621</v>
      </c>
    </row>
    <row r="2723" ht="15.75" customHeight="1">
      <c r="A2723" s="1" t="s">
        <v>4010</v>
      </c>
      <c r="B2723" s="4">
        <v>43706.0</v>
      </c>
    </row>
    <row r="2724" ht="15.75" customHeight="1">
      <c r="A2724" s="1" t="s">
        <v>4011</v>
      </c>
      <c r="B2724" s="4">
        <v>43830.0</v>
      </c>
    </row>
    <row r="2725" ht="15.75" customHeight="1">
      <c r="A2725" s="1" t="s">
        <v>435</v>
      </c>
      <c r="B2725" s="4">
        <v>43891.0</v>
      </c>
    </row>
    <row r="2726" ht="15.75" customHeight="1">
      <c r="A2726" s="1" t="s">
        <v>4012</v>
      </c>
      <c r="B2726" s="4">
        <v>43732.0</v>
      </c>
    </row>
    <row r="2727" ht="15.75" customHeight="1">
      <c r="A2727" s="1" t="s">
        <v>4013</v>
      </c>
      <c r="B2727" s="4">
        <v>43819.0</v>
      </c>
    </row>
    <row r="2728" ht="15.75" customHeight="1">
      <c r="A2728" s="1" t="s">
        <v>4014</v>
      </c>
      <c r="B2728" s="4">
        <v>43773.0</v>
      </c>
    </row>
    <row r="2729" ht="15.75" customHeight="1">
      <c r="A2729" s="1" t="s">
        <v>4015</v>
      </c>
      <c r="B2729" s="4">
        <v>43805.0</v>
      </c>
    </row>
    <row r="2730" ht="15.75" customHeight="1">
      <c r="A2730" s="1" t="s">
        <v>4016</v>
      </c>
      <c r="B2730" s="4">
        <v>43819.0</v>
      </c>
    </row>
    <row r="2731" ht="15.75" customHeight="1">
      <c r="A2731" s="1" t="s">
        <v>4017</v>
      </c>
      <c r="B2731" s="4">
        <v>43861.0</v>
      </c>
    </row>
    <row r="2732" ht="15.75" customHeight="1">
      <c r="A2732" s="1" t="s">
        <v>4018</v>
      </c>
      <c r="B2732" s="4">
        <v>43626.0</v>
      </c>
    </row>
    <row r="2733" ht="15.75" customHeight="1">
      <c r="A2733" s="1" t="s">
        <v>1112</v>
      </c>
      <c r="B2733" s="4">
        <v>43830.0</v>
      </c>
    </row>
    <row r="2734" ht="15.75" customHeight="1">
      <c r="A2734" s="1" t="s">
        <v>4019</v>
      </c>
      <c r="B2734" s="4">
        <v>43721.0</v>
      </c>
    </row>
    <row r="2735" ht="15.75" customHeight="1">
      <c r="A2735" s="1" t="s">
        <v>4020</v>
      </c>
      <c r="B2735" s="4">
        <v>43833.0</v>
      </c>
    </row>
    <row r="2736" ht="15.75" customHeight="1">
      <c r="A2736" s="1" t="s">
        <v>4021</v>
      </c>
      <c r="B2736" s="4">
        <v>43734.0</v>
      </c>
    </row>
    <row r="2737" ht="15.75" customHeight="1">
      <c r="A2737" s="1" t="s">
        <v>4022</v>
      </c>
      <c r="B2737" s="4">
        <v>43825.0</v>
      </c>
    </row>
    <row r="2738" ht="15.75" customHeight="1">
      <c r="A2738" s="1" t="s">
        <v>4023</v>
      </c>
      <c r="B2738" s="4">
        <v>43845.0</v>
      </c>
    </row>
    <row r="2739" ht="15.75" customHeight="1">
      <c r="A2739" s="1" t="s">
        <v>4024</v>
      </c>
      <c r="B2739" s="4">
        <v>43851.0</v>
      </c>
    </row>
    <row r="2740" ht="15.75" customHeight="1">
      <c r="A2740" s="1" t="s">
        <v>4025</v>
      </c>
      <c r="B2740" s="4">
        <v>43738.0</v>
      </c>
    </row>
    <row r="2741" ht="15.75" customHeight="1">
      <c r="A2741" s="1" t="s">
        <v>4026</v>
      </c>
      <c r="B2741" s="4">
        <v>43812.0</v>
      </c>
    </row>
    <row r="2742" ht="15.75" customHeight="1">
      <c r="A2742" s="1" t="s">
        <v>4027</v>
      </c>
      <c r="B2742" s="4">
        <v>43832.0</v>
      </c>
    </row>
    <row r="2743" ht="15.75" customHeight="1">
      <c r="A2743" s="1" t="s">
        <v>4028</v>
      </c>
      <c r="B2743" s="4">
        <v>43819.0</v>
      </c>
    </row>
    <row r="2744" ht="15.75" customHeight="1">
      <c r="A2744" s="1" t="s">
        <v>4029</v>
      </c>
      <c r="B2744" s="4">
        <v>43763.0</v>
      </c>
    </row>
    <row r="2745" ht="15.75" customHeight="1">
      <c r="A2745" s="1" t="s">
        <v>4030</v>
      </c>
      <c r="B2745" s="4">
        <v>43654.0</v>
      </c>
    </row>
    <row r="2746" ht="15.75" customHeight="1">
      <c r="A2746" s="1" t="s">
        <v>4031</v>
      </c>
      <c r="B2746" s="4">
        <v>43749.0</v>
      </c>
    </row>
    <row r="2747" ht="15.75" customHeight="1">
      <c r="A2747" s="1" t="s">
        <v>4032</v>
      </c>
      <c r="B2747" s="4">
        <v>43686.0</v>
      </c>
    </row>
    <row r="2748" ht="15.75" customHeight="1">
      <c r="A2748" s="1" t="s">
        <v>658</v>
      </c>
      <c r="B2748" s="4">
        <v>43830.0</v>
      </c>
    </row>
    <row r="2749" ht="15.75" customHeight="1">
      <c r="A2749" s="1" t="s">
        <v>4033</v>
      </c>
      <c r="B2749" s="4">
        <v>43830.0</v>
      </c>
    </row>
    <row r="2750" ht="15.75" customHeight="1">
      <c r="A2750" s="1" t="s">
        <v>4034</v>
      </c>
      <c r="B2750" s="4">
        <v>43577.0</v>
      </c>
    </row>
    <row r="2751" ht="15.75" customHeight="1">
      <c r="A2751" s="1" t="s">
        <v>485</v>
      </c>
      <c r="B2751" s="4">
        <v>43832.0</v>
      </c>
    </row>
    <row r="2752" ht="15.75" customHeight="1">
      <c r="A2752" s="1" t="s">
        <v>4035</v>
      </c>
      <c r="B2752" s="4">
        <v>43826.0</v>
      </c>
    </row>
    <row r="2753" ht="15.75" customHeight="1">
      <c r="A2753" s="1" t="s">
        <v>4036</v>
      </c>
      <c r="B2753" s="4" t="s">
        <v>621</v>
      </c>
    </row>
    <row r="2754" ht="15.75" customHeight="1">
      <c r="A2754" s="1" t="s">
        <v>4037</v>
      </c>
      <c r="B2754" s="4">
        <v>43734.0</v>
      </c>
    </row>
    <row r="2755" ht="15.75" customHeight="1">
      <c r="A2755" s="1" t="s">
        <v>4038</v>
      </c>
      <c r="B2755" s="4">
        <v>43781.0</v>
      </c>
    </row>
    <row r="2756" ht="15.75" customHeight="1">
      <c r="A2756" s="1" t="s">
        <v>1346</v>
      </c>
      <c r="B2756" s="4">
        <v>43809.0</v>
      </c>
    </row>
    <row r="2757" ht="15.75" customHeight="1">
      <c r="A2757" s="1" t="s">
        <v>4039</v>
      </c>
      <c r="B2757" s="4">
        <v>43798.0</v>
      </c>
    </row>
    <row r="2758" ht="15.75" customHeight="1">
      <c r="A2758" s="1" t="s">
        <v>4040</v>
      </c>
      <c r="B2758" s="4">
        <v>43818.0</v>
      </c>
    </row>
    <row r="2759" ht="15.75" customHeight="1">
      <c r="A2759" s="1" t="s">
        <v>4041</v>
      </c>
      <c r="B2759" s="4">
        <v>43791.0</v>
      </c>
    </row>
    <row r="2760" ht="15.75" customHeight="1">
      <c r="A2760" s="1" t="s">
        <v>4042</v>
      </c>
      <c r="B2760" s="4">
        <v>43837.0</v>
      </c>
    </row>
    <row r="2761" ht="15.75" customHeight="1">
      <c r="A2761" s="1" t="s">
        <v>4043</v>
      </c>
      <c r="B2761" s="4">
        <v>43776.0</v>
      </c>
    </row>
    <row r="2762" ht="15.75" customHeight="1">
      <c r="A2762" s="1" t="s">
        <v>4044</v>
      </c>
      <c r="B2762" s="4">
        <v>43830.0</v>
      </c>
    </row>
    <row r="2763" ht="15.75" customHeight="1">
      <c r="A2763" s="1" t="s">
        <v>1032</v>
      </c>
      <c r="B2763" s="4">
        <v>43801.0</v>
      </c>
    </row>
    <row r="2764" ht="15.75" customHeight="1">
      <c r="A2764" s="1" t="s">
        <v>4045</v>
      </c>
      <c r="B2764" s="4">
        <v>43875.0</v>
      </c>
    </row>
    <row r="2765" ht="15.75" customHeight="1">
      <c r="A2765" s="1" t="s">
        <v>4046</v>
      </c>
      <c r="B2765" s="4" t="s">
        <v>621</v>
      </c>
    </row>
    <row r="2766" ht="15.75" customHeight="1">
      <c r="A2766" s="1" t="s">
        <v>4047</v>
      </c>
      <c r="B2766" s="4">
        <v>43826.0</v>
      </c>
    </row>
    <row r="2767" ht="15.75" customHeight="1">
      <c r="A2767" s="1" t="s">
        <v>333</v>
      </c>
      <c r="B2767" s="4">
        <v>43605.0</v>
      </c>
    </row>
    <row r="2768" ht="15.75" customHeight="1">
      <c r="A2768" s="1" t="s">
        <v>4048</v>
      </c>
      <c r="B2768" s="4">
        <v>43728.0</v>
      </c>
    </row>
    <row r="2769" ht="15.75" customHeight="1">
      <c r="A2769" s="1" t="s">
        <v>4049</v>
      </c>
      <c r="B2769" s="4">
        <v>43830.0</v>
      </c>
    </row>
    <row r="2770" ht="15.75" customHeight="1">
      <c r="A2770" s="1" t="s">
        <v>4050</v>
      </c>
      <c r="B2770" s="4">
        <v>43781.0</v>
      </c>
    </row>
    <row r="2771" ht="15.75" customHeight="1">
      <c r="A2771" s="1" t="s">
        <v>4051</v>
      </c>
      <c r="B2771" s="4">
        <v>43738.0</v>
      </c>
    </row>
    <row r="2772" ht="15.75" customHeight="1">
      <c r="A2772" s="1" t="s">
        <v>511</v>
      </c>
      <c r="B2772" s="4">
        <v>43812.0</v>
      </c>
    </row>
    <row r="2773" ht="15.75" customHeight="1">
      <c r="A2773" s="1" t="s">
        <v>4052</v>
      </c>
      <c r="B2773" s="4">
        <v>43720.0</v>
      </c>
    </row>
    <row r="2774" ht="15.75" customHeight="1">
      <c r="A2774" s="1" t="s">
        <v>4053</v>
      </c>
      <c r="B2774" s="4">
        <v>43819.0</v>
      </c>
    </row>
    <row r="2775" ht="15.75" customHeight="1">
      <c r="A2775" s="1" t="s">
        <v>940</v>
      </c>
      <c r="B2775" s="4">
        <v>43861.0</v>
      </c>
    </row>
    <row r="2776" ht="15.75" customHeight="1">
      <c r="A2776" s="1" t="s">
        <v>4054</v>
      </c>
      <c r="B2776" s="4">
        <v>43733.0</v>
      </c>
    </row>
    <row r="2777" ht="15.75" customHeight="1">
      <c r="A2777" s="1" t="s">
        <v>4055</v>
      </c>
      <c r="B2777" s="4">
        <v>43830.0</v>
      </c>
    </row>
    <row r="2778" ht="15.75" customHeight="1">
      <c r="A2778" s="1" t="s">
        <v>4056</v>
      </c>
      <c r="B2778" s="4">
        <v>43601.0</v>
      </c>
    </row>
    <row r="2779" ht="15.75" customHeight="1">
      <c r="A2779" s="1" t="s">
        <v>4057</v>
      </c>
      <c r="B2779" s="4">
        <v>43623.0</v>
      </c>
    </row>
    <row r="2780" ht="15.75" customHeight="1">
      <c r="A2780" s="1" t="s">
        <v>902</v>
      </c>
      <c r="B2780" s="4">
        <v>43815.0</v>
      </c>
    </row>
    <row r="2781" ht="15.75" customHeight="1">
      <c r="A2781" s="1" t="s">
        <v>4058</v>
      </c>
      <c r="B2781" s="4">
        <v>43832.0</v>
      </c>
    </row>
    <row r="2782" ht="15.75" customHeight="1">
      <c r="A2782" s="1" t="s">
        <v>4059</v>
      </c>
      <c r="B2782" s="4">
        <v>43830.0</v>
      </c>
    </row>
    <row r="2783" ht="15.75" customHeight="1">
      <c r="A2783" s="1" t="s">
        <v>4060</v>
      </c>
      <c r="B2783" s="4">
        <v>43812.0</v>
      </c>
    </row>
    <row r="2784" ht="15.75" customHeight="1">
      <c r="A2784" s="1" t="s">
        <v>4061</v>
      </c>
      <c r="B2784" s="4">
        <v>43769.0</v>
      </c>
    </row>
    <row r="2785" ht="15.75" customHeight="1">
      <c r="A2785" s="1" t="s">
        <v>4062</v>
      </c>
      <c r="B2785" s="4">
        <v>43861.0</v>
      </c>
    </row>
    <row r="2786" ht="15.75" customHeight="1">
      <c r="A2786" s="1" t="s">
        <v>4063</v>
      </c>
      <c r="B2786" s="4">
        <v>43689.0</v>
      </c>
    </row>
    <row r="2787" ht="15.75" customHeight="1">
      <c r="A2787" s="1" t="s">
        <v>4064</v>
      </c>
      <c r="B2787" s="4">
        <v>43805.0</v>
      </c>
    </row>
    <row r="2788" ht="15.75" customHeight="1">
      <c r="A2788" s="1" t="s">
        <v>4065</v>
      </c>
      <c r="B2788" s="4">
        <v>43830.0</v>
      </c>
    </row>
    <row r="2789" ht="15.75" customHeight="1">
      <c r="A2789" s="1" t="s">
        <v>4066</v>
      </c>
      <c r="B2789" s="4">
        <v>43803.0</v>
      </c>
    </row>
    <row r="2790" ht="15.75" customHeight="1">
      <c r="A2790" s="1" t="s">
        <v>4067</v>
      </c>
      <c r="B2790" s="4">
        <v>43819.0</v>
      </c>
    </row>
    <row r="2791" ht="15.75" customHeight="1">
      <c r="A2791" s="1" t="s">
        <v>4068</v>
      </c>
      <c r="B2791" s="4">
        <v>43798.0</v>
      </c>
    </row>
    <row r="2792" ht="15.75" customHeight="1">
      <c r="A2792" s="1" t="s">
        <v>4069</v>
      </c>
      <c r="B2792" s="4">
        <v>43823.0</v>
      </c>
    </row>
    <row r="2793" ht="15.75" customHeight="1">
      <c r="A2793" s="1" t="s">
        <v>4070</v>
      </c>
      <c r="B2793" s="4">
        <v>43731.0</v>
      </c>
    </row>
    <row r="2794" ht="15.75" customHeight="1">
      <c r="A2794" s="1" t="s">
        <v>4071</v>
      </c>
      <c r="B2794" s="4">
        <v>43606.0</v>
      </c>
    </row>
    <row r="2795" ht="15.75" customHeight="1">
      <c r="A2795" s="1" t="s">
        <v>4072</v>
      </c>
      <c r="B2795" s="4">
        <v>43840.0</v>
      </c>
    </row>
    <row r="2796" ht="15.75" customHeight="1">
      <c r="A2796" s="1" t="s">
        <v>4073</v>
      </c>
      <c r="B2796" s="4">
        <v>43731.0</v>
      </c>
    </row>
    <row r="2797" ht="15.75" customHeight="1">
      <c r="A2797" s="1" t="s">
        <v>4074</v>
      </c>
      <c r="B2797" s="4">
        <v>43861.0</v>
      </c>
    </row>
    <row r="2798" ht="15.75" customHeight="1">
      <c r="A2798" s="1" t="s">
        <v>4075</v>
      </c>
      <c r="B2798" s="4">
        <v>43830.0</v>
      </c>
    </row>
    <row r="2799" ht="15.75" customHeight="1">
      <c r="A2799" s="1" t="s">
        <v>4076</v>
      </c>
      <c r="B2799" s="4">
        <v>43815.0</v>
      </c>
    </row>
    <row r="2800" ht="15.75" customHeight="1">
      <c r="A2800" s="1" t="s">
        <v>4077</v>
      </c>
      <c r="B2800" s="4">
        <v>43805.0</v>
      </c>
    </row>
    <row r="2801" ht="15.75" customHeight="1">
      <c r="A2801" s="1" t="s">
        <v>4078</v>
      </c>
      <c r="B2801" s="4">
        <v>43818.0</v>
      </c>
    </row>
    <row r="2802" ht="15.75" customHeight="1">
      <c r="A2802" s="1" t="s">
        <v>4079</v>
      </c>
      <c r="B2802" s="4">
        <v>43654.0</v>
      </c>
    </row>
    <row r="2803" ht="15.75" customHeight="1">
      <c r="A2803" s="1" t="s">
        <v>4080</v>
      </c>
      <c r="B2803" s="4">
        <v>43819.0</v>
      </c>
    </row>
    <row r="2804" ht="15.75" customHeight="1">
      <c r="A2804" s="1" t="s">
        <v>4081</v>
      </c>
      <c r="B2804" s="4">
        <v>43739.0</v>
      </c>
    </row>
    <row r="2805" ht="15.75" customHeight="1">
      <c r="A2805" s="1" t="s">
        <v>4082</v>
      </c>
      <c r="B2805" s="4">
        <v>43753.0</v>
      </c>
    </row>
    <row r="2806" ht="15.75" customHeight="1">
      <c r="A2806" s="1" t="s">
        <v>555</v>
      </c>
      <c r="B2806" s="4">
        <v>43811.0</v>
      </c>
    </row>
    <row r="2807" ht="15.75" customHeight="1">
      <c r="A2807" s="1" t="s">
        <v>4083</v>
      </c>
      <c r="B2807" s="4">
        <v>43819.0</v>
      </c>
    </row>
    <row r="2808" ht="15.75" customHeight="1">
      <c r="A2808" s="1" t="s">
        <v>878</v>
      </c>
      <c r="B2808" s="4">
        <v>43833.0</v>
      </c>
    </row>
    <row r="2809" ht="15.75" customHeight="1">
      <c r="A2809" s="1" t="s">
        <v>4084</v>
      </c>
      <c r="B2809" s="4">
        <v>43735.0</v>
      </c>
    </row>
    <row r="2810" ht="15.75" customHeight="1">
      <c r="A2810" s="1" t="s">
        <v>4085</v>
      </c>
      <c r="B2810" s="4">
        <v>43818.0</v>
      </c>
    </row>
    <row r="2811" ht="15.75" customHeight="1">
      <c r="A2811" s="1" t="s">
        <v>716</v>
      </c>
      <c r="B2811" s="4">
        <v>43845.0</v>
      </c>
    </row>
    <row r="2812" ht="15.75" customHeight="1">
      <c r="A2812" s="1" t="s">
        <v>4086</v>
      </c>
      <c r="B2812" s="4">
        <v>43798.0</v>
      </c>
    </row>
    <row r="2813" ht="15.75" customHeight="1">
      <c r="A2813" s="1" t="s">
        <v>4087</v>
      </c>
      <c r="B2813" s="4">
        <v>43801.0</v>
      </c>
    </row>
    <row r="2814" ht="15.75" customHeight="1">
      <c r="A2814" s="1" t="s">
        <v>4088</v>
      </c>
      <c r="B2814" s="4">
        <v>43840.0</v>
      </c>
    </row>
    <row r="2815" ht="15.75" customHeight="1">
      <c r="A2815" s="1" t="s">
        <v>4089</v>
      </c>
      <c r="B2815" s="4">
        <v>43661.0</v>
      </c>
    </row>
    <row r="2816" ht="15.75" customHeight="1">
      <c r="A2816" s="1" t="s">
        <v>4090</v>
      </c>
      <c r="B2816" s="4">
        <v>43461.0</v>
      </c>
    </row>
    <row r="2817" ht="15.75" customHeight="1">
      <c r="A2817" s="1" t="s">
        <v>4091</v>
      </c>
      <c r="B2817" s="4">
        <v>43734.0</v>
      </c>
    </row>
    <row r="2818" ht="15.75" customHeight="1">
      <c r="A2818" s="1" t="s">
        <v>4092</v>
      </c>
      <c r="B2818" s="4">
        <v>43644.0</v>
      </c>
    </row>
    <row r="2819" ht="15.75" customHeight="1">
      <c r="A2819" s="1" t="s">
        <v>4093</v>
      </c>
      <c r="B2819" s="4">
        <v>43801.0</v>
      </c>
    </row>
    <row r="2820" ht="15.75" customHeight="1">
      <c r="A2820" s="1" t="s">
        <v>4094</v>
      </c>
      <c r="B2820" s="4">
        <v>43830.0</v>
      </c>
    </row>
    <row r="2821" ht="15.75" customHeight="1">
      <c r="A2821" s="1" t="s">
        <v>4095</v>
      </c>
      <c r="B2821" s="4">
        <v>43795.0</v>
      </c>
    </row>
    <row r="2822" ht="15.75" customHeight="1">
      <c r="A2822" s="1" t="s">
        <v>4096</v>
      </c>
      <c r="B2822" s="4">
        <v>43818.0</v>
      </c>
    </row>
    <row r="2823" ht="15.75" customHeight="1">
      <c r="A2823" s="1" t="s">
        <v>4097</v>
      </c>
      <c r="B2823" s="4">
        <v>43819.0</v>
      </c>
    </row>
    <row r="2824" ht="15.75" customHeight="1">
      <c r="A2824" s="1" t="s">
        <v>4098</v>
      </c>
      <c r="B2824" s="4">
        <v>43769.0</v>
      </c>
    </row>
    <row r="2825" ht="15.75" customHeight="1">
      <c r="A2825" s="1" t="s">
        <v>4099</v>
      </c>
      <c r="B2825" s="4">
        <v>43819.0</v>
      </c>
    </row>
    <row r="2826" ht="15.75" customHeight="1">
      <c r="A2826" s="1" t="s">
        <v>549</v>
      </c>
      <c r="B2826" s="4">
        <v>43866.0</v>
      </c>
    </row>
    <row r="2827" ht="15.75" customHeight="1">
      <c r="A2827" s="1" t="s">
        <v>4100</v>
      </c>
      <c r="B2827" s="4">
        <v>43812.0</v>
      </c>
    </row>
    <row r="2828" ht="15.75" customHeight="1">
      <c r="A2828" s="1" t="s">
        <v>4101</v>
      </c>
      <c r="B2828" s="4">
        <v>43605.0</v>
      </c>
    </row>
    <row r="2829" ht="15.75" customHeight="1">
      <c r="A2829" s="1" t="s">
        <v>4102</v>
      </c>
      <c r="B2829" s="4">
        <v>43735.0</v>
      </c>
    </row>
    <row r="2830" ht="15.75" customHeight="1">
      <c r="A2830" s="1" t="s">
        <v>4103</v>
      </c>
      <c r="B2830" s="4">
        <v>43832.0</v>
      </c>
    </row>
    <row r="2831" ht="15.75" customHeight="1">
      <c r="A2831" s="1" t="s">
        <v>4104</v>
      </c>
      <c r="B2831" s="4">
        <v>43809.0</v>
      </c>
    </row>
    <row r="2832" ht="15.75" customHeight="1">
      <c r="A2832" s="1" t="s">
        <v>4105</v>
      </c>
      <c r="B2832" s="4">
        <v>43844.0</v>
      </c>
    </row>
    <row r="2833" ht="15.75" customHeight="1">
      <c r="A2833" s="1" t="s">
        <v>4106</v>
      </c>
      <c r="B2833" s="4">
        <v>43784.0</v>
      </c>
    </row>
    <row r="2834" ht="15.75" customHeight="1">
      <c r="A2834" s="1" t="s">
        <v>4107</v>
      </c>
      <c r="B2834" s="4">
        <v>43864.0</v>
      </c>
    </row>
    <row r="2835" ht="15.75" customHeight="1">
      <c r="A2835" s="1" t="s">
        <v>4108</v>
      </c>
      <c r="B2835" s="4">
        <v>43805.0</v>
      </c>
    </row>
    <row r="2836" ht="15.75" customHeight="1">
      <c r="A2836" s="1" t="s">
        <v>4109</v>
      </c>
      <c r="B2836" s="4">
        <v>43822.0</v>
      </c>
    </row>
    <row r="2837" ht="15.75" customHeight="1">
      <c r="A2837" s="1" t="s">
        <v>822</v>
      </c>
      <c r="B2837" s="4">
        <v>43616.0</v>
      </c>
    </row>
    <row r="2838" ht="15.75" customHeight="1">
      <c r="A2838" s="1" t="s">
        <v>4110</v>
      </c>
      <c r="B2838" s="4">
        <v>43644.0</v>
      </c>
    </row>
    <row r="2839" ht="15.75" customHeight="1">
      <c r="A2839" s="1" t="s">
        <v>4111</v>
      </c>
      <c r="B2839" s="4">
        <v>43656.0</v>
      </c>
    </row>
    <row r="2840" ht="15.75" customHeight="1">
      <c r="A2840" s="1" t="s">
        <v>4112</v>
      </c>
      <c r="B2840" s="4">
        <v>43808.0</v>
      </c>
    </row>
    <row r="2841" ht="15.75" customHeight="1">
      <c r="A2841" s="1" t="s">
        <v>4113</v>
      </c>
      <c r="B2841" s="4">
        <v>43651.0</v>
      </c>
    </row>
    <row r="2842" ht="15.75" customHeight="1">
      <c r="A2842" s="1" t="s">
        <v>4114</v>
      </c>
      <c r="B2842" s="4" t="s">
        <v>621</v>
      </c>
    </row>
    <row r="2843" ht="15.75" customHeight="1">
      <c r="A2843" s="1" t="s">
        <v>4115</v>
      </c>
      <c r="B2843" s="4">
        <v>43782.0</v>
      </c>
    </row>
    <row r="2844" ht="15.75" customHeight="1">
      <c r="A2844" s="1" t="s">
        <v>4116</v>
      </c>
      <c r="B2844" s="4">
        <v>43812.0</v>
      </c>
    </row>
    <row r="2845" ht="15.75" customHeight="1">
      <c r="A2845" s="1" t="s">
        <v>4117</v>
      </c>
      <c r="B2845" s="4">
        <v>43783.0</v>
      </c>
    </row>
    <row r="2846" ht="15.75" customHeight="1">
      <c r="A2846" s="1" t="s">
        <v>4118</v>
      </c>
      <c r="B2846" s="4">
        <v>43845.0</v>
      </c>
    </row>
    <row r="2847" ht="15.75" customHeight="1">
      <c r="A2847" s="1" t="s">
        <v>4119</v>
      </c>
      <c r="B2847" s="4">
        <v>43559.0</v>
      </c>
    </row>
    <row r="2848" ht="15.75" customHeight="1">
      <c r="A2848" s="1" t="s">
        <v>4120</v>
      </c>
      <c r="B2848" s="4">
        <v>43712.0</v>
      </c>
    </row>
    <row r="2849" ht="15.75" customHeight="1">
      <c r="A2849" s="1" t="s">
        <v>4121</v>
      </c>
      <c r="B2849" s="4">
        <v>43789.0</v>
      </c>
    </row>
    <row r="2850" ht="15.75" customHeight="1">
      <c r="A2850" s="1" t="s">
        <v>4122</v>
      </c>
      <c r="B2850" s="4">
        <v>43825.0</v>
      </c>
    </row>
    <row r="2851" ht="15.75" customHeight="1">
      <c r="A2851" s="1" t="s">
        <v>1166</v>
      </c>
      <c r="B2851" s="4">
        <v>43815.0</v>
      </c>
    </row>
    <row r="2852" ht="15.75" customHeight="1">
      <c r="A2852" s="1" t="s">
        <v>4123</v>
      </c>
      <c r="B2852" s="4">
        <v>43609.0</v>
      </c>
    </row>
    <row r="2853" ht="15.75" customHeight="1">
      <c r="A2853" s="1" t="s">
        <v>4124</v>
      </c>
      <c r="B2853" s="4">
        <v>43825.0</v>
      </c>
    </row>
    <row r="2854" ht="15.75" customHeight="1">
      <c r="A2854" s="1" t="s">
        <v>4125</v>
      </c>
      <c r="B2854" s="4">
        <v>43906.0</v>
      </c>
    </row>
    <row r="2855" ht="15.75" customHeight="1">
      <c r="A2855" s="1" t="s">
        <v>4126</v>
      </c>
      <c r="B2855" s="4">
        <v>43840.0</v>
      </c>
    </row>
    <row r="2856" ht="15.75" customHeight="1">
      <c r="A2856" s="1" t="s">
        <v>4127</v>
      </c>
      <c r="B2856" s="4">
        <v>43826.0</v>
      </c>
    </row>
    <row r="2857" ht="15.75" customHeight="1">
      <c r="A2857" s="1" t="s">
        <v>4128</v>
      </c>
      <c r="B2857" s="4">
        <v>43794.0</v>
      </c>
    </row>
    <row r="2858" ht="15.75" customHeight="1">
      <c r="A2858" s="1" t="s">
        <v>521</v>
      </c>
      <c r="B2858" s="4">
        <v>43784.0</v>
      </c>
    </row>
    <row r="2859" ht="15.75" customHeight="1">
      <c r="A2859" s="1" t="s">
        <v>4129</v>
      </c>
      <c r="B2859" s="4">
        <v>43819.0</v>
      </c>
    </row>
    <row r="2860" ht="15.75" customHeight="1">
      <c r="A2860" s="1" t="s">
        <v>4130</v>
      </c>
      <c r="B2860" s="4">
        <v>43830.0</v>
      </c>
    </row>
    <row r="2861" ht="15.75" customHeight="1">
      <c r="A2861" s="1" t="s">
        <v>4131</v>
      </c>
      <c r="B2861" s="4">
        <v>43784.0</v>
      </c>
    </row>
    <row r="2862" ht="15.75" customHeight="1">
      <c r="A2862" s="1" t="s">
        <v>1164</v>
      </c>
      <c r="B2862" s="4">
        <v>43811.0</v>
      </c>
    </row>
    <row r="2863" ht="15.75" customHeight="1">
      <c r="A2863" s="1" t="s">
        <v>4132</v>
      </c>
      <c r="B2863" s="4">
        <v>43654.0</v>
      </c>
    </row>
    <row r="2864" ht="15.75" customHeight="1">
      <c r="A2864" s="1" t="s">
        <v>4133</v>
      </c>
      <c r="B2864" s="4">
        <v>43784.0</v>
      </c>
    </row>
    <row r="2865" ht="15.75" customHeight="1">
      <c r="A2865" s="1" t="s">
        <v>4134</v>
      </c>
      <c r="B2865" s="4">
        <v>43815.0</v>
      </c>
    </row>
    <row r="2866" ht="15.75" customHeight="1">
      <c r="A2866" s="1" t="s">
        <v>483</v>
      </c>
      <c r="B2866" s="4">
        <v>43833.0</v>
      </c>
    </row>
    <row r="2867" ht="15.75" customHeight="1">
      <c r="A2867" s="1" t="s">
        <v>4135</v>
      </c>
      <c r="B2867" s="4">
        <v>43773.0</v>
      </c>
    </row>
    <row r="2868" ht="15.75" customHeight="1">
      <c r="A2868" s="1" t="s">
        <v>4136</v>
      </c>
      <c r="B2868" s="4">
        <v>43800.0</v>
      </c>
    </row>
    <row r="2869" ht="15.75" customHeight="1">
      <c r="A2869" s="1" t="s">
        <v>4137</v>
      </c>
      <c r="B2869" s="4">
        <v>43826.0</v>
      </c>
    </row>
    <row r="2870" ht="15.75" customHeight="1">
      <c r="A2870" s="1" t="s">
        <v>4138</v>
      </c>
      <c r="B2870" s="4">
        <v>43753.0</v>
      </c>
    </row>
    <row r="2871" ht="15.75" customHeight="1">
      <c r="A2871" s="1" t="s">
        <v>4139</v>
      </c>
      <c r="B2871" s="4">
        <v>43819.0</v>
      </c>
    </row>
    <row r="2872" ht="15.75" customHeight="1">
      <c r="A2872" s="1" t="s">
        <v>4140</v>
      </c>
      <c r="B2872" s="4">
        <v>43815.0</v>
      </c>
    </row>
    <row r="2873" ht="15.75" customHeight="1">
      <c r="A2873" s="1" t="s">
        <v>4141</v>
      </c>
      <c r="B2873" s="4">
        <v>43825.0</v>
      </c>
    </row>
    <row r="2874" ht="15.75" customHeight="1">
      <c r="A2874" s="1" t="s">
        <v>4142</v>
      </c>
      <c r="B2874" s="4">
        <v>43461.0</v>
      </c>
    </row>
    <row r="2875" ht="15.75" customHeight="1">
      <c r="A2875" s="1" t="s">
        <v>4143</v>
      </c>
      <c r="B2875" s="4">
        <v>43739.0</v>
      </c>
    </row>
    <row r="2876" ht="15.75" customHeight="1">
      <c r="A2876" s="1" t="s">
        <v>4144</v>
      </c>
      <c r="B2876" s="4">
        <v>43829.0</v>
      </c>
    </row>
    <row r="2877" ht="15.75" customHeight="1">
      <c r="A2877" s="1" t="s">
        <v>4145</v>
      </c>
      <c r="B2877" s="4">
        <v>43822.0</v>
      </c>
    </row>
    <row r="2878" ht="15.75" customHeight="1">
      <c r="A2878" s="1" t="s">
        <v>4146</v>
      </c>
      <c r="B2878" s="4">
        <v>43677.0</v>
      </c>
    </row>
    <row r="2879" ht="15.75" customHeight="1">
      <c r="A2879" s="1" t="s">
        <v>4147</v>
      </c>
      <c r="B2879" s="4">
        <v>43634.0</v>
      </c>
    </row>
    <row r="2880" ht="15.75" customHeight="1">
      <c r="A2880" s="1" t="s">
        <v>4148</v>
      </c>
      <c r="B2880" s="4">
        <v>43808.0</v>
      </c>
    </row>
    <row r="2881" ht="15.75" customHeight="1">
      <c r="A2881" s="1" t="s">
        <v>4149</v>
      </c>
      <c r="B2881" s="4">
        <v>43622.0</v>
      </c>
    </row>
    <row r="2882" ht="15.75" customHeight="1">
      <c r="A2882" s="1" t="s">
        <v>1096</v>
      </c>
      <c r="B2882" s="4">
        <v>43830.0</v>
      </c>
    </row>
    <row r="2883" ht="15.75" customHeight="1">
      <c r="A2883" s="1" t="s">
        <v>4150</v>
      </c>
      <c r="B2883" s="4">
        <v>43733.0</v>
      </c>
    </row>
    <row r="2884" ht="15.75" customHeight="1">
      <c r="A2884" s="1" t="s">
        <v>4151</v>
      </c>
      <c r="B2884" s="4">
        <v>43753.0</v>
      </c>
    </row>
    <row r="2885" ht="15.75" customHeight="1">
      <c r="A2885" s="1" t="s">
        <v>4152</v>
      </c>
      <c r="B2885" s="4">
        <v>43830.0</v>
      </c>
    </row>
    <row r="2886" ht="15.75" customHeight="1">
      <c r="A2886" s="1" t="s">
        <v>4153</v>
      </c>
      <c r="B2886" s="4" t="s">
        <v>621</v>
      </c>
    </row>
    <row r="2887" ht="15.75" customHeight="1">
      <c r="A2887" s="1" t="s">
        <v>4154</v>
      </c>
      <c r="B2887" s="4">
        <v>43626.0</v>
      </c>
    </row>
    <row r="2888" ht="15.75" customHeight="1">
      <c r="A2888" s="1" t="s">
        <v>4155</v>
      </c>
      <c r="B2888" s="4">
        <v>43798.0</v>
      </c>
    </row>
    <row r="2889" ht="15.75" customHeight="1">
      <c r="A2889" s="1" t="s">
        <v>4156</v>
      </c>
      <c r="B2889" s="4">
        <v>43804.0</v>
      </c>
    </row>
    <row r="2890" ht="15.75" customHeight="1">
      <c r="A2890" s="1" t="s">
        <v>4157</v>
      </c>
      <c r="B2890" s="4">
        <v>43830.0</v>
      </c>
    </row>
    <row r="2891" ht="15.75" customHeight="1">
      <c r="A2891" s="1" t="s">
        <v>4158</v>
      </c>
      <c r="B2891" s="4">
        <v>43753.0</v>
      </c>
    </row>
    <row r="2892" ht="15.75" customHeight="1">
      <c r="A2892" s="1" t="s">
        <v>4159</v>
      </c>
      <c r="B2892" s="4">
        <v>43738.0</v>
      </c>
    </row>
    <row r="2893" ht="15.75" customHeight="1">
      <c r="A2893" s="1" t="s">
        <v>4160</v>
      </c>
      <c r="B2893" s="4">
        <v>43826.0</v>
      </c>
    </row>
    <row r="2894" ht="15.75" customHeight="1">
      <c r="A2894" s="1" t="s">
        <v>4161</v>
      </c>
      <c r="B2894" s="4">
        <v>43819.0</v>
      </c>
    </row>
    <row r="2895" ht="15.75" customHeight="1">
      <c r="A2895" s="1" t="s">
        <v>311</v>
      </c>
      <c r="B2895" s="4">
        <v>43832.0</v>
      </c>
    </row>
    <row r="2896" ht="15.75" customHeight="1">
      <c r="A2896" s="1" t="s">
        <v>4162</v>
      </c>
      <c r="B2896" s="4">
        <v>43822.0</v>
      </c>
    </row>
    <row r="2897" ht="15.75" customHeight="1">
      <c r="A2897" s="1" t="s">
        <v>4163</v>
      </c>
      <c r="B2897" s="4">
        <v>43826.0</v>
      </c>
    </row>
    <row r="2898" ht="15.75" customHeight="1">
      <c r="A2898" s="1" t="s">
        <v>4164</v>
      </c>
      <c r="B2898" s="4" t="s">
        <v>621</v>
      </c>
    </row>
    <row r="2899" ht="15.75" customHeight="1">
      <c r="A2899" s="1" t="s">
        <v>4165</v>
      </c>
      <c r="B2899" s="4">
        <v>43830.0</v>
      </c>
    </row>
    <row r="2900" ht="15.75" customHeight="1">
      <c r="A2900" s="1" t="s">
        <v>4166</v>
      </c>
      <c r="B2900" s="4">
        <v>43830.0</v>
      </c>
    </row>
    <row r="2901" ht="15.75" customHeight="1">
      <c r="A2901" s="1" t="s">
        <v>4167</v>
      </c>
      <c r="B2901" s="4">
        <v>43819.0</v>
      </c>
    </row>
    <row r="2902" ht="15.75" customHeight="1">
      <c r="A2902" s="1" t="s">
        <v>4168</v>
      </c>
      <c r="B2902" s="4" t="s">
        <v>621</v>
      </c>
    </row>
    <row r="2903" ht="15.75" customHeight="1">
      <c r="A2903" s="1" t="s">
        <v>1410</v>
      </c>
      <c r="B2903" s="4">
        <v>43845.0</v>
      </c>
    </row>
    <row r="2904" ht="15.75" customHeight="1">
      <c r="A2904" s="1" t="s">
        <v>4169</v>
      </c>
      <c r="B2904" s="4" t="s">
        <v>621</v>
      </c>
    </row>
    <row r="2905" ht="15.75" customHeight="1">
      <c r="A2905" s="1" t="s">
        <v>4170</v>
      </c>
      <c r="B2905" s="4">
        <v>43819.0</v>
      </c>
    </row>
    <row r="2906" ht="15.75" customHeight="1">
      <c r="A2906" s="1" t="s">
        <v>4171</v>
      </c>
      <c r="B2906" s="4">
        <v>43830.0</v>
      </c>
    </row>
    <row r="2907" ht="15.75" customHeight="1">
      <c r="A2907" s="1" t="s">
        <v>4172</v>
      </c>
      <c r="B2907" s="4" t="s">
        <v>621</v>
      </c>
    </row>
    <row r="2908" ht="15.75" customHeight="1">
      <c r="A2908" s="1" t="s">
        <v>4173</v>
      </c>
      <c r="B2908" s="4">
        <v>43830.0</v>
      </c>
    </row>
    <row r="2909" ht="15.75" customHeight="1">
      <c r="A2909" s="1" t="s">
        <v>4174</v>
      </c>
      <c r="B2909" s="4" t="s">
        <v>621</v>
      </c>
    </row>
    <row r="2910" ht="15.75" customHeight="1">
      <c r="A2910" s="1" t="s">
        <v>4175</v>
      </c>
      <c r="B2910" s="4">
        <v>43832.0</v>
      </c>
    </row>
    <row r="2911" ht="15.75" customHeight="1">
      <c r="A2911" s="1" t="s">
        <v>736</v>
      </c>
      <c r="B2911" s="4">
        <v>43814.0</v>
      </c>
    </row>
    <row r="2912" ht="15.75" customHeight="1">
      <c r="A2912" s="1" t="s">
        <v>4176</v>
      </c>
      <c r="B2912" s="4">
        <v>43825.0</v>
      </c>
    </row>
    <row r="2913" ht="15.75" customHeight="1">
      <c r="A2913" s="1" t="s">
        <v>1366</v>
      </c>
      <c r="B2913" s="4">
        <v>43629.0</v>
      </c>
    </row>
    <row r="2914" ht="15.75" customHeight="1">
      <c r="A2914" s="1" t="s">
        <v>287</v>
      </c>
      <c r="B2914" s="4">
        <v>43811.0</v>
      </c>
    </row>
    <row r="2915" ht="15.75" customHeight="1">
      <c r="A2915" s="1" t="s">
        <v>4177</v>
      </c>
      <c r="B2915" s="4">
        <v>43770.0</v>
      </c>
    </row>
    <row r="2916" ht="15.75" customHeight="1">
      <c r="A2916" s="1" t="s">
        <v>4178</v>
      </c>
      <c r="B2916" s="4">
        <v>43738.0</v>
      </c>
    </row>
    <row r="2917" ht="15.75" customHeight="1">
      <c r="A2917" s="1" t="s">
        <v>4179</v>
      </c>
      <c r="B2917" s="4">
        <v>43818.0</v>
      </c>
    </row>
    <row r="2918" ht="15.75" customHeight="1">
      <c r="A2918" s="1" t="s">
        <v>4180</v>
      </c>
      <c r="B2918" s="4">
        <v>43755.0</v>
      </c>
    </row>
    <row r="2919" ht="15.75" customHeight="1">
      <c r="A2919" s="1" t="s">
        <v>4181</v>
      </c>
      <c r="B2919" s="4">
        <v>43784.0</v>
      </c>
    </row>
    <row r="2920" ht="15.75" customHeight="1">
      <c r="A2920" s="1" t="s">
        <v>4182</v>
      </c>
      <c r="B2920" s="4">
        <v>43609.0</v>
      </c>
    </row>
    <row r="2921" ht="15.75" customHeight="1">
      <c r="A2921" s="1" t="s">
        <v>4183</v>
      </c>
      <c r="B2921" s="4">
        <v>43819.0</v>
      </c>
    </row>
    <row r="2922" ht="15.75" customHeight="1">
      <c r="A2922" s="1" t="s">
        <v>4184</v>
      </c>
      <c r="B2922" s="4">
        <v>43622.0</v>
      </c>
    </row>
    <row r="2923" ht="15.75" customHeight="1">
      <c r="A2923" s="1" t="s">
        <v>622</v>
      </c>
      <c r="B2923" s="4">
        <v>43831.0</v>
      </c>
    </row>
    <row r="2924" ht="15.75" customHeight="1">
      <c r="A2924" s="1" t="s">
        <v>4185</v>
      </c>
      <c r="B2924" s="4">
        <v>43830.0</v>
      </c>
    </row>
    <row r="2925" ht="15.75" customHeight="1">
      <c r="A2925" s="1" t="s">
        <v>4186</v>
      </c>
      <c r="B2925" s="4">
        <v>43789.0</v>
      </c>
    </row>
    <row r="2926" ht="15.75" customHeight="1">
      <c r="A2926" s="1" t="s">
        <v>4187</v>
      </c>
      <c r="B2926" s="4">
        <v>43784.0</v>
      </c>
    </row>
    <row r="2927" ht="15.75" customHeight="1">
      <c r="A2927" s="1" t="s">
        <v>4188</v>
      </c>
      <c r="B2927" s="4">
        <v>43644.0</v>
      </c>
    </row>
    <row r="2928" ht="15.75" customHeight="1">
      <c r="A2928" s="1" t="s">
        <v>4189</v>
      </c>
      <c r="B2928" s="4">
        <v>43816.0</v>
      </c>
    </row>
    <row r="2929" ht="15.75" customHeight="1">
      <c r="A2929" s="1" t="s">
        <v>4190</v>
      </c>
      <c r="B2929" s="4">
        <v>43805.0</v>
      </c>
    </row>
    <row r="2930" ht="15.75" customHeight="1">
      <c r="A2930" s="1" t="s">
        <v>4191</v>
      </c>
      <c r="B2930" s="4">
        <v>43819.0</v>
      </c>
    </row>
    <row r="2931" ht="15.75" customHeight="1">
      <c r="A2931" s="1" t="s">
        <v>4192</v>
      </c>
      <c r="B2931" s="4">
        <v>43755.0</v>
      </c>
    </row>
    <row r="2932" ht="15.75" customHeight="1">
      <c r="A2932" s="1" t="s">
        <v>4193</v>
      </c>
      <c r="B2932" s="4">
        <v>43830.0</v>
      </c>
    </row>
    <row r="2933" ht="15.75" customHeight="1">
      <c r="A2933" s="1" t="s">
        <v>4194</v>
      </c>
      <c r="B2933" s="4">
        <v>43798.0</v>
      </c>
    </row>
    <row r="2934" ht="15.75" customHeight="1">
      <c r="A2934" s="1" t="s">
        <v>4195</v>
      </c>
      <c r="B2934" s="4" t="s">
        <v>621</v>
      </c>
    </row>
    <row r="2935" ht="15.75" customHeight="1">
      <c r="A2935" s="1" t="s">
        <v>4196</v>
      </c>
      <c r="B2935" s="4">
        <v>43815.0</v>
      </c>
    </row>
    <row r="2936" ht="15.75" customHeight="1">
      <c r="A2936" s="1" t="s">
        <v>4197</v>
      </c>
      <c r="B2936" s="4">
        <v>43815.0</v>
      </c>
    </row>
    <row r="2937" ht="15.75" customHeight="1">
      <c r="A2937" s="1" t="s">
        <v>4198</v>
      </c>
      <c r="B2937" s="4">
        <v>43801.0</v>
      </c>
    </row>
    <row r="2938" ht="15.75" customHeight="1">
      <c r="A2938" s="1" t="s">
        <v>4199</v>
      </c>
      <c r="B2938" s="4" t="s">
        <v>621</v>
      </c>
    </row>
    <row r="2939" ht="15.75" customHeight="1">
      <c r="A2939" s="1" t="s">
        <v>4200</v>
      </c>
      <c r="B2939" s="4">
        <v>43796.0</v>
      </c>
    </row>
    <row r="2940" ht="15.75" customHeight="1">
      <c r="A2940" s="1" t="s">
        <v>4201</v>
      </c>
      <c r="B2940" s="4">
        <v>43733.0</v>
      </c>
    </row>
    <row r="2941" ht="15.75" customHeight="1">
      <c r="A2941" s="1" t="s">
        <v>4202</v>
      </c>
      <c r="B2941" s="4" t="s">
        <v>621</v>
      </c>
    </row>
    <row r="2942" ht="15.75" customHeight="1">
      <c r="A2942" s="1" t="s">
        <v>4203</v>
      </c>
      <c r="B2942" s="4" t="s">
        <v>621</v>
      </c>
    </row>
    <row r="2943" ht="15.75" customHeight="1">
      <c r="A2943" s="1" t="s">
        <v>4204</v>
      </c>
      <c r="B2943" s="4">
        <v>43819.0</v>
      </c>
    </row>
    <row r="2944" ht="15.75" customHeight="1">
      <c r="A2944" s="1" t="s">
        <v>4205</v>
      </c>
      <c r="B2944" s="4">
        <v>43804.0</v>
      </c>
    </row>
    <row r="2945" ht="15.75" customHeight="1">
      <c r="A2945" s="1" t="s">
        <v>4206</v>
      </c>
      <c r="B2945" s="4">
        <v>43762.0</v>
      </c>
    </row>
    <row r="2946" ht="15.75" customHeight="1">
      <c r="A2946" s="1" t="s">
        <v>4207</v>
      </c>
      <c r="B2946" s="4">
        <v>43819.0</v>
      </c>
    </row>
    <row r="2947" ht="15.75" customHeight="1">
      <c r="A2947" s="1" t="s">
        <v>4208</v>
      </c>
      <c r="B2947" s="4">
        <v>43734.0</v>
      </c>
    </row>
    <row r="2948" ht="15.75" customHeight="1">
      <c r="A2948" s="1" t="s">
        <v>4209</v>
      </c>
      <c r="B2948" s="4">
        <v>43738.0</v>
      </c>
    </row>
    <row r="2949" ht="15.75" customHeight="1">
      <c r="A2949" s="1" t="s">
        <v>4210</v>
      </c>
      <c r="B2949" s="4">
        <v>43830.0</v>
      </c>
    </row>
    <row r="2950" ht="15.75" customHeight="1">
      <c r="A2950" s="1" t="s">
        <v>720</v>
      </c>
      <c r="B2950" s="4">
        <v>43891.0</v>
      </c>
    </row>
    <row r="2951" ht="15.75" customHeight="1">
      <c r="A2951" s="1" t="s">
        <v>4211</v>
      </c>
      <c r="B2951" s="4">
        <v>43830.0</v>
      </c>
    </row>
    <row r="2952" ht="15.75" customHeight="1">
      <c r="A2952" s="1" t="s">
        <v>4212</v>
      </c>
      <c r="B2952" s="4">
        <v>43714.0</v>
      </c>
    </row>
    <row r="2953" ht="15.75" customHeight="1">
      <c r="A2953" s="1" t="s">
        <v>4213</v>
      </c>
      <c r="B2953" s="4">
        <v>43811.0</v>
      </c>
    </row>
    <row r="2954" ht="15.75" customHeight="1">
      <c r="A2954" s="1" t="s">
        <v>4214</v>
      </c>
      <c r="B2954" s="4">
        <v>43738.0</v>
      </c>
    </row>
    <row r="2955" ht="15.75" customHeight="1">
      <c r="A2955" s="1" t="s">
        <v>4215</v>
      </c>
      <c r="B2955" s="4">
        <v>43830.0</v>
      </c>
    </row>
    <row r="2956" ht="15.75" customHeight="1">
      <c r="A2956" s="1" t="s">
        <v>4216</v>
      </c>
      <c r="B2956" s="4">
        <v>43805.0</v>
      </c>
    </row>
    <row r="2957" ht="15.75" customHeight="1">
      <c r="A2957" s="1" t="s">
        <v>213</v>
      </c>
      <c r="B2957" s="4">
        <v>43839.0</v>
      </c>
    </row>
    <row r="2958" ht="15.75" customHeight="1">
      <c r="A2958" s="1" t="s">
        <v>4217</v>
      </c>
      <c r="B2958" s="4">
        <v>43798.0</v>
      </c>
    </row>
    <row r="2959" ht="15.75" customHeight="1">
      <c r="A2959" s="1" t="s">
        <v>319</v>
      </c>
      <c r="B2959" s="4">
        <v>43811.0</v>
      </c>
    </row>
    <row r="2960" ht="15.75" customHeight="1">
      <c r="A2960" s="1" t="s">
        <v>4218</v>
      </c>
      <c r="B2960" s="4">
        <v>43804.0</v>
      </c>
    </row>
    <row r="2961" ht="15.75" customHeight="1">
      <c r="A2961" s="1" t="s">
        <v>4219</v>
      </c>
      <c r="B2961" s="4">
        <v>43830.0</v>
      </c>
    </row>
    <row r="2962" ht="15.75" customHeight="1">
      <c r="A2962" s="1" t="s">
        <v>4220</v>
      </c>
      <c r="B2962" s="4">
        <v>43830.0</v>
      </c>
    </row>
    <row r="2963" ht="15.75" customHeight="1">
      <c r="A2963" s="1" t="s">
        <v>4221</v>
      </c>
      <c r="B2963" s="4">
        <v>43801.0</v>
      </c>
    </row>
    <row r="2964" ht="15.75" customHeight="1">
      <c r="A2964" s="1" t="s">
        <v>4222</v>
      </c>
      <c r="B2964" s="4">
        <v>43819.0</v>
      </c>
    </row>
    <row r="2965" ht="15.75" customHeight="1">
      <c r="A2965" s="1" t="s">
        <v>4223</v>
      </c>
      <c r="B2965" s="4" t="s">
        <v>621</v>
      </c>
    </row>
    <row r="2966" ht="15.75" customHeight="1">
      <c r="A2966" s="1" t="s">
        <v>4224</v>
      </c>
      <c r="B2966" s="4">
        <v>43840.0</v>
      </c>
    </row>
    <row r="2967" ht="15.75" customHeight="1">
      <c r="A2967" s="1" t="s">
        <v>4225</v>
      </c>
      <c r="B2967" s="4">
        <v>43791.0</v>
      </c>
    </row>
    <row r="2968" ht="15.75" customHeight="1">
      <c r="A2968" s="1" t="s">
        <v>4226</v>
      </c>
      <c r="B2968" s="4">
        <v>43805.0</v>
      </c>
    </row>
    <row r="2969" ht="15.75" customHeight="1">
      <c r="A2969" s="1" t="s">
        <v>4227</v>
      </c>
      <c r="B2969" s="4">
        <v>43759.0</v>
      </c>
    </row>
    <row r="2970" ht="15.75" customHeight="1">
      <c r="A2970" s="1" t="s">
        <v>4228</v>
      </c>
      <c r="B2970" s="4" t="s">
        <v>621</v>
      </c>
    </row>
    <row r="2971" ht="15.75" customHeight="1">
      <c r="A2971" s="1" t="s">
        <v>4229</v>
      </c>
      <c r="B2971" s="4">
        <v>43801.0</v>
      </c>
    </row>
    <row r="2972" ht="15.75" customHeight="1">
      <c r="A2972" s="1" t="s">
        <v>4230</v>
      </c>
      <c r="B2972" s="4">
        <v>43787.0</v>
      </c>
    </row>
    <row r="2973" ht="15.75" customHeight="1">
      <c r="A2973" s="1" t="s">
        <v>4231</v>
      </c>
      <c r="B2973" s="4">
        <v>43700.0</v>
      </c>
    </row>
    <row r="2974" ht="15.75" customHeight="1">
      <c r="A2974" s="1" t="s">
        <v>908</v>
      </c>
      <c r="B2974" s="4">
        <v>43803.0</v>
      </c>
    </row>
    <row r="2975" ht="15.75" customHeight="1">
      <c r="A2975" s="1" t="s">
        <v>4232</v>
      </c>
      <c r="B2975" s="4">
        <v>43826.0</v>
      </c>
    </row>
    <row r="2976" ht="15.75" customHeight="1">
      <c r="A2976" s="1" t="s">
        <v>4233</v>
      </c>
      <c r="B2976" s="4">
        <v>43830.0</v>
      </c>
    </row>
    <row r="2977" ht="15.75" customHeight="1">
      <c r="A2977" s="1" t="s">
        <v>4234</v>
      </c>
      <c r="B2977" s="4">
        <v>43804.0</v>
      </c>
    </row>
    <row r="2978" ht="15.75" customHeight="1">
      <c r="A2978" s="1" t="s">
        <v>146</v>
      </c>
      <c r="B2978" s="4">
        <v>43801.0</v>
      </c>
    </row>
    <row r="2979" ht="15.75" customHeight="1">
      <c r="A2979" s="1" t="s">
        <v>4235</v>
      </c>
      <c r="B2979" s="4">
        <v>43825.0</v>
      </c>
    </row>
    <row r="2980" ht="15.75" customHeight="1">
      <c r="A2980" s="1" t="s">
        <v>4236</v>
      </c>
      <c r="B2980" s="4" t="s">
        <v>621</v>
      </c>
    </row>
    <row r="2981" ht="15.75" customHeight="1">
      <c r="A2981" s="1" t="s">
        <v>4237</v>
      </c>
      <c r="B2981" s="4">
        <v>43830.0</v>
      </c>
    </row>
    <row r="2982" ht="15.75" customHeight="1">
      <c r="A2982" s="1" t="s">
        <v>4238</v>
      </c>
      <c r="B2982" s="4">
        <v>43784.0</v>
      </c>
    </row>
    <row r="2983" ht="15.75" customHeight="1">
      <c r="A2983" s="1" t="s">
        <v>4239</v>
      </c>
      <c r="B2983" s="4">
        <v>43745.0</v>
      </c>
    </row>
    <row r="2984" ht="15.75" customHeight="1">
      <c r="A2984" s="1" t="s">
        <v>4240</v>
      </c>
      <c r="B2984" s="4">
        <v>43838.0</v>
      </c>
    </row>
    <row r="2985" ht="15.75" customHeight="1">
      <c r="A2985" s="1" t="s">
        <v>4241</v>
      </c>
      <c r="B2985" s="4">
        <v>43804.0</v>
      </c>
    </row>
    <row r="2986" ht="15.75" customHeight="1">
      <c r="A2986" s="1" t="s">
        <v>4242</v>
      </c>
      <c r="B2986" s="4">
        <v>43738.0</v>
      </c>
    </row>
    <row r="2987" ht="15.75" customHeight="1">
      <c r="A2987" s="1" t="s">
        <v>405</v>
      </c>
      <c r="B2987" s="4">
        <v>43803.0</v>
      </c>
    </row>
    <row r="2988" ht="15.75" customHeight="1">
      <c r="A2988" s="1" t="s">
        <v>1160</v>
      </c>
      <c r="B2988" s="4">
        <v>43830.0</v>
      </c>
    </row>
    <row r="2989" ht="15.75" customHeight="1">
      <c r="A2989" s="1" t="s">
        <v>4243</v>
      </c>
      <c r="B2989" s="4">
        <v>43830.0</v>
      </c>
    </row>
    <row r="2990" ht="15.75" customHeight="1">
      <c r="A2990" s="1" t="s">
        <v>4244</v>
      </c>
      <c r="B2990" s="4">
        <v>43830.0</v>
      </c>
    </row>
    <row r="2991" ht="15.75" customHeight="1">
      <c r="A2991" s="1" t="s">
        <v>4245</v>
      </c>
      <c r="B2991" s="4">
        <v>43622.0</v>
      </c>
    </row>
    <row r="2992" ht="15.75" customHeight="1">
      <c r="A2992" s="1" t="s">
        <v>4246</v>
      </c>
      <c r="B2992" s="4">
        <v>43738.0</v>
      </c>
    </row>
    <row r="2993" ht="15.75" customHeight="1">
      <c r="A2993" s="1" t="s">
        <v>4247</v>
      </c>
      <c r="B2993" s="4">
        <v>43812.0</v>
      </c>
    </row>
    <row r="2994" ht="15.75" customHeight="1">
      <c r="A2994" s="1" t="s">
        <v>1190</v>
      </c>
      <c r="B2994" s="4">
        <v>43756.0</v>
      </c>
    </row>
    <row r="2995" ht="15.75" customHeight="1">
      <c r="A2995" s="1" t="s">
        <v>4248</v>
      </c>
      <c r="B2995" s="4">
        <v>43819.0</v>
      </c>
    </row>
    <row r="2996" ht="15.75" customHeight="1">
      <c r="A2996" s="1" t="s">
        <v>4249</v>
      </c>
      <c r="B2996" s="4">
        <v>43763.0</v>
      </c>
    </row>
    <row r="2997" ht="15.75" customHeight="1">
      <c r="A2997" s="1" t="s">
        <v>4250</v>
      </c>
      <c r="B2997" s="4">
        <v>43832.0</v>
      </c>
    </row>
    <row r="2998" ht="15.75" customHeight="1">
      <c r="A2998" s="1" t="s">
        <v>4251</v>
      </c>
      <c r="B2998" s="4">
        <v>43738.0</v>
      </c>
    </row>
    <row r="2999" ht="15.75" customHeight="1">
      <c r="A2999" s="1" t="s">
        <v>4252</v>
      </c>
      <c r="B2999" s="4">
        <v>43804.0</v>
      </c>
    </row>
    <row r="3000" ht="15.75" customHeight="1">
      <c r="A3000" s="1" t="s">
        <v>4253</v>
      </c>
      <c r="B3000" s="4">
        <v>43803.0</v>
      </c>
    </row>
    <row r="3001" ht="15.75" customHeight="1">
      <c r="A3001" s="1" t="s">
        <v>419</v>
      </c>
      <c r="B3001" s="4">
        <v>43819.0</v>
      </c>
    </row>
    <row r="3002" ht="15.75" customHeight="1">
      <c r="A3002" s="1" t="s">
        <v>4254</v>
      </c>
      <c r="B3002" s="4" t="s">
        <v>621</v>
      </c>
    </row>
    <row r="3003" ht="15.75" customHeight="1">
      <c r="A3003" s="1" t="s">
        <v>4255</v>
      </c>
      <c r="B3003" s="4">
        <v>43655.0</v>
      </c>
    </row>
    <row r="3004" ht="15.75" customHeight="1">
      <c r="A3004" s="1" t="s">
        <v>4256</v>
      </c>
      <c r="B3004" s="4">
        <v>43790.0</v>
      </c>
    </row>
    <row r="3005" ht="15.75" customHeight="1">
      <c r="A3005" s="1" t="s">
        <v>4257</v>
      </c>
      <c r="B3005" s="4">
        <v>43818.0</v>
      </c>
    </row>
    <row r="3006" ht="15.75" customHeight="1">
      <c r="A3006" s="1" t="s">
        <v>4258</v>
      </c>
      <c r="B3006" s="4">
        <v>43739.0</v>
      </c>
    </row>
    <row r="3007" ht="15.75" customHeight="1">
      <c r="A3007" s="1" t="s">
        <v>4259</v>
      </c>
      <c r="B3007" s="4">
        <v>43784.0</v>
      </c>
    </row>
    <row r="3008" ht="15.75" customHeight="1">
      <c r="A3008" s="1" t="s">
        <v>4260</v>
      </c>
      <c r="B3008" s="4">
        <v>43770.0</v>
      </c>
    </row>
    <row r="3009" ht="15.75" customHeight="1">
      <c r="A3009" s="1" t="s">
        <v>4261</v>
      </c>
      <c r="B3009" s="4" t="s">
        <v>621</v>
      </c>
    </row>
    <row r="3010" ht="15.75" customHeight="1">
      <c r="A3010" s="1" t="s">
        <v>4262</v>
      </c>
      <c r="B3010" s="4">
        <v>43794.0</v>
      </c>
    </row>
    <row r="3011" ht="15.75" customHeight="1">
      <c r="A3011" s="1" t="s">
        <v>4263</v>
      </c>
      <c r="B3011" s="4">
        <v>43826.0</v>
      </c>
    </row>
    <row r="3012" ht="15.75" customHeight="1">
      <c r="A3012" s="1" t="s">
        <v>4264</v>
      </c>
      <c r="B3012" s="4">
        <v>43803.0</v>
      </c>
    </row>
    <row r="3013" ht="15.75" customHeight="1">
      <c r="A3013" s="1" t="s">
        <v>4265</v>
      </c>
      <c r="B3013" s="4">
        <v>43825.0</v>
      </c>
    </row>
    <row r="3014" ht="15.75" customHeight="1">
      <c r="A3014" s="1" t="s">
        <v>4266</v>
      </c>
      <c r="B3014" s="4" t="s">
        <v>621</v>
      </c>
    </row>
    <row r="3015" ht="15.75" customHeight="1">
      <c r="A3015" s="1" t="s">
        <v>4267</v>
      </c>
      <c r="B3015" s="4">
        <v>43830.0</v>
      </c>
    </row>
    <row r="3016" ht="15.75" customHeight="1">
      <c r="A3016" s="1" t="s">
        <v>4268</v>
      </c>
      <c r="B3016" s="4" t="s">
        <v>621</v>
      </c>
    </row>
    <row r="3017" ht="15.75" customHeight="1">
      <c r="A3017" s="1" t="s">
        <v>4269</v>
      </c>
      <c r="B3017" s="4">
        <v>43734.0</v>
      </c>
    </row>
    <row r="3018" ht="15.75" customHeight="1">
      <c r="A3018" s="1" t="s">
        <v>4270</v>
      </c>
      <c r="B3018" s="4">
        <v>43805.0</v>
      </c>
    </row>
    <row r="3019" ht="15.75" customHeight="1">
      <c r="A3019" s="1" t="s">
        <v>4271</v>
      </c>
      <c r="B3019" s="4">
        <v>43812.0</v>
      </c>
    </row>
    <row r="3020" ht="15.75" customHeight="1">
      <c r="A3020" s="1" t="s">
        <v>4272</v>
      </c>
      <c r="B3020" s="4">
        <v>43714.0</v>
      </c>
    </row>
    <row r="3021" ht="15.75" customHeight="1">
      <c r="A3021" s="1" t="s">
        <v>4273</v>
      </c>
      <c r="B3021" s="4">
        <v>43860.0</v>
      </c>
    </row>
    <row r="3022" ht="15.75" customHeight="1">
      <c r="A3022" s="1" t="s">
        <v>4274</v>
      </c>
      <c r="B3022" s="4">
        <v>43664.0</v>
      </c>
    </row>
    <row r="3023" ht="15.75" customHeight="1">
      <c r="A3023" s="1" t="s">
        <v>4275</v>
      </c>
      <c r="B3023" s="4">
        <v>43745.0</v>
      </c>
    </row>
    <row r="3024" ht="15.75" customHeight="1">
      <c r="A3024" s="1" t="s">
        <v>4276</v>
      </c>
      <c r="B3024" s="4">
        <v>43815.0</v>
      </c>
    </row>
    <row r="3025" ht="15.75" customHeight="1">
      <c r="A3025" s="1" t="s">
        <v>4277</v>
      </c>
      <c r="B3025" s="4">
        <v>43812.0</v>
      </c>
    </row>
    <row r="3026" ht="15.75" customHeight="1">
      <c r="A3026" s="1" t="s">
        <v>4278</v>
      </c>
      <c r="B3026" s="4">
        <v>43822.0</v>
      </c>
    </row>
    <row r="3027" ht="15.75" customHeight="1">
      <c r="A3027" s="1" t="s">
        <v>4279</v>
      </c>
      <c r="B3027" s="4">
        <v>43832.0</v>
      </c>
    </row>
    <row r="3028" ht="15.75" customHeight="1">
      <c r="A3028" s="1" t="s">
        <v>4280</v>
      </c>
      <c r="B3028" s="4" t="s">
        <v>621</v>
      </c>
    </row>
    <row r="3029" ht="15.75" customHeight="1">
      <c r="A3029" s="1" t="s">
        <v>4281</v>
      </c>
      <c r="B3029" s="4">
        <v>43805.0</v>
      </c>
    </row>
    <row r="3030" ht="15.75" customHeight="1">
      <c r="A3030" s="1" t="s">
        <v>4282</v>
      </c>
      <c r="B3030" s="4">
        <v>43802.0</v>
      </c>
    </row>
    <row r="3031" ht="15.75" customHeight="1">
      <c r="A3031" s="1" t="s">
        <v>4283</v>
      </c>
      <c r="B3031" s="4">
        <v>43830.0</v>
      </c>
    </row>
    <row r="3032" ht="15.75" customHeight="1">
      <c r="A3032" s="1" t="s">
        <v>4284</v>
      </c>
      <c r="B3032" s="4">
        <v>43769.0</v>
      </c>
    </row>
    <row r="3033" ht="15.75" customHeight="1">
      <c r="A3033" s="1" t="s">
        <v>958</v>
      </c>
      <c r="B3033" s="4">
        <v>43822.0</v>
      </c>
    </row>
    <row r="3034" ht="15.75" customHeight="1">
      <c r="A3034" s="1" t="s">
        <v>4285</v>
      </c>
      <c r="B3034" s="4">
        <v>43654.0</v>
      </c>
    </row>
    <row r="3035" ht="15.75" customHeight="1">
      <c r="A3035" s="1" t="s">
        <v>597</v>
      </c>
      <c r="B3035" s="4">
        <v>43832.0</v>
      </c>
    </row>
    <row r="3036" ht="15.75" customHeight="1">
      <c r="A3036" s="1" t="s">
        <v>4286</v>
      </c>
      <c r="B3036" s="4">
        <v>43626.0</v>
      </c>
    </row>
    <row r="3037" ht="15.75" customHeight="1">
      <c r="A3037" s="1" t="s">
        <v>4287</v>
      </c>
      <c r="B3037" s="4">
        <v>43798.0</v>
      </c>
    </row>
    <row r="3038" ht="15.75" customHeight="1">
      <c r="A3038" s="1" t="s">
        <v>4288</v>
      </c>
      <c r="B3038" s="4">
        <v>43795.0</v>
      </c>
    </row>
    <row r="3039" ht="15.75" customHeight="1">
      <c r="A3039" s="1" t="s">
        <v>4289</v>
      </c>
      <c r="B3039" s="4">
        <v>43530.0</v>
      </c>
    </row>
    <row r="3040" ht="15.75" customHeight="1">
      <c r="A3040" s="1" t="s">
        <v>932</v>
      </c>
      <c r="B3040" s="4">
        <v>43845.0</v>
      </c>
    </row>
    <row r="3041" ht="15.75" customHeight="1">
      <c r="A3041" s="1" t="s">
        <v>4290</v>
      </c>
      <c r="B3041" s="4">
        <v>43875.0</v>
      </c>
    </row>
    <row r="3042" ht="15.75" customHeight="1">
      <c r="A3042" s="1" t="s">
        <v>640</v>
      </c>
      <c r="B3042" s="4">
        <v>43801.0</v>
      </c>
    </row>
    <row r="3043" ht="15.75" customHeight="1">
      <c r="A3043" s="1" t="s">
        <v>4291</v>
      </c>
      <c r="B3043" s="4">
        <v>43808.0</v>
      </c>
    </row>
    <row r="3044" ht="15.75" customHeight="1">
      <c r="A3044" s="1" t="s">
        <v>4292</v>
      </c>
      <c r="B3044" s="4">
        <v>43833.0</v>
      </c>
    </row>
    <row r="3045" ht="15.75" customHeight="1">
      <c r="A3045" s="1" t="s">
        <v>4293</v>
      </c>
      <c r="B3045" s="4">
        <v>43801.0</v>
      </c>
    </row>
    <row r="3046" ht="15.75" customHeight="1">
      <c r="A3046" s="1" t="s">
        <v>4294</v>
      </c>
      <c r="B3046" s="4">
        <v>43815.0</v>
      </c>
    </row>
    <row r="3047" ht="15.75" customHeight="1">
      <c r="A3047" s="1" t="s">
        <v>4295</v>
      </c>
      <c r="B3047" s="4" t="s">
        <v>621</v>
      </c>
    </row>
    <row r="3048" ht="15.75" customHeight="1">
      <c r="A3048" s="1" t="s">
        <v>80</v>
      </c>
      <c r="B3048" s="4">
        <v>43796.0</v>
      </c>
    </row>
    <row r="3049" ht="15.75" customHeight="1">
      <c r="A3049" s="1" t="s">
        <v>4296</v>
      </c>
      <c r="B3049" s="4">
        <v>43829.0</v>
      </c>
    </row>
    <row r="3050" ht="15.75" customHeight="1">
      <c r="A3050" s="1" t="s">
        <v>4297</v>
      </c>
      <c r="B3050" s="4">
        <v>43683.0</v>
      </c>
    </row>
    <row r="3051" ht="15.75" customHeight="1">
      <c r="A3051" s="1" t="s">
        <v>4298</v>
      </c>
      <c r="B3051" s="4">
        <v>43804.0</v>
      </c>
    </row>
    <row r="3052" ht="15.75" customHeight="1">
      <c r="A3052" s="1" t="s">
        <v>4299</v>
      </c>
      <c r="B3052" s="4">
        <v>43812.0</v>
      </c>
    </row>
    <row r="3053" ht="15.75" customHeight="1">
      <c r="A3053" s="1" t="s">
        <v>4300</v>
      </c>
      <c r="B3053" s="4" t="s">
        <v>621</v>
      </c>
    </row>
    <row r="3054" ht="15.75" customHeight="1">
      <c r="A3054" s="1" t="s">
        <v>1088</v>
      </c>
      <c r="B3054" s="4">
        <v>43840.0</v>
      </c>
    </row>
    <row r="3055" ht="15.75" customHeight="1">
      <c r="A3055" s="1" t="s">
        <v>4301</v>
      </c>
      <c r="B3055" s="4">
        <v>43784.0</v>
      </c>
    </row>
    <row r="3056" ht="15.75" customHeight="1">
      <c r="A3056" s="1" t="s">
        <v>4302</v>
      </c>
      <c r="B3056" s="4">
        <v>43740.0</v>
      </c>
    </row>
    <row r="3057" ht="15.75" customHeight="1">
      <c r="A3057" s="1" t="s">
        <v>4303</v>
      </c>
      <c r="B3057" s="4">
        <v>43819.0</v>
      </c>
    </row>
    <row r="3058" ht="15.75" customHeight="1">
      <c r="A3058" s="1" t="s">
        <v>4304</v>
      </c>
      <c r="B3058" s="4" t="s">
        <v>621</v>
      </c>
    </row>
    <row r="3059" ht="15.75" customHeight="1">
      <c r="A3059" s="1" t="s">
        <v>4305</v>
      </c>
      <c r="B3059" s="4">
        <v>43816.0</v>
      </c>
    </row>
    <row r="3060" ht="15.75" customHeight="1">
      <c r="A3060" s="1" t="s">
        <v>4306</v>
      </c>
      <c r="B3060" s="4">
        <v>43804.0</v>
      </c>
    </row>
    <row r="3061" ht="15.75" customHeight="1">
      <c r="A3061" s="1" t="s">
        <v>4307</v>
      </c>
      <c r="B3061" s="4">
        <v>43808.0</v>
      </c>
    </row>
    <row r="3062" ht="15.75" customHeight="1">
      <c r="A3062" s="1" t="s">
        <v>1054</v>
      </c>
      <c r="B3062" s="4">
        <v>43801.0</v>
      </c>
    </row>
    <row r="3063" ht="15.75" customHeight="1">
      <c r="A3063" s="1" t="s">
        <v>523</v>
      </c>
      <c r="B3063" s="4">
        <v>43845.0</v>
      </c>
    </row>
    <row r="3064" ht="15.75" customHeight="1">
      <c r="A3064" s="1" t="s">
        <v>4308</v>
      </c>
      <c r="B3064" s="4">
        <v>43741.0</v>
      </c>
    </row>
    <row r="3065" ht="15.75" customHeight="1">
      <c r="A3065" s="1" t="s">
        <v>1456</v>
      </c>
      <c r="B3065" s="4">
        <v>43861.0</v>
      </c>
    </row>
    <row r="3066" ht="15.75" customHeight="1">
      <c r="A3066" s="1" t="s">
        <v>4309</v>
      </c>
      <c r="B3066" s="4">
        <v>43832.0</v>
      </c>
    </row>
    <row r="3067" ht="15.75" customHeight="1">
      <c r="A3067" s="1" t="s">
        <v>4310</v>
      </c>
      <c r="B3067" s="4">
        <v>43707.0</v>
      </c>
    </row>
    <row r="3068" ht="15.75" customHeight="1">
      <c r="A3068" s="1" t="s">
        <v>4311</v>
      </c>
      <c r="B3068" s="4">
        <v>43826.0</v>
      </c>
    </row>
    <row r="3069" ht="15.75" customHeight="1">
      <c r="A3069" s="1" t="s">
        <v>4312</v>
      </c>
      <c r="B3069" s="4">
        <v>43819.0</v>
      </c>
    </row>
    <row r="3070" ht="15.75" customHeight="1">
      <c r="A3070" s="1" t="s">
        <v>4313</v>
      </c>
      <c r="B3070" s="4">
        <v>43795.0</v>
      </c>
    </row>
    <row r="3071" ht="15.75" customHeight="1">
      <c r="A3071" s="1" t="s">
        <v>4314</v>
      </c>
      <c r="B3071" s="4">
        <v>43720.0</v>
      </c>
    </row>
    <row r="3072" ht="15.75" customHeight="1">
      <c r="A3072" s="1" t="s">
        <v>4315</v>
      </c>
      <c r="B3072" s="4">
        <v>43818.0</v>
      </c>
    </row>
    <row r="3073" ht="15.75" customHeight="1">
      <c r="A3073" s="1" t="s">
        <v>4316</v>
      </c>
      <c r="B3073" s="4">
        <v>43630.0</v>
      </c>
    </row>
    <row r="3074" ht="15.75" customHeight="1">
      <c r="A3074" s="1" t="s">
        <v>4317</v>
      </c>
      <c r="B3074" s="4">
        <v>43753.0</v>
      </c>
    </row>
    <row r="3075" ht="15.75" customHeight="1">
      <c r="A3075" s="1" t="s">
        <v>4318</v>
      </c>
      <c r="B3075" s="4">
        <v>43798.0</v>
      </c>
    </row>
    <row r="3076" ht="15.75" customHeight="1">
      <c r="A3076" s="1" t="s">
        <v>4319</v>
      </c>
      <c r="B3076" s="4">
        <v>43803.0</v>
      </c>
    </row>
    <row r="3077" ht="15.75" customHeight="1">
      <c r="A3077" s="1" t="s">
        <v>4320</v>
      </c>
      <c r="B3077" s="4">
        <v>43830.0</v>
      </c>
    </row>
    <row r="3078" ht="15.75" customHeight="1">
      <c r="A3078" s="1" t="s">
        <v>4321</v>
      </c>
      <c r="B3078" s="4">
        <v>43812.0</v>
      </c>
    </row>
    <row r="3079" ht="15.75" customHeight="1">
      <c r="A3079" s="1" t="s">
        <v>4322</v>
      </c>
      <c r="B3079" s="4">
        <v>43808.0</v>
      </c>
    </row>
    <row r="3080" ht="15.75" customHeight="1">
      <c r="A3080" s="1" t="s">
        <v>4323</v>
      </c>
      <c r="B3080" s="4">
        <v>43656.0</v>
      </c>
    </row>
    <row r="3081" ht="15.75" customHeight="1">
      <c r="A3081" s="1" t="s">
        <v>4324</v>
      </c>
      <c r="B3081" s="4">
        <v>43462.0</v>
      </c>
    </row>
    <row r="3082" ht="15.75" customHeight="1">
      <c r="A3082" s="1" t="s">
        <v>4325</v>
      </c>
      <c r="B3082" s="4">
        <v>43559.0</v>
      </c>
    </row>
    <row r="3083" ht="15.75" customHeight="1">
      <c r="A3083" s="1" t="s">
        <v>4326</v>
      </c>
      <c r="B3083" s="4">
        <v>43819.0</v>
      </c>
    </row>
    <row r="3084" ht="15.75" customHeight="1">
      <c r="A3084" s="1" t="s">
        <v>4327</v>
      </c>
      <c r="B3084" s="4">
        <v>43840.0</v>
      </c>
    </row>
    <row r="3085" ht="15.75" customHeight="1">
      <c r="A3085" s="1" t="s">
        <v>4328</v>
      </c>
      <c r="B3085" s="4">
        <v>43830.0</v>
      </c>
    </row>
    <row r="3086" ht="15.75" customHeight="1">
      <c r="A3086" s="1" t="s">
        <v>4329</v>
      </c>
      <c r="B3086" s="4">
        <v>43830.0</v>
      </c>
    </row>
    <row r="3087" ht="15.75" customHeight="1">
      <c r="A3087" s="1" t="s">
        <v>4330</v>
      </c>
      <c r="B3087" s="4">
        <v>43830.0</v>
      </c>
    </row>
    <row r="3088" ht="15.75" customHeight="1">
      <c r="A3088" s="1" t="s">
        <v>4331</v>
      </c>
      <c r="B3088" s="4">
        <v>43822.0</v>
      </c>
    </row>
    <row r="3089" ht="15.75" customHeight="1">
      <c r="A3089" s="1" t="s">
        <v>4332</v>
      </c>
      <c r="B3089" s="4">
        <v>43830.0</v>
      </c>
    </row>
    <row r="3090" ht="15.75" customHeight="1">
      <c r="A3090" s="1" t="s">
        <v>4333</v>
      </c>
      <c r="B3090" s="4">
        <v>43812.0</v>
      </c>
    </row>
    <row r="3091" ht="15.75" customHeight="1">
      <c r="A3091" s="1" t="s">
        <v>4334</v>
      </c>
      <c r="B3091" s="4">
        <v>43805.0</v>
      </c>
    </row>
    <row r="3092" ht="15.75" customHeight="1">
      <c r="A3092" s="1" t="s">
        <v>4335</v>
      </c>
      <c r="B3092" s="4">
        <v>43864.0</v>
      </c>
    </row>
    <row r="3093" ht="15.75" customHeight="1">
      <c r="A3093" s="1" t="s">
        <v>4336</v>
      </c>
      <c r="B3093" s="4">
        <v>43825.0</v>
      </c>
    </row>
    <row r="3094" ht="15.75" customHeight="1">
      <c r="A3094" s="1" t="s">
        <v>1236</v>
      </c>
      <c r="B3094" s="4">
        <v>43845.0</v>
      </c>
    </row>
    <row r="3095" ht="15.75" customHeight="1">
      <c r="A3095" s="1" t="s">
        <v>4337</v>
      </c>
      <c r="B3095" s="4">
        <v>43763.0</v>
      </c>
    </row>
    <row r="3096" ht="15.75" customHeight="1">
      <c r="A3096" s="1" t="s">
        <v>4338</v>
      </c>
      <c r="B3096" s="4">
        <v>43684.0</v>
      </c>
    </row>
    <row r="3097" ht="15.75" customHeight="1">
      <c r="A3097" s="1" t="s">
        <v>4339</v>
      </c>
      <c r="B3097" s="4">
        <v>43819.0</v>
      </c>
    </row>
    <row r="3098" ht="15.75" customHeight="1">
      <c r="A3098" s="1" t="s">
        <v>4340</v>
      </c>
      <c r="B3098" s="4">
        <v>43573.0</v>
      </c>
    </row>
    <row r="3099" ht="15.75" customHeight="1">
      <c r="A3099" s="1" t="s">
        <v>4341</v>
      </c>
      <c r="B3099" s="4">
        <v>43654.0</v>
      </c>
    </row>
    <row r="3100" ht="15.75" customHeight="1">
      <c r="A3100" s="1" t="s">
        <v>293</v>
      </c>
      <c r="B3100" s="4">
        <v>43833.0</v>
      </c>
    </row>
    <row r="3101" ht="15.75" customHeight="1">
      <c r="A3101" s="1" t="s">
        <v>4342</v>
      </c>
      <c r="B3101" s="4">
        <v>43803.0</v>
      </c>
    </row>
    <row r="3102" ht="15.75" customHeight="1">
      <c r="A3102" s="1" t="s">
        <v>4343</v>
      </c>
      <c r="B3102" s="4">
        <v>43805.0</v>
      </c>
    </row>
    <row r="3103" ht="15.75" customHeight="1">
      <c r="A3103" s="1" t="s">
        <v>790</v>
      </c>
      <c r="B3103" s="4">
        <v>43739.0</v>
      </c>
    </row>
    <row r="3104" ht="15.75" customHeight="1">
      <c r="A3104" s="1" t="s">
        <v>4344</v>
      </c>
      <c r="B3104" s="4">
        <v>43798.0</v>
      </c>
    </row>
    <row r="3105" ht="15.75" customHeight="1">
      <c r="A3105" s="1" t="s">
        <v>4345</v>
      </c>
      <c r="B3105" s="4">
        <v>43655.0</v>
      </c>
    </row>
    <row r="3106" ht="15.75" customHeight="1">
      <c r="A3106" s="1" t="s">
        <v>4346</v>
      </c>
      <c r="B3106" s="4">
        <v>43809.0</v>
      </c>
    </row>
    <row r="3107" ht="15.75" customHeight="1">
      <c r="A3107" s="1" t="s">
        <v>4347</v>
      </c>
      <c r="B3107" s="4">
        <v>43815.0</v>
      </c>
    </row>
    <row r="3108" ht="15.75" customHeight="1">
      <c r="A3108" s="1" t="s">
        <v>4348</v>
      </c>
      <c r="B3108" s="4">
        <v>43755.0</v>
      </c>
    </row>
    <row r="3109" ht="15.75" customHeight="1">
      <c r="A3109" s="1" t="s">
        <v>4349</v>
      </c>
      <c r="B3109" s="4">
        <v>43781.0</v>
      </c>
    </row>
    <row r="3110" ht="15.75" customHeight="1">
      <c r="A3110" s="1" t="s">
        <v>4350</v>
      </c>
      <c r="B3110" s="4">
        <v>43733.0</v>
      </c>
    </row>
    <row r="3111" ht="15.75" customHeight="1">
      <c r="A3111" s="1" t="s">
        <v>4351</v>
      </c>
      <c r="B3111" s="4">
        <v>43602.0</v>
      </c>
    </row>
    <row r="3112" ht="15.75" customHeight="1">
      <c r="A3112" s="1" t="s">
        <v>4352</v>
      </c>
      <c r="B3112" s="4">
        <v>43733.0</v>
      </c>
    </row>
    <row r="3113" ht="15.75" customHeight="1">
      <c r="A3113" s="1" t="s">
        <v>4353</v>
      </c>
      <c r="B3113" s="4">
        <v>43616.0</v>
      </c>
    </row>
    <row r="3114" ht="15.75" customHeight="1">
      <c r="A3114" s="1" t="s">
        <v>1450</v>
      </c>
      <c r="B3114" s="4">
        <v>43801.0</v>
      </c>
    </row>
    <row r="3115" ht="15.75" customHeight="1">
      <c r="A3115" s="1" t="s">
        <v>4354</v>
      </c>
      <c r="B3115" s="4">
        <v>43789.0</v>
      </c>
    </row>
    <row r="3116" ht="15.75" customHeight="1">
      <c r="A3116" s="1" t="s">
        <v>4355</v>
      </c>
      <c r="B3116" s="4">
        <v>43830.0</v>
      </c>
    </row>
    <row r="3117" ht="15.75" customHeight="1">
      <c r="A3117" s="1" t="s">
        <v>4356</v>
      </c>
      <c r="B3117" s="4">
        <v>43845.0</v>
      </c>
    </row>
    <row r="3118" ht="15.75" customHeight="1">
      <c r="A3118" s="1" t="s">
        <v>4357</v>
      </c>
      <c r="B3118" s="4">
        <v>43845.0</v>
      </c>
    </row>
    <row r="3119" ht="15.75" customHeight="1">
      <c r="A3119" s="1" t="s">
        <v>4358</v>
      </c>
      <c r="B3119" s="4">
        <v>43677.0</v>
      </c>
    </row>
    <row r="3120" ht="15.75" customHeight="1">
      <c r="A3120" s="1" t="s">
        <v>4359</v>
      </c>
      <c r="B3120" s="4">
        <v>43825.0</v>
      </c>
    </row>
    <row r="3121" ht="15.75" customHeight="1">
      <c r="A3121" s="1" t="s">
        <v>4360</v>
      </c>
      <c r="B3121" s="4">
        <v>43808.0</v>
      </c>
    </row>
    <row r="3122" ht="15.75" customHeight="1">
      <c r="A3122" s="1" t="s">
        <v>1498</v>
      </c>
      <c r="B3122" s="4">
        <v>43847.0</v>
      </c>
    </row>
    <row r="3123" ht="15.75" customHeight="1">
      <c r="A3123" s="1" t="s">
        <v>4361</v>
      </c>
      <c r="B3123" s="4">
        <v>43654.0</v>
      </c>
    </row>
    <row r="3124" ht="15.75" customHeight="1">
      <c r="A3124" s="1" t="s">
        <v>4362</v>
      </c>
      <c r="B3124" s="4">
        <v>43819.0</v>
      </c>
    </row>
    <row r="3125" ht="15.75" customHeight="1">
      <c r="A3125" s="1" t="s">
        <v>4363</v>
      </c>
      <c r="B3125" s="4" t="s">
        <v>621</v>
      </c>
    </row>
    <row r="3126" ht="15.75" customHeight="1">
      <c r="A3126" s="1" t="s">
        <v>996</v>
      </c>
      <c r="B3126" s="4">
        <v>43833.0</v>
      </c>
    </row>
    <row r="3127" ht="15.75" customHeight="1">
      <c r="A3127" s="1" t="s">
        <v>4364</v>
      </c>
      <c r="B3127" s="4">
        <v>43769.0</v>
      </c>
    </row>
    <row r="3128" ht="15.75" customHeight="1">
      <c r="A3128" s="1" t="s">
        <v>988</v>
      </c>
      <c r="B3128" s="4">
        <v>43830.0</v>
      </c>
    </row>
    <row r="3129" ht="15.75" customHeight="1">
      <c r="A3129" s="1" t="s">
        <v>4365</v>
      </c>
      <c r="B3129" s="4">
        <v>43819.0</v>
      </c>
    </row>
    <row r="3130" ht="15.75" customHeight="1">
      <c r="A3130" s="1" t="s">
        <v>4366</v>
      </c>
      <c r="B3130" s="4">
        <v>43832.0</v>
      </c>
    </row>
    <row r="3131" ht="15.75" customHeight="1">
      <c r="A3131" s="1" t="s">
        <v>4367</v>
      </c>
      <c r="B3131" s="4">
        <v>43740.0</v>
      </c>
    </row>
    <row r="3132" ht="15.75" customHeight="1">
      <c r="A3132" s="1" t="s">
        <v>4368</v>
      </c>
      <c r="B3132" s="4">
        <v>43805.0</v>
      </c>
    </row>
    <row r="3133" ht="15.75" customHeight="1">
      <c r="A3133" s="1" t="s">
        <v>4369</v>
      </c>
      <c r="B3133" s="4">
        <v>43812.0</v>
      </c>
    </row>
    <row r="3134" ht="15.75" customHeight="1">
      <c r="A3134" s="1" t="s">
        <v>4370</v>
      </c>
      <c r="B3134" s="4">
        <v>43832.0</v>
      </c>
    </row>
    <row r="3135" ht="15.75" customHeight="1">
      <c r="A3135" s="1" t="s">
        <v>4371</v>
      </c>
      <c r="B3135" s="4">
        <v>43740.0</v>
      </c>
    </row>
    <row r="3136" ht="15.75" customHeight="1">
      <c r="A3136" s="1" t="s">
        <v>4372</v>
      </c>
      <c r="B3136" s="4">
        <v>43843.0</v>
      </c>
    </row>
    <row r="3137" ht="15.75" customHeight="1">
      <c r="A3137" s="1" t="s">
        <v>4373</v>
      </c>
      <c r="B3137" s="4">
        <v>43605.0</v>
      </c>
    </row>
    <row r="3138" ht="15.75" customHeight="1">
      <c r="A3138" s="1" t="s">
        <v>4374</v>
      </c>
      <c r="B3138" s="4">
        <v>43801.0</v>
      </c>
    </row>
    <row r="3139" ht="15.75" customHeight="1">
      <c r="A3139" s="1" t="s">
        <v>4375</v>
      </c>
      <c r="B3139" s="4">
        <v>43720.0</v>
      </c>
    </row>
    <row r="3140" ht="15.75" customHeight="1">
      <c r="A3140" s="1" t="s">
        <v>4376</v>
      </c>
      <c r="B3140" s="4">
        <v>43796.0</v>
      </c>
    </row>
    <row r="3141" ht="15.75" customHeight="1">
      <c r="A3141" s="1" t="s">
        <v>4377</v>
      </c>
      <c r="B3141" s="4">
        <v>43738.0</v>
      </c>
    </row>
    <row r="3142" ht="15.75" customHeight="1">
      <c r="A3142" s="1" t="s">
        <v>4378</v>
      </c>
      <c r="B3142" s="4">
        <v>43830.0</v>
      </c>
    </row>
    <row r="3143" ht="15.75" customHeight="1">
      <c r="A3143" s="1" t="s">
        <v>507</v>
      </c>
      <c r="B3143" s="4">
        <v>43833.0</v>
      </c>
    </row>
    <row r="3144" ht="15.75" customHeight="1">
      <c r="A3144" s="1" t="s">
        <v>4379</v>
      </c>
      <c r="B3144" s="4">
        <v>43728.0</v>
      </c>
    </row>
    <row r="3145" ht="15.75" customHeight="1">
      <c r="A3145" s="1" t="s">
        <v>4380</v>
      </c>
      <c r="B3145" s="4">
        <v>43825.0</v>
      </c>
    </row>
    <row r="3146" ht="15.75" customHeight="1">
      <c r="A3146" s="1" t="s">
        <v>305</v>
      </c>
      <c r="B3146" s="4">
        <v>43770.0</v>
      </c>
    </row>
    <row r="3147" ht="15.75" customHeight="1">
      <c r="A3147" s="1" t="s">
        <v>4381</v>
      </c>
      <c r="B3147" s="4">
        <v>43830.0</v>
      </c>
    </row>
    <row r="3148" ht="15.75" customHeight="1">
      <c r="A3148" s="1" t="s">
        <v>898</v>
      </c>
      <c r="B3148" s="4">
        <v>43852.0</v>
      </c>
    </row>
    <row r="3149" ht="15.75" customHeight="1">
      <c r="A3149" s="1" t="s">
        <v>4382</v>
      </c>
      <c r="B3149" s="4">
        <v>43844.0</v>
      </c>
    </row>
    <row r="3150" ht="15.75" customHeight="1">
      <c r="A3150" s="1" t="s">
        <v>4383</v>
      </c>
      <c r="B3150" s="4" t="s">
        <v>621</v>
      </c>
    </row>
    <row r="3151" ht="15.75" customHeight="1">
      <c r="A3151" s="1" t="s">
        <v>4384</v>
      </c>
      <c r="B3151" s="4">
        <v>43755.0</v>
      </c>
    </row>
    <row r="3152" ht="15.75" customHeight="1">
      <c r="A3152" s="1" t="s">
        <v>4385</v>
      </c>
      <c r="B3152" s="4">
        <v>43577.0</v>
      </c>
    </row>
    <row r="3153" ht="15.75" customHeight="1">
      <c r="A3153" s="1" t="s">
        <v>4386</v>
      </c>
      <c r="B3153" s="4">
        <v>43825.0</v>
      </c>
    </row>
    <row r="3154" ht="15.75" customHeight="1">
      <c r="A3154" s="1" t="s">
        <v>4387</v>
      </c>
      <c r="B3154" s="4">
        <v>43812.0</v>
      </c>
    </row>
    <row r="3155" ht="15.75" customHeight="1">
      <c r="A3155" s="1" t="s">
        <v>327</v>
      </c>
      <c r="B3155" s="4">
        <v>43832.0</v>
      </c>
    </row>
    <row r="3156" ht="15.75" customHeight="1">
      <c r="A3156" s="1" t="s">
        <v>4388</v>
      </c>
      <c r="B3156" s="4">
        <v>43825.0</v>
      </c>
    </row>
    <row r="3157" ht="15.75" customHeight="1">
      <c r="A3157" s="1" t="s">
        <v>527</v>
      </c>
      <c r="B3157" s="4">
        <v>43832.0</v>
      </c>
    </row>
    <row r="3158" ht="15.75" customHeight="1">
      <c r="A3158" s="1" t="s">
        <v>4389</v>
      </c>
      <c r="B3158" s="4">
        <v>43798.0</v>
      </c>
    </row>
    <row r="3159" ht="15.75" customHeight="1">
      <c r="A3159" s="1" t="s">
        <v>4390</v>
      </c>
      <c r="B3159" s="4">
        <v>43678.0</v>
      </c>
    </row>
    <row r="3160" ht="15.75" customHeight="1">
      <c r="A3160" s="1" t="s">
        <v>4391</v>
      </c>
      <c r="B3160" s="4">
        <v>43818.0</v>
      </c>
    </row>
    <row r="3161" ht="15.75" customHeight="1">
      <c r="A3161" s="1" t="s">
        <v>4392</v>
      </c>
      <c r="B3161" s="4">
        <v>43798.0</v>
      </c>
    </row>
    <row r="3162" ht="15.75" customHeight="1">
      <c r="A3162" s="1" t="s">
        <v>4393</v>
      </c>
      <c r="B3162" s="4">
        <v>43763.0</v>
      </c>
    </row>
    <row r="3163" ht="15.75" customHeight="1">
      <c r="A3163" s="1" t="s">
        <v>4394</v>
      </c>
      <c r="B3163" s="4">
        <v>43713.0</v>
      </c>
    </row>
    <row r="3164" ht="15.75" customHeight="1">
      <c r="A3164" s="1" t="s">
        <v>4395</v>
      </c>
      <c r="B3164" s="4">
        <v>43753.0</v>
      </c>
    </row>
    <row r="3165" ht="15.75" customHeight="1">
      <c r="A3165" s="1" t="s">
        <v>4396</v>
      </c>
      <c r="B3165" s="4">
        <v>43777.0</v>
      </c>
    </row>
    <row r="3166" ht="15.75" customHeight="1">
      <c r="A3166" s="1" t="s">
        <v>1492</v>
      </c>
      <c r="B3166" s="4">
        <v>43784.0</v>
      </c>
    </row>
    <row r="3167" ht="15.75" customHeight="1">
      <c r="A3167" s="1" t="s">
        <v>4397</v>
      </c>
      <c r="B3167" s="4">
        <v>43830.0</v>
      </c>
    </row>
    <row r="3168" ht="15.75" customHeight="1">
      <c r="A3168" s="1" t="s">
        <v>4398</v>
      </c>
      <c r="B3168" s="4">
        <v>43745.0</v>
      </c>
    </row>
    <row r="3169" ht="15.75" customHeight="1">
      <c r="A3169" s="1" t="s">
        <v>4399</v>
      </c>
      <c r="B3169" s="4">
        <v>43825.0</v>
      </c>
    </row>
    <row r="3170" ht="15.75" customHeight="1">
      <c r="A3170" s="1" t="s">
        <v>4400</v>
      </c>
      <c r="B3170" s="4">
        <v>43830.0</v>
      </c>
    </row>
    <row r="3171" ht="15.75" customHeight="1">
      <c r="A3171" s="1" t="s">
        <v>4401</v>
      </c>
      <c r="B3171" s="4" t="s">
        <v>621</v>
      </c>
    </row>
    <row r="3172" ht="15.75" customHeight="1">
      <c r="A3172" s="1" t="s">
        <v>4402</v>
      </c>
      <c r="B3172" s="4">
        <v>43791.0</v>
      </c>
    </row>
    <row r="3173" ht="15.75" customHeight="1">
      <c r="A3173" s="1" t="s">
        <v>4403</v>
      </c>
      <c r="B3173" s="4">
        <v>43801.0</v>
      </c>
    </row>
    <row r="3174" ht="15.75" customHeight="1">
      <c r="A3174" s="1" t="s">
        <v>4404</v>
      </c>
      <c r="B3174" s="4">
        <v>43805.0</v>
      </c>
    </row>
    <row r="3175" ht="15.75" customHeight="1">
      <c r="A3175" s="1" t="s">
        <v>858</v>
      </c>
      <c r="B3175" s="4">
        <v>43852.0</v>
      </c>
    </row>
    <row r="3176" ht="15.75" customHeight="1">
      <c r="A3176" s="1" t="s">
        <v>4405</v>
      </c>
      <c r="B3176" s="4">
        <v>43682.0</v>
      </c>
    </row>
    <row r="3177" ht="15.75" customHeight="1">
      <c r="A3177" s="1" t="s">
        <v>4406</v>
      </c>
      <c r="B3177" s="4">
        <v>43769.0</v>
      </c>
    </row>
    <row r="3178" ht="15.75" customHeight="1">
      <c r="A3178" s="1" t="s">
        <v>4407</v>
      </c>
      <c r="B3178" s="4">
        <v>43740.0</v>
      </c>
    </row>
    <row r="3179" ht="15.75" customHeight="1">
      <c r="A3179" s="1" t="s">
        <v>4408</v>
      </c>
      <c r="B3179" s="4">
        <v>43826.0</v>
      </c>
    </row>
    <row r="3180" ht="15.75" customHeight="1">
      <c r="A3180" s="1" t="s">
        <v>4409</v>
      </c>
      <c r="B3180" s="4" t="s">
        <v>621</v>
      </c>
    </row>
    <row r="3181" ht="15.75" customHeight="1">
      <c r="A3181" s="1" t="s">
        <v>4410</v>
      </c>
      <c r="B3181" s="4">
        <v>43819.0</v>
      </c>
    </row>
    <row r="3182" ht="15.75" customHeight="1">
      <c r="A3182" s="1" t="s">
        <v>1306</v>
      </c>
      <c r="B3182" s="4">
        <v>43861.0</v>
      </c>
    </row>
    <row r="3183" ht="15.75" customHeight="1">
      <c r="A3183" s="1" t="s">
        <v>4411</v>
      </c>
      <c r="B3183" s="4">
        <v>43766.0</v>
      </c>
    </row>
    <row r="3184" ht="15.75" customHeight="1">
      <c r="A3184" s="1" t="s">
        <v>4412</v>
      </c>
      <c r="B3184" s="4">
        <v>43791.0</v>
      </c>
    </row>
    <row r="3185" ht="15.75" customHeight="1">
      <c r="A3185" s="1" t="s">
        <v>4413</v>
      </c>
      <c r="B3185" s="4">
        <v>43808.0</v>
      </c>
    </row>
    <row r="3186" ht="15.75" customHeight="1">
      <c r="A3186" s="1" t="s">
        <v>4414</v>
      </c>
      <c r="B3186" s="4">
        <v>43796.0</v>
      </c>
    </row>
    <row r="3187" ht="15.75" customHeight="1">
      <c r="A3187" s="1" t="s">
        <v>4415</v>
      </c>
      <c r="B3187" s="4">
        <v>43804.0</v>
      </c>
    </row>
    <row r="3188" ht="15.75" customHeight="1">
      <c r="A3188" s="1" t="s">
        <v>4416</v>
      </c>
      <c r="B3188" s="4">
        <v>43830.0</v>
      </c>
    </row>
    <row r="3189" ht="15.75" customHeight="1">
      <c r="A3189" s="1" t="s">
        <v>4417</v>
      </c>
      <c r="B3189" s="4">
        <v>43798.0</v>
      </c>
    </row>
    <row r="3190" ht="15.75" customHeight="1">
      <c r="A3190" s="1" t="s">
        <v>1072</v>
      </c>
      <c r="B3190" s="4">
        <v>43875.0</v>
      </c>
    </row>
    <row r="3191" ht="15.75" customHeight="1">
      <c r="A3191" s="1" t="s">
        <v>4418</v>
      </c>
      <c r="B3191" s="4">
        <v>43795.0</v>
      </c>
    </row>
    <row r="3192" ht="15.75" customHeight="1">
      <c r="A3192" s="1" t="s">
        <v>4419</v>
      </c>
      <c r="B3192" s="4">
        <v>43825.0</v>
      </c>
    </row>
    <row r="3193" ht="15.75" customHeight="1">
      <c r="A3193" s="1" t="s">
        <v>730</v>
      </c>
      <c r="B3193" s="4">
        <v>43809.0</v>
      </c>
    </row>
    <row r="3194" ht="15.75" customHeight="1">
      <c r="A3194" s="1" t="s">
        <v>4420</v>
      </c>
      <c r="B3194" s="4">
        <v>43703.0</v>
      </c>
    </row>
    <row r="3195" ht="15.75" customHeight="1">
      <c r="A3195" s="1" t="s">
        <v>4421</v>
      </c>
      <c r="B3195" s="4">
        <v>43801.0</v>
      </c>
    </row>
    <row r="3196" ht="15.75" customHeight="1">
      <c r="A3196" s="1" t="s">
        <v>4422</v>
      </c>
      <c r="B3196" s="4">
        <v>43819.0</v>
      </c>
    </row>
    <row r="3197" ht="15.75" customHeight="1">
      <c r="A3197" s="1" t="s">
        <v>4423</v>
      </c>
      <c r="B3197" s="4">
        <v>43731.0</v>
      </c>
    </row>
    <row r="3198" ht="15.75" customHeight="1">
      <c r="A3198" s="1" t="s">
        <v>4424</v>
      </c>
      <c r="B3198" s="4">
        <v>43819.0</v>
      </c>
    </row>
    <row r="3199" ht="15.75" customHeight="1">
      <c r="A3199" s="1" t="s">
        <v>265</v>
      </c>
      <c r="B3199" s="4">
        <v>43830.0</v>
      </c>
    </row>
    <row r="3200" ht="15.75" customHeight="1">
      <c r="A3200" s="1" t="s">
        <v>4425</v>
      </c>
      <c r="B3200" s="4">
        <v>43777.0</v>
      </c>
    </row>
    <row r="3201" ht="15.75" customHeight="1">
      <c r="A3201" s="1" t="s">
        <v>4426</v>
      </c>
      <c r="B3201" s="4">
        <v>43731.0</v>
      </c>
    </row>
    <row r="3202" ht="15.75" customHeight="1">
      <c r="A3202" s="1" t="s">
        <v>1412</v>
      </c>
      <c r="B3202" s="4">
        <v>43809.0</v>
      </c>
    </row>
    <row r="3203" ht="15.75" customHeight="1">
      <c r="A3203" s="1" t="s">
        <v>4427</v>
      </c>
      <c r="B3203" s="4">
        <v>43616.0</v>
      </c>
    </row>
    <row r="3204" ht="15.75" customHeight="1">
      <c r="A3204" s="1" t="s">
        <v>654</v>
      </c>
      <c r="B3204" s="4">
        <v>43815.0</v>
      </c>
    </row>
    <row r="3205" ht="15.75" customHeight="1">
      <c r="A3205" s="1" t="s">
        <v>4428</v>
      </c>
      <c r="B3205" s="4">
        <v>43791.0</v>
      </c>
    </row>
    <row r="3206" ht="15.75" customHeight="1">
      <c r="A3206" s="1" t="s">
        <v>4429</v>
      </c>
      <c r="B3206" s="4">
        <v>43812.0</v>
      </c>
    </row>
    <row r="3207" ht="15.75" customHeight="1">
      <c r="A3207" s="1" t="s">
        <v>4430</v>
      </c>
      <c r="B3207" s="4">
        <v>43830.0</v>
      </c>
    </row>
    <row r="3208" ht="15.75" customHeight="1">
      <c r="A3208" s="1" t="s">
        <v>4431</v>
      </c>
      <c r="B3208" s="4">
        <v>43819.0</v>
      </c>
    </row>
    <row r="3209" ht="15.75" customHeight="1">
      <c r="A3209" s="1" t="s">
        <v>4432</v>
      </c>
      <c r="B3209" s="4">
        <v>43787.0</v>
      </c>
    </row>
    <row r="3210" ht="15.75" customHeight="1">
      <c r="A3210" s="1" t="s">
        <v>354</v>
      </c>
      <c r="B3210" s="4">
        <v>43845.0</v>
      </c>
    </row>
    <row r="3211" ht="15.75" customHeight="1">
      <c r="A3211" s="1" t="s">
        <v>4433</v>
      </c>
      <c r="B3211" s="4">
        <v>43651.0</v>
      </c>
    </row>
    <row r="3212" ht="15.75" customHeight="1">
      <c r="A3212" s="1" t="s">
        <v>4434</v>
      </c>
      <c r="B3212" s="4" t="s">
        <v>621</v>
      </c>
    </row>
    <row r="3213" ht="15.75" customHeight="1">
      <c r="A3213" s="1" t="s">
        <v>4435</v>
      </c>
      <c r="B3213" s="4">
        <v>43830.0</v>
      </c>
    </row>
    <row r="3214" ht="15.75" customHeight="1">
      <c r="A3214" s="1" t="s">
        <v>4436</v>
      </c>
      <c r="B3214" s="4">
        <v>43825.0</v>
      </c>
    </row>
    <row r="3215" ht="15.75" customHeight="1">
      <c r="A3215" s="1" t="s">
        <v>4437</v>
      </c>
      <c r="B3215" s="4" t="s">
        <v>621</v>
      </c>
    </row>
    <row r="3216" ht="15.75" customHeight="1">
      <c r="A3216" s="1" t="s">
        <v>4438</v>
      </c>
      <c r="B3216" s="4">
        <v>43815.0</v>
      </c>
    </row>
    <row r="3217" ht="15.75" customHeight="1">
      <c r="A3217" s="1" t="s">
        <v>4439</v>
      </c>
      <c r="B3217" s="4">
        <v>43707.0</v>
      </c>
    </row>
    <row r="3218" ht="15.75" customHeight="1">
      <c r="A3218" s="1" t="s">
        <v>4440</v>
      </c>
      <c r="B3218" s="4">
        <v>43798.0</v>
      </c>
    </row>
    <row r="3219" ht="15.75" customHeight="1">
      <c r="A3219" s="1" t="s">
        <v>4441</v>
      </c>
      <c r="B3219" s="4">
        <v>43816.0</v>
      </c>
    </row>
    <row r="3220" ht="15.75" customHeight="1">
      <c r="A3220" s="1" t="s">
        <v>4442</v>
      </c>
      <c r="B3220" s="4">
        <v>43643.0</v>
      </c>
    </row>
    <row r="3221" ht="15.75" customHeight="1">
      <c r="A3221" s="1" t="s">
        <v>4443</v>
      </c>
      <c r="B3221" s="4">
        <v>43735.0</v>
      </c>
    </row>
    <row r="3222" ht="15.75" customHeight="1">
      <c r="A3222" s="1" t="s">
        <v>4444</v>
      </c>
      <c r="B3222" s="4">
        <v>43825.0</v>
      </c>
    </row>
    <row r="3223" ht="15.75" customHeight="1">
      <c r="A3223" s="1" t="s">
        <v>4445</v>
      </c>
      <c r="B3223" s="4">
        <v>43789.0</v>
      </c>
    </row>
    <row r="3224" ht="15.75" customHeight="1">
      <c r="A3224" s="1" t="s">
        <v>942</v>
      </c>
      <c r="B3224" s="4">
        <v>43825.0</v>
      </c>
    </row>
    <row r="3225" ht="15.75" customHeight="1">
      <c r="A3225" s="1" t="s">
        <v>4446</v>
      </c>
      <c r="B3225" s="4">
        <v>43816.0</v>
      </c>
    </row>
    <row r="3226" ht="15.75" customHeight="1">
      <c r="A3226" s="1" t="s">
        <v>4447</v>
      </c>
      <c r="B3226" s="4">
        <v>43781.0</v>
      </c>
    </row>
    <row r="3227" ht="15.75" customHeight="1">
      <c r="A3227" s="1" t="s">
        <v>4448</v>
      </c>
      <c r="B3227" s="4">
        <v>43676.0</v>
      </c>
    </row>
    <row r="3228" ht="15.75" customHeight="1">
      <c r="A3228" s="1" t="s">
        <v>4449</v>
      </c>
      <c r="B3228" s="4">
        <v>43812.0</v>
      </c>
    </row>
    <row r="3229" ht="15.75" customHeight="1">
      <c r="A3229" s="1" t="s">
        <v>4450</v>
      </c>
      <c r="B3229" s="4">
        <v>43738.0</v>
      </c>
    </row>
    <row r="3230" ht="15.75" customHeight="1">
      <c r="A3230" s="1" t="s">
        <v>1414</v>
      </c>
      <c r="B3230" s="4">
        <v>43845.0</v>
      </c>
    </row>
    <row r="3231" ht="15.75" customHeight="1">
      <c r="A3231" s="1" t="s">
        <v>4451</v>
      </c>
      <c r="B3231" s="4">
        <v>43825.0</v>
      </c>
    </row>
    <row r="3232" ht="15.75" customHeight="1">
      <c r="A3232" s="1" t="s">
        <v>4452</v>
      </c>
      <c r="B3232" s="4">
        <v>43749.0</v>
      </c>
    </row>
    <row r="3233" ht="15.75" customHeight="1">
      <c r="A3233" s="1" t="s">
        <v>443</v>
      </c>
      <c r="B3233" s="4">
        <v>43893.0</v>
      </c>
    </row>
    <row r="3234" ht="15.75" customHeight="1">
      <c r="A3234" s="1" t="s">
        <v>4453</v>
      </c>
      <c r="B3234" s="4">
        <v>43882.0</v>
      </c>
    </row>
    <row r="3235" ht="15.75" customHeight="1">
      <c r="A3235" s="1" t="s">
        <v>4454</v>
      </c>
      <c r="B3235" s="4">
        <v>43819.0</v>
      </c>
    </row>
    <row r="3236" ht="15.75" customHeight="1">
      <c r="A3236" s="1" t="s">
        <v>4455</v>
      </c>
      <c r="B3236" s="4">
        <v>43830.0</v>
      </c>
    </row>
    <row r="3237" ht="15.75" customHeight="1">
      <c r="A3237" s="1" t="s">
        <v>4456</v>
      </c>
      <c r="B3237" s="4">
        <v>43784.0</v>
      </c>
    </row>
    <row r="3238" ht="15.75" customHeight="1">
      <c r="A3238" s="1" t="s">
        <v>4457</v>
      </c>
      <c r="B3238" s="4">
        <v>43830.0</v>
      </c>
    </row>
    <row r="3239" ht="15.75" customHeight="1">
      <c r="A3239" s="1" t="s">
        <v>4458</v>
      </c>
      <c r="B3239" s="4" t="s">
        <v>621</v>
      </c>
    </row>
    <row r="3240" ht="15.75" customHeight="1">
      <c r="A3240" s="1" t="s">
        <v>4459</v>
      </c>
      <c r="B3240" s="4" t="s">
        <v>621</v>
      </c>
    </row>
    <row r="3241" ht="15.75" customHeight="1">
      <c r="A3241" s="1" t="s">
        <v>4460</v>
      </c>
      <c r="B3241" s="4">
        <v>43788.0</v>
      </c>
    </row>
    <row r="3242" ht="15.75" customHeight="1">
      <c r="A3242" s="1" t="s">
        <v>1262</v>
      </c>
      <c r="B3242" s="4">
        <v>43830.0</v>
      </c>
    </row>
    <row r="3243" ht="15.75" customHeight="1">
      <c r="A3243" s="1" t="s">
        <v>4461</v>
      </c>
      <c r="B3243" s="4">
        <v>43830.0</v>
      </c>
    </row>
    <row r="3244" ht="15.75" customHeight="1">
      <c r="A3244" s="1" t="s">
        <v>4462</v>
      </c>
      <c r="B3244" s="4">
        <v>43796.0</v>
      </c>
    </row>
    <row r="3245" ht="15.75" customHeight="1">
      <c r="A3245" s="1" t="s">
        <v>4463</v>
      </c>
      <c r="B3245" s="4">
        <v>43602.0</v>
      </c>
    </row>
    <row r="3246" ht="15.75" customHeight="1">
      <c r="A3246" s="1" t="s">
        <v>4464</v>
      </c>
      <c r="B3246" s="4">
        <v>43798.0</v>
      </c>
    </row>
    <row r="3247" ht="15.75" customHeight="1">
      <c r="A3247" s="1" t="s">
        <v>4465</v>
      </c>
      <c r="B3247" s="4">
        <v>43845.0</v>
      </c>
    </row>
    <row r="3248" ht="15.75" customHeight="1">
      <c r="A3248" s="1" t="s">
        <v>4466</v>
      </c>
      <c r="B3248" s="4">
        <v>43668.0</v>
      </c>
    </row>
    <row r="3249" ht="15.75" customHeight="1">
      <c r="A3249" s="1" t="s">
        <v>4467</v>
      </c>
      <c r="B3249" s="4">
        <v>43817.0</v>
      </c>
    </row>
    <row r="3250" ht="15.75" customHeight="1">
      <c r="A3250" s="1" t="s">
        <v>4468</v>
      </c>
      <c r="B3250" s="4">
        <v>43832.0</v>
      </c>
    </row>
    <row r="3251" ht="15.75" customHeight="1">
      <c r="A3251" s="1" t="s">
        <v>4469</v>
      </c>
      <c r="B3251" s="4" t="s">
        <v>621</v>
      </c>
    </row>
    <row r="3252" ht="15.75" customHeight="1">
      <c r="A3252" s="1" t="s">
        <v>1288</v>
      </c>
      <c r="B3252" s="4">
        <v>43790.0</v>
      </c>
    </row>
    <row r="3253" ht="15.75" customHeight="1">
      <c r="A3253" s="1" t="s">
        <v>4470</v>
      </c>
      <c r="B3253" s="4">
        <v>43738.0</v>
      </c>
    </row>
    <row r="3254" ht="15.75" customHeight="1">
      <c r="A3254" s="1" t="s">
        <v>732</v>
      </c>
      <c r="B3254" s="4">
        <v>43843.0</v>
      </c>
    </row>
    <row r="3255" ht="15.75" customHeight="1">
      <c r="A3255" s="1" t="s">
        <v>4471</v>
      </c>
      <c r="B3255" s="4">
        <v>43819.0</v>
      </c>
    </row>
    <row r="3256" ht="15.75" customHeight="1">
      <c r="A3256" s="1" t="s">
        <v>4472</v>
      </c>
      <c r="B3256" s="4">
        <v>43816.0</v>
      </c>
    </row>
    <row r="3257" ht="15.75" customHeight="1">
      <c r="A3257" s="1" t="s">
        <v>680</v>
      </c>
      <c r="B3257" s="4">
        <v>43857.0</v>
      </c>
    </row>
    <row r="3258" ht="15.75" customHeight="1">
      <c r="A3258" s="1" t="s">
        <v>4473</v>
      </c>
      <c r="B3258" s="4">
        <v>43825.0</v>
      </c>
    </row>
    <row r="3259" ht="15.75" customHeight="1">
      <c r="A3259" s="1" t="s">
        <v>499</v>
      </c>
      <c r="B3259" s="4">
        <v>43801.0</v>
      </c>
    </row>
    <row r="3260" ht="15.75" customHeight="1">
      <c r="A3260" s="1" t="s">
        <v>4474</v>
      </c>
      <c r="B3260" s="4">
        <v>43717.0</v>
      </c>
    </row>
    <row r="3261" ht="15.75" customHeight="1">
      <c r="A3261" s="1" t="s">
        <v>4475</v>
      </c>
      <c r="B3261" s="4">
        <v>43735.0</v>
      </c>
    </row>
    <row r="3262" ht="15.75" customHeight="1">
      <c r="A3262" s="1" t="s">
        <v>1442</v>
      </c>
      <c r="B3262" s="4">
        <v>43812.0</v>
      </c>
    </row>
    <row r="3263" ht="15.75" customHeight="1">
      <c r="A3263" s="1" t="s">
        <v>4476</v>
      </c>
      <c r="B3263" s="4">
        <v>43798.0</v>
      </c>
    </row>
    <row r="3264" ht="15.75" customHeight="1">
      <c r="A3264" s="1" t="s">
        <v>4477</v>
      </c>
      <c r="B3264" s="4">
        <v>43796.0</v>
      </c>
    </row>
    <row r="3265" ht="15.75" customHeight="1">
      <c r="A3265" s="1" t="s">
        <v>4478</v>
      </c>
      <c r="B3265" s="4">
        <v>43594.0</v>
      </c>
    </row>
    <row r="3266" ht="15.75" customHeight="1">
      <c r="A3266" s="1" t="s">
        <v>4479</v>
      </c>
      <c r="B3266" s="4">
        <v>43546.0</v>
      </c>
    </row>
    <row r="3267" ht="15.75" customHeight="1">
      <c r="A3267" s="1" t="s">
        <v>962</v>
      </c>
      <c r="B3267" s="4">
        <v>43860.0</v>
      </c>
    </row>
    <row r="3268" ht="15.75" customHeight="1">
      <c r="A3268" s="1" t="s">
        <v>4480</v>
      </c>
      <c r="B3268" s="4">
        <v>43818.0</v>
      </c>
    </row>
    <row r="3269" ht="15.75" customHeight="1">
      <c r="A3269" s="1" t="s">
        <v>4481</v>
      </c>
      <c r="B3269" s="4">
        <v>43689.0</v>
      </c>
    </row>
    <row r="3270" ht="15.75" customHeight="1">
      <c r="A3270" s="1" t="s">
        <v>4482</v>
      </c>
      <c r="B3270" s="4">
        <v>43801.0</v>
      </c>
    </row>
    <row r="3271" ht="15.75" customHeight="1">
      <c r="A3271" s="1" t="s">
        <v>4483</v>
      </c>
      <c r="B3271" s="4">
        <v>43798.0</v>
      </c>
    </row>
    <row r="3272" ht="15.75" customHeight="1">
      <c r="A3272" s="1" t="s">
        <v>4484</v>
      </c>
      <c r="B3272" s="4">
        <v>43854.0</v>
      </c>
    </row>
    <row r="3273" ht="15.75" customHeight="1">
      <c r="A3273" s="1" t="s">
        <v>4485</v>
      </c>
      <c r="B3273" s="4">
        <v>43613.0</v>
      </c>
    </row>
    <row r="3274" ht="15.75" customHeight="1">
      <c r="A3274" s="1" t="s">
        <v>4486</v>
      </c>
      <c r="B3274" s="4">
        <v>43777.0</v>
      </c>
    </row>
    <row r="3275" ht="15.75" customHeight="1">
      <c r="A3275" s="1" t="s">
        <v>4487</v>
      </c>
      <c r="B3275" s="4">
        <v>43830.0</v>
      </c>
    </row>
    <row r="3276" ht="15.75" customHeight="1">
      <c r="A3276" s="1" t="s">
        <v>4488</v>
      </c>
      <c r="B3276" s="4">
        <v>43819.0</v>
      </c>
    </row>
    <row r="3277" ht="15.75" customHeight="1">
      <c r="A3277" s="1" t="s">
        <v>4489</v>
      </c>
      <c r="B3277" s="4">
        <v>43830.0</v>
      </c>
    </row>
    <row r="3278" ht="15.75" customHeight="1">
      <c r="A3278" s="1" t="s">
        <v>4490</v>
      </c>
      <c r="B3278" s="4">
        <v>43784.0</v>
      </c>
    </row>
    <row r="3279" ht="15.75" customHeight="1">
      <c r="A3279" s="1" t="s">
        <v>4491</v>
      </c>
      <c r="B3279" s="4">
        <v>43735.0</v>
      </c>
    </row>
    <row r="3280" ht="15.75" customHeight="1">
      <c r="A3280" s="1" t="s">
        <v>457</v>
      </c>
      <c r="B3280" s="4">
        <v>43831.0</v>
      </c>
    </row>
    <row r="3281" ht="15.75" customHeight="1">
      <c r="A3281" s="1" t="s">
        <v>579</v>
      </c>
      <c r="B3281" s="4">
        <v>43800.0</v>
      </c>
    </row>
    <row r="3282" ht="15.75" customHeight="1">
      <c r="A3282" s="1" t="s">
        <v>982</v>
      </c>
      <c r="B3282" s="4">
        <v>43832.0</v>
      </c>
    </row>
    <row r="3283" ht="15.75" customHeight="1">
      <c r="A3283" s="1" t="s">
        <v>4492</v>
      </c>
      <c r="B3283" s="4">
        <v>43745.0</v>
      </c>
    </row>
    <row r="3284" ht="15.75" customHeight="1">
      <c r="A3284" s="1" t="s">
        <v>4493</v>
      </c>
      <c r="B3284" s="4">
        <v>43816.0</v>
      </c>
    </row>
    <row r="3285" ht="15.75" customHeight="1">
      <c r="A3285" s="1" t="s">
        <v>4494</v>
      </c>
      <c r="B3285" s="4">
        <v>43738.0</v>
      </c>
    </row>
    <row r="3286" ht="15.75" customHeight="1">
      <c r="A3286" s="1" t="s">
        <v>984</v>
      </c>
      <c r="B3286" s="4">
        <v>43774.0</v>
      </c>
    </row>
    <row r="3287" ht="15.75" customHeight="1">
      <c r="A3287" s="1" t="s">
        <v>4495</v>
      </c>
      <c r="B3287" s="4">
        <v>43798.0</v>
      </c>
    </row>
    <row r="3288" ht="15.75" customHeight="1">
      <c r="A3288" s="1" t="s">
        <v>4496</v>
      </c>
      <c r="B3288" s="4">
        <v>43801.0</v>
      </c>
    </row>
    <row r="3289" ht="15.75" customHeight="1">
      <c r="A3289" s="1" t="s">
        <v>4497</v>
      </c>
      <c r="B3289" s="4">
        <v>43812.0</v>
      </c>
    </row>
    <row r="3290" ht="15.75" customHeight="1">
      <c r="A3290" s="1" t="s">
        <v>4498</v>
      </c>
      <c r="B3290" s="4">
        <v>43798.0</v>
      </c>
    </row>
    <row r="3291" ht="15.75" customHeight="1">
      <c r="A3291" s="1" t="s">
        <v>4499</v>
      </c>
      <c r="B3291" s="4">
        <v>43801.0</v>
      </c>
    </row>
    <row r="3292" ht="15.75" customHeight="1">
      <c r="A3292" s="1" t="s">
        <v>4500</v>
      </c>
      <c r="B3292" s="4">
        <v>43830.0</v>
      </c>
    </row>
    <row r="3293" ht="15.75" customHeight="1">
      <c r="A3293" s="1" t="s">
        <v>315</v>
      </c>
      <c r="B3293" s="4">
        <v>43756.0</v>
      </c>
    </row>
    <row r="3294" ht="15.75" customHeight="1">
      <c r="A3294" s="1" t="s">
        <v>4501</v>
      </c>
      <c r="B3294" s="4">
        <v>43819.0</v>
      </c>
    </row>
    <row r="3295" ht="15.75" customHeight="1">
      <c r="A3295" s="1" t="s">
        <v>4502</v>
      </c>
      <c r="B3295" s="4">
        <v>43724.0</v>
      </c>
    </row>
    <row r="3296" ht="15.75" customHeight="1">
      <c r="A3296" s="1" t="s">
        <v>4503</v>
      </c>
      <c r="B3296" s="4">
        <v>43798.0</v>
      </c>
    </row>
    <row r="3297" ht="15.75" customHeight="1">
      <c r="A3297" s="1" t="s">
        <v>4504</v>
      </c>
      <c r="B3297" s="4">
        <v>43766.0</v>
      </c>
    </row>
    <row r="3298" ht="15.75" customHeight="1">
      <c r="A3298" s="1" t="s">
        <v>4505</v>
      </c>
      <c r="B3298" s="4">
        <v>43595.0</v>
      </c>
    </row>
    <row r="3299" ht="15.75" customHeight="1">
      <c r="A3299" s="1" t="s">
        <v>4506</v>
      </c>
      <c r="B3299" s="4">
        <v>43572.0</v>
      </c>
    </row>
    <row r="3300" ht="15.75" customHeight="1">
      <c r="A3300" s="1" t="s">
        <v>4507</v>
      </c>
      <c r="B3300" s="4">
        <v>43830.0</v>
      </c>
    </row>
    <row r="3301" ht="15.75" customHeight="1">
      <c r="A3301" s="1" t="s">
        <v>4508</v>
      </c>
      <c r="B3301" s="4">
        <v>43888.0</v>
      </c>
    </row>
    <row r="3302" ht="15.75" customHeight="1">
      <c r="A3302" s="1" t="s">
        <v>4509</v>
      </c>
      <c r="B3302" s="4">
        <v>43861.0</v>
      </c>
    </row>
    <row r="3303" ht="15.75" customHeight="1">
      <c r="A3303" s="1" t="s">
        <v>4510</v>
      </c>
      <c r="B3303" s="4">
        <v>43816.0</v>
      </c>
    </row>
    <row r="3304" ht="15.75" customHeight="1">
      <c r="A3304" s="1" t="s">
        <v>4511</v>
      </c>
      <c r="B3304" s="4">
        <v>43830.0</v>
      </c>
    </row>
    <row r="3305" ht="15.75" customHeight="1">
      <c r="A3305" s="1" t="s">
        <v>4512</v>
      </c>
      <c r="B3305" s="4">
        <v>43818.0</v>
      </c>
    </row>
    <row r="3306" ht="15.75" customHeight="1">
      <c r="A3306" s="1" t="s">
        <v>4513</v>
      </c>
      <c r="B3306" s="4">
        <v>43728.0</v>
      </c>
    </row>
    <row r="3307" ht="15.75" customHeight="1">
      <c r="A3307" s="1" t="s">
        <v>948</v>
      </c>
      <c r="B3307" s="4">
        <v>43895.0</v>
      </c>
    </row>
    <row r="3308" ht="15.75" customHeight="1">
      <c r="A3308" s="1" t="s">
        <v>4514</v>
      </c>
      <c r="B3308" s="4">
        <v>43678.0</v>
      </c>
    </row>
    <row r="3309" ht="15.75" customHeight="1">
      <c r="A3309" s="1" t="s">
        <v>4515</v>
      </c>
      <c r="B3309" s="4">
        <v>43784.0</v>
      </c>
    </row>
    <row r="3310" ht="15.75" customHeight="1">
      <c r="A3310" s="1" t="s">
        <v>4516</v>
      </c>
      <c r="B3310" s="4">
        <v>43812.0</v>
      </c>
    </row>
    <row r="3311" ht="15.75" customHeight="1">
      <c r="A3311" s="1" t="s">
        <v>4517</v>
      </c>
      <c r="B3311" s="4">
        <v>43798.0</v>
      </c>
    </row>
    <row r="3312" ht="15.75" customHeight="1">
      <c r="A3312" s="1" t="s">
        <v>4518</v>
      </c>
      <c r="B3312" s="4">
        <v>43803.0</v>
      </c>
    </row>
    <row r="3313" ht="15.75" customHeight="1">
      <c r="A3313" s="1" t="s">
        <v>4519</v>
      </c>
      <c r="B3313" s="4">
        <v>43801.0</v>
      </c>
    </row>
    <row r="3314" ht="15.75" customHeight="1">
      <c r="A3314" s="1" t="s">
        <v>4520</v>
      </c>
      <c r="B3314" s="4">
        <v>43839.0</v>
      </c>
    </row>
    <row r="3315" ht="15.75" customHeight="1">
      <c r="A3315" s="1" t="s">
        <v>4521</v>
      </c>
      <c r="B3315" s="4">
        <v>43798.0</v>
      </c>
    </row>
    <row r="3316" ht="15.75" customHeight="1">
      <c r="A3316" s="1" t="s">
        <v>4522</v>
      </c>
      <c r="B3316" s="4">
        <v>43621.0</v>
      </c>
    </row>
    <row r="3317" ht="15.75" customHeight="1">
      <c r="A3317" s="1" t="s">
        <v>46</v>
      </c>
      <c r="B3317" s="4">
        <v>43864.0</v>
      </c>
    </row>
    <row r="3318" ht="15.75" customHeight="1">
      <c r="A3318" s="1" t="s">
        <v>4523</v>
      </c>
      <c r="B3318" s="4">
        <v>43818.0</v>
      </c>
    </row>
    <row r="3319" ht="15.75" customHeight="1">
      <c r="A3319" s="1" t="s">
        <v>4524</v>
      </c>
      <c r="B3319" s="4">
        <v>43633.0</v>
      </c>
    </row>
    <row r="3320" ht="15.75" customHeight="1">
      <c r="A3320" s="1" t="s">
        <v>4525</v>
      </c>
      <c r="B3320" s="4">
        <v>43790.0</v>
      </c>
    </row>
    <row r="3321" ht="15.75" customHeight="1">
      <c r="A3321" s="1" t="s">
        <v>4526</v>
      </c>
      <c r="B3321" s="4">
        <v>43753.0</v>
      </c>
    </row>
    <row r="3322" ht="15.75" customHeight="1">
      <c r="A3322" s="1" t="s">
        <v>4527</v>
      </c>
      <c r="B3322" s="4">
        <v>43700.0</v>
      </c>
    </row>
    <row r="3323" ht="15.75" customHeight="1">
      <c r="A3323" s="1" t="s">
        <v>4528</v>
      </c>
      <c r="B3323" s="4">
        <v>43832.0</v>
      </c>
    </row>
    <row r="3324" ht="15.75" customHeight="1">
      <c r="A3324" s="1" t="s">
        <v>4529</v>
      </c>
      <c r="B3324" s="4">
        <v>43805.0</v>
      </c>
    </row>
    <row r="3325" ht="15.75" customHeight="1">
      <c r="A3325" s="1" t="s">
        <v>387</v>
      </c>
      <c r="B3325" s="4">
        <v>43892.0</v>
      </c>
    </row>
    <row r="3326" ht="15.75" customHeight="1">
      <c r="A3326" s="1" t="s">
        <v>217</v>
      </c>
      <c r="B3326" s="4">
        <v>43830.0</v>
      </c>
    </row>
    <row r="3327" ht="15.75" customHeight="1">
      <c r="A3327" s="1" t="s">
        <v>4530</v>
      </c>
      <c r="B3327" s="4" t="s">
        <v>621</v>
      </c>
    </row>
    <row r="3328" ht="15.75" customHeight="1">
      <c r="A3328" s="1" t="s">
        <v>4531</v>
      </c>
      <c r="B3328" s="4">
        <v>43798.0</v>
      </c>
    </row>
    <row r="3329" ht="15.75" customHeight="1">
      <c r="A3329" s="1" t="s">
        <v>4532</v>
      </c>
      <c r="B3329" s="4">
        <v>43798.0</v>
      </c>
    </row>
    <row r="3330" ht="15.75" customHeight="1">
      <c r="A3330" s="1" t="s">
        <v>4533</v>
      </c>
      <c r="B3330" s="4">
        <v>43735.0</v>
      </c>
    </row>
    <row r="3331" ht="15.75" customHeight="1">
      <c r="A3331" s="1" t="s">
        <v>4534</v>
      </c>
      <c r="B3331" s="4">
        <v>43619.0</v>
      </c>
    </row>
    <row r="3332" ht="15.75" customHeight="1">
      <c r="A3332" s="1" t="s">
        <v>4535</v>
      </c>
      <c r="B3332" s="4">
        <v>43825.0</v>
      </c>
    </row>
    <row r="3333" ht="15.75" customHeight="1">
      <c r="A3333" s="1" t="s">
        <v>4536</v>
      </c>
      <c r="B3333" s="4">
        <v>43619.0</v>
      </c>
    </row>
    <row r="3334" ht="15.75" customHeight="1">
      <c r="A3334" s="1" t="s">
        <v>279</v>
      </c>
      <c r="B3334" s="4">
        <v>43753.0</v>
      </c>
    </row>
    <row r="3335" ht="15.75" customHeight="1">
      <c r="A3335" s="1" t="s">
        <v>4537</v>
      </c>
      <c r="B3335" s="4">
        <v>43577.0</v>
      </c>
    </row>
    <row r="3336" ht="15.75" customHeight="1">
      <c r="A3336" s="1" t="s">
        <v>814</v>
      </c>
      <c r="B3336" s="4">
        <v>43787.0</v>
      </c>
    </row>
    <row r="3337" ht="15.75" customHeight="1">
      <c r="A3337" s="1" t="s">
        <v>4538</v>
      </c>
      <c r="B3337" s="4">
        <v>43791.0</v>
      </c>
    </row>
    <row r="3338" ht="15.75" customHeight="1">
      <c r="A3338" s="1" t="s">
        <v>1162</v>
      </c>
      <c r="B3338" s="4">
        <v>43875.0</v>
      </c>
    </row>
    <row r="3339" ht="15.75" customHeight="1">
      <c r="A3339" s="1" t="s">
        <v>4539</v>
      </c>
      <c r="B3339" s="4">
        <v>43805.0</v>
      </c>
    </row>
    <row r="3340" ht="15.75" customHeight="1">
      <c r="A3340" s="1" t="s">
        <v>4540</v>
      </c>
      <c r="B3340" s="4">
        <v>43748.0</v>
      </c>
    </row>
    <row r="3341" ht="15.75" customHeight="1">
      <c r="A3341" s="1" t="s">
        <v>4541</v>
      </c>
      <c r="B3341" s="4">
        <v>43830.0</v>
      </c>
    </row>
    <row r="3342" ht="15.75" customHeight="1">
      <c r="A3342" s="1" t="s">
        <v>4542</v>
      </c>
      <c r="B3342" s="4">
        <v>43862.0</v>
      </c>
    </row>
    <row r="3343" ht="15.75" customHeight="1">
      <c r="A3343" s="1" t="s">
        <v>1230</v>
      </c>
      <c r="B3343" s="4">
        <v>43749.0</v>
      </c>
    </row>
    <row r="3344" ht="15.75" customHeight="1">
      <c r="A3344" s="1" t="s">
        <v>4543</v>
      </c>
      <c r="B3344" s="4">
        <v>43747.0</v>
      </c>
    </row>
    <row r="3345" ht="15.75" customHeight="1">
      <c r="A3345" s="1" t="s">
        <v>4544</v>
      </c>
      <c r="B3345" s="4">
        <v>43847.0</v>
      </c>
    </row>
    <row r="3346" ht="15.75" customHeight="1">
      <c r="A3346" s="1" t="s">
        <v>4545</v>
      </c>
      <c r="B3346" s="4">
        <v>43830.0</v>
      </c>
    </row>
    <row r="3347" ht="15.75" customHeight="1">
      <c r="A3347" s="1" t="s">
        <v>4546</v>
      </c>
      <c r="B3347" s="4">
        <v>43689.0</v>
      </c>
    </row>
    <row r="3348" ht="15.75" customHeight="1">
      <c r="A3348" s="1" t="s">
        <v>972</v>
      </c>
      <c r="B3348" s="4">
        <v>43812.0</v>
      </c>
    </row>
    <row r="3349" ht="15.75" customHeight="1">
      <c r="A3349" s="1" t="s">
        <v>4547</v>
      </c>
      <c r="B3349" s="4">
        <v>43735.0</v>
      </c>
    </row>
    <row r="3350" ht="15.75" customHeight="1">
      <c r="A3350" s="1" t="s">
        <v>4548</v>
      </c>
      <c r="B3350" s="4">
        <v>43845.0</v>
      </c>
    </row>
    <row r="3351" ht="15.75" customHeight="1">
      <c r="A3351" s="1" t="s">
        <v>4549</v>
      </c>
      <c r="B3351" s="4">
        <v>43784.0</v>
      </c>
    </row>
    <row r="3352" ht="15.75" customHeight="1">
      <c r="A3352" s="1" t="s">
        <v>4550</v>
      </c>
      <c r="B3352" s="4">
        <v>43594.0</v>
      </c>
    </row>
    <row r="3353" ht="15.75" customHeight="1">
      <c r="A3353" s="1" t="s">
        <v>4551</v>
      </c>
      <c r="B3353" s="4">
        <v>43796.0</v>
      </c>
    </row>
    <row r="3354" ht="15.75" customHeight="1">
      <c r="A3354" s="1" t="s">
        <v>4552</v>
      </c>
      <c r="B3354" s="4">
        <v>43461.0</v>
      </c>
    </row>
    <row r="3355" ht="15.75" customHeight="1">
      <c r="A3355" s="1" t="s">
        <v>1524</v>
      </c>
      <c r="B3355" s="4">
        <v>43872.0</v>
      </c>
    </row>
    <row r="3356" ht="15.75" customHeight="1">
      <c r="A3356" s="1" t="s">
        <v>4553</v>
      </c>
      <c r="B3356" s="4">
        <v>43845.0</v>
      </c>
    </row>
    <row r="3357" ht="15.75" customHeight="1">
      <c r="A3357" s="1" t="s">
        <v>4554</v>
      </c>
      <c r="B3357" s="4">
        <v>43738.0</v>
      </c>
    </row>
    <row r="3358" ht="15.75" customHeight="1">
      <c r="A3358" s="1" t="s">
        <v>4555</v>
      </c>
      <c r="B3358" s="4">
        <v>43609.0</v>
      </c>
    </row>
    <row r="3359" ht="15.75" customHeight="1">
      <c r="A3359" s="1" t="s">
        <v>4556</v>
      </c>
      <c r="B3359" s="4">
        <v>43802.0</v>
      </c>
    </row>
    <row r="3360" ht="15.75" customHeight="1">
      <c r="A3360" s="1" t="s">
        <v>4557</v>
      </c>
      <c r="B3360" s="4">
        <v>43791.0</v>
      </c>
    </row>
    <row r="3361" ht="15.75" customHeight="1">
      <c r="A3361" s="1" t="s">
        <v>4558</v>
      </c>
      <c r="B3361" s="4">
        <v>43761.0</v>
      </c>
    </row>
    <row r="3362" ht="15.75" customHeight="1">
      <c r="A3362" s="1" t="s">
        <v>4559</v>
      </c>
      <c r="B3362" s="4">
        <v>43733.0</v>
      </c>
    </row>
    <row r="3363" ht="15.75" customHeight="1">
      <c r="A3363" s="1" t="s">
        <v>4560</v>
      </c>
      <c r="B3363" s="4">
        <v>43761.0</v>
      </c>
    </row>
    <row r="3364" ht="15.75" customHeight="1">
      <c r="A3364" s="1" t="s">
        <v>782</v>
      </c>
      <c r="B3364" s="4">
        <v>43818.0</v>
      </c>
    </row>
    <row r="3365" ht="15.75" customHeight="1">
      <c r="A3365" s="1" t="s">
        <v>1218</v>
      </c>
      <c r="B3365" s="4">
        <v>43837.0</v>
      </c>
    </row>
    <row r="3366" ht="15.75" customHeight="1">
      <c r="A3366" s="1" t="s">
        <v>395</v>
      </c>
      <c r="B3366" s="4">
        <v>43831.0</v>
      </c>
    </row>
    <row r="3367" ht="15.75" customHeight="1">
      <c r="A3367" s="1" t="s">
        <v>4561</v>
      </c>
      <c r="B3367" s="4">
        <v>43798.0</v>
      </c>
    </row>
    <row r="3368" ht="15.75" customHeight="1">
      <c r="A3368" s="1" t="s">
        <v>4562</v>
      </c>
      <c r="B3368" s="4">
        <v>43825.0</v>
      </c>
    </row>
    <row r="3369" ht="15.75" customHeight="1">
      <c r="A3369" s="1" t="s">
        <v>4563</v>
      </c>
      <c r="B3369" s="4">
        <v>43740.0</v>
      </c>
    </row>
    <row r="3370" ht="15.75" customHeight="1">
      <c r="A3370" s="1" t="s">
        <v>4564</v>
      </c>
      <c r="B3370" s="4">
        <v>43832.0</v>
      </c>
    </row>
    <row r="3371" ht="15.75" customHeight="1">
      <c r="A3371" s="1" t="s">
        <v>4565</v>
      </c>
      <c r="B3371" s="4">
        <v>43815.0</v>
      </c>
    </row>
    <row r="3372" ht="15.75" customHeight="1">
      <c r="A3372" s="1" t="s">
        <v>4566</v>
      </c>
      <c r="B3372" s="4">
        <v>43818.0</v>
      </c>
    </row>
    <row r="3373" ht="15.75" customHeight="1">
      <c r="A3373" s="1" t="s">
        <v>4567</v>
      </c>
      <c r="B3373" s="4">
        <v>43812.0</v>
      </c>
    </row>
    <row r="3374" ht="15.75" customHeight="1">
      <c r="A3374" s="1" t="s">
        <v>1248</v>
      </c>
      <c r="B3374" s="4">
        <v>43763.0</v>
      </c>
    </row>
    <row r="3375" ht="15.75" customHeight="1">
      <c r="A3375" s="1" t="s">
        <v>1042</v>
      </c>
      <c r="B3375" s="4">
        <v>43881.0</v>
      </c>
    </row>
    <row r="3376" ht="15.75" customHeight="1">
      <c r="A3376" s="1" t="s">
        <v>4568</v>
      </c>
      <c r="B3376" s="4">
        <v>43461.0</v>
      </c>
    </row>
    <row r="3377" ht="15.75" customHeight="1">
      <c r="A3377" s="1" t="s">
        <v>4569</v>
      </c>
      <c r="B3377" s="4">
        <v>43465.0</v>
      </c>
    </row>
    <row r="3378" ht="15.75" customHeight="1">
      <c r="A3378" s="1" t="s">
        <v>4570</v>
      </c>
      <c r="B3378" s="4">
        <v>43868.0</v>
      </c>
    </row>
    <row r="3379" ht="15.75" customHeight="1">
      <c r="A3379" s="1" t="s">
        <v>4571</v>
      </c>
      <c r="B3379" s="4">
        <v>43761.0</v>
      </c>
    </row>
    <row r="3380" ht="15.75" customHeight="1">
      <c r="A3380" s="1" t="s">
        <v>4572</v>
      </c>
      <c r="B3380" s="4">
        <v>43816.0</v>
      </c>
    </row>
    <row r="3381" ht="15.75" customHeight="1">
      <c r="A3381" s="1" t="s">
        <v>4573</v>
      </c>
      <c r="B3381" s="4">
        <v>43655.0</v>
      </c>
    </row>
    <row r="3382" ht="15.75" customHeight="1">
      <c r="A3382" s="1" t="s">
        <v>4574</v>
      </c>
      <c r="B3382" s="4">
        <v>43728.0</v>
      </c>
    </row>
    <row r="3383" ht="15.75" customHeight="1">
      <c r="A3383" s="1" t="s">
        <v>4575</v>
      </c>
      <c r="B3383" s="4" t="s">
        <v>621</v>
      </c>
    </row>
    <row r="3384" ht="15.75" customHeight="1">
      <c r="A3384" s="1" t="s">
        <v>4576</v>
      </c>
      <c r="B3384" s="4">
        <v>43822.0</v>
      </c>
    </row>
    <row r="3385" ht="15.75" customHeight="1">
      <c r="A3385" s="1" t="s">
        <v>4577</v>
      </c>
      <c r="B3385" s="4">
        <v>43790.0</v>
      </c>
    </row>
    <row r="3386" ht="15.75" customHeight="1">
      <c r="A3386" s="1" t="s">
        <v>4578</v>
      </c>
      <c r="B3386" s="4" t="s">
        <v>621</v>
      </c>
    </row>
    <row r="3387" ht="15.75" customHeight="1">
      <c r="A3387" s="1" t="s">
        <v>4579</v>
      </c>
      <c r="B3387" s="4">
        <v>43847.0</v>
      </c>
    </row>
    <row r="3388" ht="15.75" customHeight="1">
      <c r="A3388" s="1" t="s">
        <v>4580</v>
      </c>
      <c r="B3388" s="4">
        <v>43798.0</v>
      </c>
    </row>
    <row r="3389" ht="15.75" customHeight="1">
      <c r="A3389" s="1" t="s">
        <v>4581</v>
      </c>
      <c r="B3389" s="4">
        <v>43804.0</v>
      </c>
    </row>
    <row r="3390" ht="15.75" customHeight="1">
      <c r="A3390" s="1" t="s">
        <v>4582</v>
      </c>
      <c r="B3390" s="4" t="s">
        <v>621</v>
      </c>
    </row>
    <row r="3391" ht="15.75" customHeight="1">
      <c r="A3391" s="1" t="s">
        <v>4583</v>
      </c>
      <c r="B3391" s="4">
        <v>43816.0</v>
      </c>
    </row>
    <row r="3392" ht="15.75" customHeight="1">
      <c r="A3392" s="1" t="s">
        <v>4584</v>
      </c>
      <c r="B3392" s="4">
        <v>43825.0</v>
      </c>
    </row>
    <row r="3393" ht="15.75" customHeight="1">
      <c r="A3393" s="1" t="s">
        <v>4585</v>
      </c>
      <c r="B3393" s="4">
        <v>43815.0</v>
      </c>
    </row>
    <row r="3394" ht="15.75" customHeight="1">
      <c r="A3394" s="1" t="s">
        <v>4586</v>
      </c>
      <c r="B3394" s="4">
        <v>43851.0</v>
      </c>
    </row>
    <row r="3395" ht="15.75" customHeight="1">
      <c r="A3395" s="1" t="s">
        <v>4587</v>
      </c>
      <c r="B3395" s="4">
        <v>43825.0</v>
      </c>
    </row>
    <row r="3396" ht="15.75" customHeight="1">
      <c r="A3396" s="1" t="s">
        <v>850</v>
      </c>
      <c r="B3396" s="4">
        <v>43809.0</v>
      </c>
    </row>
    <row r="3397" ht="15.75" customHeight="1">
      <c r="A3397" s="1" t="s">
        <v>4588</v>
      </c>
      <c r="B3397" s="4">
        <v>43798.0</v>
      </c>
    </row>
    <row r="3398" ht="15.75" customHeight="1">
      <c r="A3398" s="1" t="s">
        <v>4589</v>
      </c>
      <c r="B3398" s="4">
        <v>43830.0</v>
      </c>
    </row>
    <row r="3399" ht="15.75" customHeight="1">
      <c r="A3399" s="1" t="s">
        <v>4590</v>
      </c>
      <c r="B3399" s="4">
        <v>43741.0</v>
      </c>
    </row>
    <row r="3400" ht="15.75" customHeight="1">
      <c r="A3400" s="1" t="s">
        <v>1000</v>
      </c>
      <c r="B3400" s="4">
        <v>43845.0</v>
      </c>
    </row>
    <row r="3401" ht="15.75" customHeight="1">
      <c r="A3401" s="1" t="s">
        <v>553</v>
      </c>
      <c r="B3401" s="4">
        <v>43815.0</v>
      </c>
    </row>
    <row r="3402" ht="15.75" customHeight="1">
      <c r="A3402" s="1" t="s">
        <v>4591</v>
      </c>
      <c r="B3402" s="4">
        <v>43831.0</v>
      </c>
    </row>
    <row r="3403" ht="15.75" customHeight="1">
      <c r="A3403" s="1" t="s">
        <v>4592</v>
      </c>
      <c r="B3403" s="4">
        <v>43805.0</v>
      </c>
    </row>
    <row r="3404" ht="15.75" customHeight="1">
      <c r="A3404" s="1" t="s">
        <v>481</v>
      </c>
      <c r="B3404" s="4">
        <v>43832.0</v>
      </c>
    </row>
    <row r="3405" ht="15.75" customHeight="1">
      <c r="A3405" s="1" t="s">
        <v>4593</v>
      </c>
      <c r="B3405" s="4">
        <v>43777.0</v>
      </c>
    </row>
    <row r="3406" ht="15.75" customHeight="1">
      <c r="A3406" s="1" t="s">
        <v>4594</v>
      </c>
      <c r="B3406" s="4">
        <v>43819.0</v>
      </c>
    </row>
    <row r="3407" ht="15.75" customHeight="1">
      <c r="A3407" s="1" t="s">
        <v>4595</v>
      </c>
      <c r="B3407" s="4">
        <v>43781.0</v>
      </c>
    </row>
    <row r="3408" ht="15.75" customHeight="1">
      <c r="A3408" s="1" t="s">
        <v>4596</v>
      </c>
      <c r="B3408" s="4">
        <v>43721.0</v>
      </c>
    </row>
    <row r="3409" ht="15.75" customHeight="1">
      <c r="A3409" s="1" t="s">
        <v>4597</v>
      </c>
      <c r="B3409" s="4">
        <v>43769.0</v>
      </c>
    </row>
    <row r="3410" ht="15.75" customHeight="1">
      <c r="A3410" s="1" t="s">
        <v>1004</v>
      </c>
      <c r="B3410" s="4">
        <v>43845.0</v>
      </c>
    </row>
    <row r="3411" ht="15.75" customHeight="1">
      <c r="A3411" s="1" t="s">
        <v>4598</v>
      </c>
      <c r="B3411" s="4" t="s">
        <v>621</v>
      </c>
    </row>
    <row r="3412" ht="15.75" customHeight="1">
      <c r="A3412" s="1" t="s">
        <v>4599</v>
      </c>
      <c r="B3412" s="4">
        <v>43845.0</v>
      </c>
    </row>
    <row r="3413" ht="15.75" customHeight="1">
      <c r="A3413" s="1" t="s">
        <v>4600</v>
      </c>
      <c r="B3413" s="4">
        <v>43798.0</v>
      </c>
    </row>
    <row r="3414" ht="15.75" customHeight="1">
      <c r="A3414" s="1" t="s">
        <v>136</v>
      </c>
      <c r="B3414" s="4">
        <v>43598.0</v>
      </c>
    </row>
    <row r="3415" ht="15.75" customHeight="1">
      <c r="A3415" s="1" t="s">
        <v>4601</v>
      </c>
      <c r="B3415" s="4">
        <v>43754.0</v>
      </c>
    </row>
    <row r="3416" ht="15.75" customHeight="1">
      <c r="A3416" s="1" t="s">
        <v>4602</v>
      </c>
      <c r="B3416" s="4">
        <v>43796.0</v>
      </c>
    </row>
    <row r="3417" ht="15.75" customHeight="1">
      <c r="A3417" s="1" t="s">
        <v>4603</v>
      </c>
      <c r="B3417" s="4">
        <v>43745.0</v>
      </c>
    </row>
    <row r="3418" ht="15.75" customHeight="1">
      <c r="A3418" s="1" t="s">
        <v>4604</v>
      </c>
      <c r="B3418" s="4">
        <v>43668.0</v>
      </c>
    </row>
    <row r="3419" ht="15.75" customHeight="1">
      <c r="A3419" s="1" t="s">
        <v>4605</v>
      </c>
      <c r="B3419" s="4">
        <v>43802.0</v>
      </c>
    </row>
    <row r="3420" ht="15.75" customHeight="1">
      <c r="A3420" s="1" t="s">
        <v>4606</v>
      </c>
      <c r="B3420" s="4">
        <v>43791.0</v>
      </c>
    </row>
    <row r="3421" ht="15.75" customHeight="1">
      <c r="A3421" s="1" t="s">
        <v>4607</v>
      </c>
      <c r="B3421" s="4" t="s">
        <v>621</v>
      </c>
    </row>
    <row r="3422" ht="15.75" customHeight="1">
      <c r="A3422" s="1" t="s">
        <v>619</v>
      </c>
      <c r="B3422" s="4">
        <v>43810.0</v>
      </c>
    </row>
    <row r="3423" ht="15.75" customHeight="1">
      <c r="A3423" s="1" t="s">
        <v>4608</v>
      </c>
      <c r="B3423" s="4">
        <v>43829.0</v>
      </c>
    </row>
    <row r="3424" ht="15.75" customHeight="1">
      <c r="A3424" s="1" t="s">
        <v>587</v>
      </c>
      <c r="B3424" s="4">
        <v>43845.0</v>
      </c>
    </row>
    <row r="3425" ht="15.75" customHeight="1">
      <c r="A3425" s="1" t="s">
        <v>4609</v>
      </c>
      <c r="B3425" s="4">
        <v>43804.0</v>
      </c>
    </row>
    <row r="3426" ht="15.75" customHeight="1">
      <c r="A3426" s="1" t="s">
        <v>4610</v>
      </c>
      <c r="B3426" s="4">
        <v>43781.0</v>
      </c>
    </row>
    <row r="3427" ht="15.75" customHeight="1">
      <c r="A3427" s="1" t="s">
        <v>4611</v>
      </c>
      <c r="B3427" s="4">
        <v>43819.0</v>
      </c>
    </row>
    <row r="3428" ht="15.75" customHeight="1">
      <c r="A3428" s="1" t="s">
        <v>4612</v>
      </c>
      <c r="B3428" s="4" t="s">
        <v>621</v>
      </c>
    </row>
    <row r="3429" ht="15.75" customHeight="1">
      <c r="A3429" s="1" t="s">
        <v>1426</v>
      </c>
      <c r="B3429" s="4">
        <v>43840.0</v>
      </c>
    </row>
    <row r="3430" ht="15.75" customHeight="1">
      <c r="A3430" s="1" t="s">
        <v>4613</v>
      </c>
      <c r="B3430" s="4">
        <v>43809.0</v>
      </c>
    </row>
    <row r="3431" ht="15.75" customHeight="1">
      <c r="A3431" s="1" t="s">
        <v>201</v>
      </c>
      <c r="B3431" s="4">
        <v>43784.0</v>
      </c>
    </row>
    <row r="3432" ht="15.75" customHeight="1">
      <c r="A3432" s="1" t="s">
        <v>4614</v>
      </c>
      <c r="B3432" s="4">
        <v>43465.0</v>
      </c>
    </row>
    <row r="3433" ht="15.75" customHeight="1">
      <c r="A3433" s="1" t="s">
        <v>1358</v>
      </c>
      <c r="B3433" s="4">
        <v>43798.0</v>
      </c>
    </row>
    <row r="3434" ht="15.75" customHeight="1">
      <c r="A3434" s="1" t="s">
        <v>4615</v>
      </c>
      <c r="B3434" s="4">
        <v>43783.0</v>
      </c>
    </row>
    <row r="3435" ht="15.75" customHeight="1">
      <c r="A3435" s="1" t="s">
        <v>4616</v>
      </c>
      <c r="B3435" s="4">
        <v>43812.0</v>
      </c>
    </row>
    <row r="3436" ht="15.75" customHeight="1">
      <c r="A3436" s="1" t="s">
        <v>4617</v>
      </c>
      <c r="B3436" s="4">
        <v>43819.0</v>
      </c>
    </row>
    <row r="3437" ht="15.75" customHeight="1">
      <c r="A3437" s="1" t="s">
        <v>1084</v>
      </c>
      <c r="B3437" s="4">
        <v>43812.0</v>
      </c>
    </row>
    <row r="3438" ht="15.75" customHeight="1">
      <c r="A3438" s="1" t="s">
        <v>4618</v>
      </c>
      <c r="B3438" s="4" t="s">
        <v>621</v>
      </c>
    </row>
    <row r="3439" ht="15.75" customHeight="1">
      <c r="A3439" s="1" t="s">
        <v>4619</v>
      </c>
      <c r="B3439" s="4">
        <v>43649.0</v>
      </c>
    </row>
    <row r="3440" ht="15.75" customHeight="1">
      <c r="A3440" s="1" t="s">
        <v>4620</v>
      </c>
      <c r="B3440" s="4">
        <v>43804.0</v>
      </c>
    </row>
    <row r="3441" ht="15.75" customHeight="1">
      <c r="A3441" s="1" t="s">
        <v>295</v>
      </c>
      <c r="B3441" s="4">
        <v>43838.0</v>
      </c>
    </row>
    <row r="3442" ht="15.75" customHeight="1">
      <c r="A3442" s="1" t="s">
        <v>4621</v>
      </c>
      <c r="B3442" s="4">
        <v>43789.0</v>
      </c>
    </row>
    <row r="3443" ht="15.75" customHeight="1">
      <c r="A3443" s="1" t="s">
        <v>4622</v>
      </c>
      <c r="B3443" s="4">
        <v>43798.0</v>
      </c>
    </row>
    <row r="3444" ht="15.75" customHeight="1">
      <c r="A3444" s="1" t="s">
        <v>4623</v>
      </c>
      <c r="B3444" s="4">
        <v>43823.0</v>
      </c>
    </row>
    <row r="3445" ht="15.75" customHeight="1">
      <c r="A3445" s="1" t="s">
        <v>4624</v>
      </c>
      <c r="B3445" s="4">
        <v>43798.0</v>
      </c>
    </row>
    <row r="3446" ht="15.75" customHeight="1">
      <c r="A3446" s="1" t="s">
        <v>4625</v>
      </c>
      <c r="B3446" s="4">
        <v>43749.0</v>
      </c>
    </row>
    <row r="3447" ht="15.75" customHeight="1">
      <c r="A3447" s="1" t="s">
        <v>4626</v>
      </c>
      <c r="B3447" s="4">
        <v>43815.0</v>
      </c>
    </row>
    <row r="3448" ht="15.75" customHeight="1">
      <c r="A3448" s="1" t="s">
        <v>4627</v>
      </c>
      <c r="B3448" s="4">
        <v>43704.0</v>
      </c>
    </row>
    <row r="3449" ht="15.75" customHeight="1">
      <c r="A3449" s="1" t="s">
        <v>4628</v>
      </c>
      <c r="B3449" s="4">
        <v>43819.0</v>
      </c>
    </row>
    <row r="3450" ht="15.75" customHeight="1">
      <c r="A3450" s="1" t="s">
        <v>4629</v>
      </c>
      <c r="B3450" s="4">
        <v>43733.0</v>
      </c>
    </row>
    <row r="3451" ht="15.75" customHeight="1">
      <c r="A3451" s="1" t="s">
        <v>4630</v>
      </c>
      <c r="B3451" s="4">
        <v>43798.0</v>
      </c>
    </row>
    <row r="3452" ht="15.75" customHeight="1">
      <c r="A3452" s="1" t="s">
        <v>4631</v>
      </c>
      <c r="B3452" s="4">
        <v>43691.0</v>
      </c>
    </row>
    <row r="3453" ht="15.75" customHeight="1">
      <c r="A3453" s="1" t="s">
        <v>4632</v>
      </c>
      <c r="B3453" s="4">
        <v>43798.0</v>
      </c>
    </row>
    <row r="3454" ht="15.75" customHeight="1">
      <c r="A3454" s="1" t="s">
        <v>4633</v>
      </c>
      <c r="B3454" s="4">
        <v>43819.0</v>
      </c>
    </row>
    <row r="3455" ht="15.75" customHeight="1">
      <c r="A3455" s="1" t="s">
        <v>916</v>
      </c>
      <c r="B3455" s="4">
        <v>43773.0</v>
      </c>
    </row>
    <row r="3456" ht="15.75" customHeight="1">
      <c r="A3456" s="1" t="s">
        <v>4634</v>
      </c>
      <c r="B3456" s="4">
        <v>43853.0</v>
      </c>
    </row>
    <row r="3457" ht="15.75" customHeight="1">
      <c r="A3457" s="1" t="s">
        <v>4635</v>
      </c>
      <c r="B3457" s="4">
        <v>43830.0</v>
      </c>
    </row>
    <row r="3458" ht="15.75" customHeight="1">
      <c r="A3458" s="1" t="s">
        <v>4636</v>
      </c>
      <c r="B3458" s="4">
        <v>43832.0</v>
      </c>
    </row>
    <row r="3459" ht="15.75" customHeight="1">
      <c r="A3459" s="1" t="s">
        <v>595</v>
      </c>
      <c r="B3459" s="4">
        <v>43800.0</v>
      </c>
    </row>
    <row r="3460" ht="15.75" customHeight="1">
      <c r="A3460" s="1" t="s">
        <v>4637</v>
      </c>
      <c r="B3460" s="4">
        <v>43739.0</v>
      </c>
    </row>
    <row r="3461" ht="15.75" customHeight="1">
      <c r="A3461" s="1" t="s">
        <v>4638</v>
      </c>
      <c r="B3461" s="4">
        <v>43655.0</v>
      </c>
    </row>
    <row r="3462" ht="15.75" customHeight="1">
      <c r="A3462" s="1" t="s">
        <v>4639</v>
      </c>
      <c r="B3462" s="4">
        <v>43753.0</v>
      </c>
    </row>
    <row r="3463" ht="15.75" customHeight="1">
      <c r="A3463" s="1" t="s">
        <v>832</v>
      </c>
      <c r="B3463" s="4">
        <v>43845.0</v>
      </c>
    </row>
    <row r="3464" ht="15.75" customHeight="1">
      <c r="A3464" s="1" t="s">
        <v>391</v>
      </c>
      <c r="B3464" s="4">
        <v>43829.0</v>
      </c>
    </row>
    <row r="3465" ht="15.75" customHeight="1">
      <c r="A3465" s="1" t="s">
        <v>4640</v>
      </c>
      <c r="B3465" s="4">
        <v>43889.0</v>
      </c>
    </row>
    <row r="3466" ht="15.75" customHeight="1">
      <c r="A3466" s="1" t="s">
        <v>4641</v>
      </c>
      <c r="B3466" s="4">
        <v>43839.0</v>
      </c>
    </row>
    <row r="3467" ht="15.75" customHeight="1">
      <c r="A3467" s="1" t="s">
        <v>4642</v>
      </c>
      <c r="B3467" s="4">
        <v>43777.0</v>
      </c>
    </row>
    <row r="3468" ht="15.75" customHeight="1">
      <c r="A3468" s="1" t="s">
        <v>4643</v>
      </c>
      <c r="B3468" s="4">
        <v>43784.0</v>
      </c>
    </row>
    <row r="3469" ht="15.75" customHeight="1">
      <c r="A3469" s="1" t="s">
        <v>4644</v>
      </c>
      <c r="B3469" s="4">
        <v>43791.0</v>
      </c>
    </row>
    <row r="3470" ht="15.75" customHeight="1">
      <c r="A3470" s="1" t="s">
        <v>97</v>
      </c>
      <c r="B3470" s="4">
        <v>43783.0</v>
      </c>
    </row>
    <row r="3471" ht="15.75" customHeight="1">
      <c r="A3471" s="1" t="s">
        <v>4645</v>
      </c>
      <c r="B3471" s="4">
        <v>43784.0</v>
      </c>
    </row>
    <row r="3472" ht="15.75" customHeight="1">
      <c r="A3472" s="1" t="s">
        <v>4646</v>
      </c>
      <c r="B3472" s="4">
        <v>43791.0</v>
      </c>
    </row>
    <row r="3473" ht="15.75" customHeight="1">
      <c r="A3473" s="1" t="s">
        <v>4647</v>
      </c>
      <c r="B3473" s="4">
        <v>43830.0</v>
      </c>
    </row>
    <row r="3474" ht="15.75" customHeight="1">
      <c r="A3474" s="1" t="s">
        <v>4648</v>
      </c>
      <c r="B3474" s="4">
        <v>43804.0</v>
      </c>
    </row>
    <row r="3475" ht="15.75" customHeight="1">
      <c r="A3475" s="1" t="s">
        <v>4649</v>
      </c>
      <c r="B3475" s="4">
        <v>43845.0</v>
      </c>
    </row>
    <row r="3476" ht="15.75" customHeight="1">
      <c r="A3476" s="1" t="s">
        <v>4650</v>
      </c>
      <c r="B3476" s="4">
        <v>43825.0</v>
      </c>
    </row>
    <row r="3477" ht="15.75" customHeight="1">
      <c r="A3477" s="1" t="s">
        <v>4651</v>
      </c>
      <c r="B3477" s="4">
        <v>43664.0</v>
      </c>
    </row>
    <row r="3478" ht="15.75" customHeight="1">
      <c r="A3478" s="1" t="s">
        <v>4652</v>
      </c>
      <c r="B3478" s="4">
        <v>43763.0</v>
      </c>
    </row>
    <row r="3479" ht="15.75" customHeight="1">
      <c r="A3479" s="1" t="s">
        <v>4653</v>
      </c>
      <c r="B3479" s="4">
        <v>43812.0</v>
      </c>
    </row>
    <row r="3480" ht="15.75" customHeight="1">
      <c r="A3480" s="1" t="s">
        <v>4654</v>
      </c>
      <c r="B3480" s="4">
        <v>43816.0</v>
      </c>
    </row>
    <row r="3481" ht="15.75" customHeight="1">
      <c r="A3481" s="1" t="s">
        <v>4655</v>
      </c>
      <c r="B3481" s="4">
        <v>43738.0</v>
      </c>
    </row>
    <row r="3482" ht="15.75" customHeight="1">
      <c r="A3482" s="1" t="s">
        <v>4656</v>
      </c>
      <c r="B3482" s="4">
        <v>43798.0</v>
      </c>
    </row>
    <row r="3483" ht="15.75" customHeight="1">
      <c r="A3483" s="1" t="s">
        <v>4657</v>
      </c>
      <c r="B3483" s="4">
        <v>43654.0</v>
      </c>
    </row>
    <row r="3484" ht="15.75" customHeight="1">
      <c r="A3484" s="1" t="s">
        <v>4658</v>
      </c>
      <c r="B3484" s="4">
        <v>43798.0</v>
      </c>
    </row>
    <row r="3485" ht="15.75" customHeight="1">
      <c r="A3485" s="1" t="s">
        <v>4659</v>
      </c>
      <c r="B3485" s="4">
        <v>43740.0</v>
      </c>
    </row>
    <row r="3486" ht="15.75" customHeight="1">
      <c r="A3486" s="1" t="s">
        <v>4660</v>
      </c>
      <c r="B3486" s="4">
        <v>43803.0</v>
      </c>
    </row>
    <row r="3487" ht="15.75" customHeight="1">
      <c r="A3487" s="1" t="s">
        <v>4661</v>
      </c>
      <c r="B3487" s="4">
        <v>43784.0</v>
      </c>
    </row>
    <row r="3488" ht="15.75" customHeight="1">
      <c r="A3488" s="1" t="s">
        <v>4662</v>
      </c>
      <c r="B3488" s="4">
        <v>43845.0</v>
      </c>
    </row>
    <row r="3489" ht="15.75" customHeight="1">
      <c r="A3489" s="1" t="s">
        <v>4663</v>
      </c>
      <c r="B3489" s="4">
        <v>43837.0</v>
      </c>
    </row>
    <row r="3490" ht="15.75" customHeight="1">
      <c r="A3490" s="1" t="s">
        <v>4664</v>
      </c>
      <c r="B3490" s="4">
        <v>43812.0</v>
      </c>
    </row>
    <row r="3491" ht="15.75" customHeight="1">
      <c r="A3491" s="1" t="s">
        <v>4665</v>
      </c>
      <c r="B3491" s="4">
        <v>43812.0</v>
      </c>
    </row>
    <row r="3492" ht="15.75" customHeight="1">
      <c r="A3492" s="1" t="s">
        <v>4666</v>
      </c>
      <c r="B3492" s="4">
        <v>43830.0</v>
      </c>
    </row>
    <row r="3493" ht="15.75" customHeight="1">
      <c r="A3493" s="1" t="s">
        <v>4667</v>
      </c>
      <c r="B3493" s="4">
        <v>43497.0</v>
      </c>
    </row>
    <row r="3494" ht="15.75" customHeight="1">
      <c r="A3494" s="1" t="s">
        <v>4668</v>
      </c>
      <c r="B3494" s="4">
        <v>43791.0</v>
      </c>
    </row>
    <row r="3495" ht="15.75" customHeight="1">
      <c r="A3495" s="1" t="s">
        <v>890</v>
      </c>
      <c r="B3495" s="4">
        <v>43861.0</v>
      </c>
    </row>
    <row r="3496" ht="15.75" customHeight="1">
      <c r="A3496" s="1" t="s">
        <v>4669</v>
      </c>
      <c r="B3496" s="4">
        <v>43782.0</v>
      </c>
    </row>
    <row r="3497" ht="15.75" customHeight="1">
      <c r="A3497" s="1" t="s">
        <v>684</v>
      </c>
      <c r="B3497" s="4">
        <v>43798.0</v>
      </c>
    </row>
    <row r="3498" ht="15.75" customHeight="1">
      <c r="A3498" s="1" t="s">
        <v>4670</v>
      </c>
      <c r="B3498" s="4">
        <v>43816.0</v>
      </c>
    </row>
    <row r="3499" ht="15.75" customHeight="1">
      <c r="A3499" s="1" t="s">
        <v>4671</v>
      </c>
      <c r="B3499" s="4">
        <v>43629.0</v>
      </c>
    </row>
    <row r="3500" ht="15.75" customHeight="1">
      <c r="A3500" s="1" t="s">
        <v>4672</v>
      </c>
      <c r="B3500" s="4">
        <v>43741.0</v>
      </c>
    </row>
    <row r="3501" ht="15.75" customHeight="1">
      <c r="A3501" s="1" t="s">
        <v>4673</v>
      </c>
      <c r="B3501" s="4">
        <v>43802.0</v>
      </c>
    </row>
    <row r="3502" ht="15.75" customHeight="1">
      <c r="A3502" s="1" t="s">
        <v>4674</v>
      </c>
      <c r="B3502" s="4">
        <v>43817.0</v>
      </c>
    </row>
    <row r="3503" ht="15.75" customHeight="1">
      <c r="A3503" s="1" t="s">
        <v>403</v>
      </c>
      <c r="B3503" s="4">
        <v>43825.0</v>
      </c>
    </row>
    <row r="3504" ht="15.75" customHeight="1">
      <c r="A3504" s="1" t="s">
        <v>4675</v>
      </c>
      <c r="B3504" s="4">
        <v>43832.0</v>
      </c>
    </row>
    <row r="3505" ht="15.75" customHeight="1">
      <c r="A3505" s="1" t="s">
        <v>4676</v>
      </c>
      <c r="B3505" s="4">
        <v>43734.0</v>
      </c>
    </row>
    <row r="3506" ht="15.75" customHeight="1">
      <c r="A3506" s="1" t="s">
        <v>4677</v>
      </c>
      <c r="B3506" s="4">
        <v>43718.0</v>
      </c>
    </row>
    <row r="3507" ht="15.75" customHeight="1">
      <c r="A3507" s="1" t="s">
        <v>4678</v>
      </c>
      <c r="B3507" s="4">
        <v>43818.0</v>
      </c>
    </row>
    <row r="3508" ht="15.75" customHeight="1">
      <c r="A3508" s="1" t="s">
        <v>4679</v>
      </c>
      <c r="B3508" s="4">
        <v>43521.0</v>
      </c>
    </row>
    <row r="3509" ht="15.75" customHeight="1">
      <c r="A3509" s="1" t="s">
        <v>4680</v>
      </c>
      <c r="B3509" s="4">
        <v>43819.0</v>
      </c>
    </row>
    <row r="3510" ht="15.75" customHeight="1">
      <c r="A3510" s="1" t="s">
        <v>712</v>
      </c>
      <c r="B3510" s="4">
        <v>43784.0</v>
      </c>
    </row>
    <row r="3511" ht="15.75" customHeight="1">
      <c r="A3511" s="1" t="s">
        <v>4681</v>
      </c>
      <c r="B3511" s="4">
        <v>43819.0</v>
      </c>
    </row>
    <row r="3512" ht="15.75" customHeight="1">
      <c r="A3512" s="1" t="s">
        <v>4682</v>
      </c>
      <c r="B3512" s="4">
        <v>43742.0</v>
      </c>
    </row>
    <row r="3513" ht="15.75" customHeight="1">
      <c r="A3513" s="1" t="s">
        <v>4683</v>
      </c>
      <c r="B3513" s="4">
        <v>43585.0</v>
      </c>
    </row>
    <row r="3514" ht="15.75" customHeight="1">
      <c r="A3514" s="1" t="s">
        <v>4684</v>
      </c>
      <c r="B3514" s="4">
        <v>43805.0</v>
      </c>
    </row>
    <row r="3515" ht="15.75" customHeight="1">
      <c r="A3515" s="1" t="s">
        <v>1102</v>
      </c>
      <c r="B3515" s="4">
        <v>43809.0</v>
      </c>
    </row>
    <row r="3516" ht="15.75" customHeight="1">
      <c r="A3516" s="1" t="s">
        <v>4685</v>
      </c>
      <c r="B3516" s="4">
        <v>43819.0</v>
      </c>
    </row>
    <row r="3517" ht="15.75" customHeight="1">
      <c r="A3517" s="1" t="s">
        <v>4686</v>
      </c>
      <c r="B3517" s="4">
        <v>43819.0</v>
      </c>
    </row>
    <row r="3518" ht="15.75" customHeight="1">
      <c r="A3518" s="1" t="s">
        <v>4687</v>
      </c>
      <c r="B3518" s="4">
        <v>43839.0</v>
      </c>
    </row>
    <row r="3519" ht="15.75" customHeight="1">
      <c r="A3519" s="1" t="s">
        <v>4688</v>
      </c>
      <c r="B3519" s="4">
        <v>43850.0</v>
      </c>
    </row>
    <row r="3520" ht="15.75" customHeight="1">
      <c r="A3520" s="1" t="s">
        <v>4689</v>
      </c>
      <c r="B3520" s="4">
        <v>43577.0</v>
      </c>
    </row>
    <row r="3521" ht="15.75" customHeight="1">
      <c r="A3521" s="1" t="s">
        <v>4690</v>
      </c>
      <c r="B3521" s="4">
        <v>43818.0</v>
      </c>
    </row>
    <row r="3522" ht="15.75" customHeight="1">
      <c r="A3522" s="1" t="s">
        <v>4691</v>
      </c>
      <c r="B3522" s="4">
        <v>43622.0</v>
      </c>
    </row>
    <row r="3523" ht="15.75" customHeight="1">
      <c r="A3523" s="1" t="s">
        <v>4692</v>
      </c>
      <c r="B3523" s="4">
        <v>43819.0</v>
      </c>
    </row>
    <row r="3524" ht="15.75" customHeight="1">
      <c r="A3524" s="1" t="s">
        <v>4693</v>
      </c>
      <c r="B3524" s="4">
        <v>43767.0</v>
      </c>
    </row>
    <row r="3525" ht="15.75" customHeight="1">
      <c r="A3525" s="1" t="s">
        <v>4694</v>
      </c>
      <c r="B3525" s="4" t="s">
        <v>621</v>
      </c>
    </row>
    <row r="3526" ht="15.75" customHeight="1">
      <c r="A3526" s="1" t="s">
        <v>956</v>
      </c>
      <c r="B3526" s="4">
        <v>43791.0</v>
      </c>
    </row>
    <row r="3527" ht="15.75" customHeight="1">
      <c r="A3527" s="1" t="s">
        <v>4695</v>
      </c>
      <c r="B3527" s="4">
        <v>43798.0</v>
      </c>
    </row>
    <row r="3528" ht="15.75" customHeight="1">
      <c r="A3528" s="1" t="s">
        <v>4696</v>
      </c>
      <c r="B3528" s="4">
        <v>43790.0</v>
      </c>
    </row>
    <row r="3529" ht="15.75" customHeight="1">
      <c r="A3529" s="1" t="s">
        <v>1034</v>
      </c>
      <c r="B3529" s="4">
        <v>43801.0</v>
      </c>
    </row>
    <row r="3530" ht="15.75" customHeight="1">
      <c r="A3530" s="1" t="s">
        <v>543</v>
      </c>
      <c r="B3530" s="4">
        <v>43809.0</v>
      </c>
    </row>
    <row r="3531" ht="15.75" customHeight="1">
      <c r="A3531" s="1" t="s">
        <v>4697</v>
      </c>
      <c r="B3531" s="4">
        <v>43759.0</v>
      </c>
    </row>
    <row r="3532" ht="15.75" customHeight="1">
      <c r="A3532" s="1" t="s">
        <v>4698</v>
      </c>
      <c r="B3532" s="4">
        <v>43735.0</v>
      </c>
    </row>
    <row r="3533" ht="15.75" customHeight="1">
      <c r="A3533" s="1" t="s">
        <v>127</v>
      </c>
      <c r="B3533" s="4">
        <v>43896.0</v>
      </c>
    </row>
    <row r="3534" ht="15.75" customHeight="1">
      <c r="A3534" s="1" t="s">
        <v>4699</v>
      </c>
      <c r="B3534" s="4">
        <v>43805.0</v>
      </c>
    </row>
    <row r="3535" ht="15.75" customHeight="1">
      <c r="A3535" s="1" t="s">
        <v>4700</v>
      </c>
      <c r="B3535" s="4">
        <v>43830.0</v>
      </c>
    </row>
    <row r="3536" ht="15.75" customHeight="1">
      <c r="A3536" s="1" t="s">
        <v>356</v>
      </c>
      <c r="B3536" s="4">
        <v>43822.0</v>
      </c>
    </row>
    <row r="3537" ht="15.75" customHeight="1">
      <c r="A3537" s="1" t="s">
        <v>4701</v>
      </c>
      <c r="B3537" s="4">
        <v>43790.0</v>
      </c>
    </row>
    <row r="3538" ht="15.75" customHeight="1">
      <c r="A3538" s="1" t="s">
        <v>4702</v>
      </c>
      <c r="B3538" s="4">
        <v>43689.0</v>
      </c>
    </row>
    <row r="3539" ht="15.75" customHeight="1">
      <c r="A3539" s="1" t="s">
        <v>4703</v>
      </c>
      <c r="B3539" s="4">
        <v>43735.0</v>
      </c>
    </row>
    <row r="3540" ht="15.75" customHeight="1">
      <c r="A3540" s="1" t="s">
        <v>4704</v>
      </c>
      <c r="B3540" s="4" t="s">
        <v>621</v>
      </c>
    </row>
    <row r="3541" ht="15.75" customHeight="1">
      <c r="A3541" s="1" t="s">
        <v>4705</v>
      </c>
      <c r="B3541" s="4">
        <v>43717.0</v>
      </c>
    </row>
    <row r="3542" ht="15.75" customHeight="1">
      <c r="A3542" s="1" t="s">
        <v>4706</v>
      </c>
      <c r="B3542" s="4">
        <v>43742.0</v>
      </c>
    </row>
    <row r="3543" ht="15.75" customHeight="1">
      <c r="A3543" s="1" t="s">
        <v>283</v>
      </c>
      <c r="B3543" s="4">
        <v>43862.0</v>
      </c>
    </row>
    <row r="3544" ht="15.75" customHeight="1">
      <c r="A3544" s="1" t="s">
        <v>4707</v>
      </c>
      <c r="B3544" s="4">
        <v>43825.0</v>
      </c>
    </row>
    <row r="3545" ht="15.75" customHeight="1">
      <c r="A3545" s="1" t="s">
        <v>786</v>
      </c>
      <c r="B3545" s="4">
        <v>43845.0</v>
      </c>
    </row>
    <row r="3546" ht="15.75" customHeight="1">
      <c r="A3546" s="1" t="s">
        <v>4708</v>
      </c>
      <c r="B3546" s="4" t="s">
        <v>621</v>
      </c>
    </row>
    <row r="3547" ht="15.75" customHeight="1">
      <c r="A3547" s="1" t="s">
        <v>848</v>
      </c>
      <c r="B3547" s="4">
        <v>43616.0</v>
      </c>
    </row>
    <row r="3548" ht="15.75" customHeight="1">
      <c r="A3548" s="1" t="s">
        <v>4709</v>
      </c>
      <c r="B3548" s="4">
        <v>43644.0</v>
      </c>
    </row>
    <row r="3549" ht="15.75" customHeight="1">
      <c r="A3549" s="1" t="s">
        <v>4710</v>
      </c>
      <c r="B3549" s="4">
        <v>43753.0</v>
      </c>
    </row>
    <row r="3550" ht="15.75" customHeight="1">
      <c r="A3550" s="1" t="s">
        <v>4711</v>
      </c>
      <c r="B3550" s="4">
        <v>43833.0</v>
      </c>
    </row>
    <row r="3551" ht="15.75" customHeight="1">
      <c r="A3551" s="1" t="s">
        <v>1430</v>
      </c>
      <c r="B3551" s="4">
        <v>43845.0</v>
      </c>
    </row>
    <row r="3552" ht="15.75" customHeight="1">
      <c r="A3552" s="1" t="s">
        <v>4712</v>
      </c>
      <c r="B3552" s="4">
        <v>43748.0</v>
      </c>
    </row>
    <row r="3553" ht="15.75" customHeight="1">
      <c r="A3553" s="1" t="s">
        <v>628</v>
      </c>
      <c r="B3553" s="4">
        <v>43809.0</v>
      </c>
    </row>
    <row r="3554" ht="15.75" customHeight="1">
      <c r="A3554" s="1" t="s">
        <v>4713</v>
      </c>
      <c r="B3554" s="4">
        <v>43591.0</v>
      </c>
    </row>
    <row r="3555" ht="15.75" customHeight="1">
      <c r="A3555" s="1" t="s">
        <v>4714</v>
      </c>
      <c r="B3555" s="4">
        <v>43735.0</v>
      </c>
    </row>
    <row r="3556" ht="15.75" customHeight="1">
      <c r="A3556" s="1" t="s">
        <v>223</v>
      </c>
      <c r="B3556" s="4">
        <v>43879.0</v>
      </c>
    </row>
    <row r="3557" ht="15.75" customHeight="1">
      <c r="A3557" s="1" t="s">
        <v>4715</v>
      </c>
      <c r="B3557" s="4">
        <v>43804.0</v>
      </c>
    </row>
    <row r="3558" ht="15.75" customHeight="1">
      <c r="A3558" s="1" t="s">
        <v>696</v>
      </c>
      <c r="B3558" s="4">
        <v>43830.0</v>
      </c>
    </row>
    <row r="3559" ht="15.75" customHeight="1">
      <c r="A3559" s="1" t="s">
        <v>4716</v>
      </c>
      <c r="B3559" s="4">
        <v>43775.0</v>
      </c>
    </row>
    <row r="3560" ht="15.75" customHeight="1">
      <c r="A3560" s="1" t="s">
        <v>4717</v>
      </c>
      <c r="B3560" s="4">
        <v>43724.0</v>
      </c>
    </row>
    <row r="3561" ht="15.75" customHeight="1">
      <c r="A3561" s="1" t="s">
        <v>4718</v>
      </c>
      <c r="B3561" s="4">
        <v>43742.0</v>
      </c>
    </row>
    <row r="3562" ht="15.75" customHeight="1">
      <c r="A3562" s="1" t="s">
        <v>4719</v>
      </c>
      <c r="B3562" s="4">
        <v>43781.0</v>
      </c>
    </row>
    <row r="3563" ht="15.75" customHeight="1">
      <c r="A3563" s="1" t="s">
        <v>4720</v>
      </c>
      <c r="B3563" s="4">
        <v>43628.0</v>
      </c>
    </row>
    <row r="3564" ht="15.75" customHeight="1">
      <c r="A3564" s="1" t="s">
        <v>469</v>
      </c>
      <c r="B3564" s="4">
        <v>43830.0</v>
      </c>
    </row>
    <row r="3565" ht="15.75" customHeight="1">
      <c r="A3565" s="1" t="s">
        <v>4721</v>
      </c>
      <c r="B3565" s="4">
        <v>43815.0</v>
      </c>
    </row>
    <row r="3566" ht="15.75" customHeight="1">
      <c r="A3566" s="1" t="s">
        <v>4722</v>
      </c>
      <c r="B3566" s="4">
        <v>43802.0</v>
      </c>
    </row>
    <row r="3567" ht="15.75" customHeight="1">
      <c r="A3567" s="1" t="s">
        <v>4723</v>
      </c>
      <c r="B3567" s="4">
        <v>43803.0</v>
      </c>
    </row>
    <row r="3568" ht="15.75" customHeight="1">
      <c r="A3568" s="1" t="s">
        <v>4724</v>
      </c>
      <c r="B3568" s="4">
        <v>43812.0</v>
      </c>
    </row>
    <row r="3569" ht="15.75" customHeight="1">
      <c r="A3569" s="1" t="s">
        <v>4725</v>
      </c>
      <c r="B3569" s="4">
        <v>43875.0</v>
      </c>
    </row>
    <row r="3570" ht="15.75" customHeight="1">
      <c r="A3570" s="1" t="s">
        <v>4726</v>
      </c>
      <c r="B3570" s="4">
        <v>43798.0</v>
      </c>
    </row>
    <row r="3571" ht="15.75" customHeight="1">
      <c r="A3571" s="1" t="s">
        <v>4727</v>
      </c>
      <c r="B3571" s="4">
        <v>43830.0</v>
      </c>
    </row>
    <row r="3572" ht="15.75" customHeight="1">
      <c r="A3572" s="1" t="s">
        <v>23</v>
      </c>
      <c r="B3572" s="4">
        <v>43791.0</v>
      </c>
    </row>
    <row r="3573" ht="15.75" customHeight="1">
      <c r="A3573" s="1" t="s">
        <v>4728</v>
      </c>
      <c r="B3573" s="4">
        <v>43864.0</v>
      </c>
    </row>
    <row r="3574" ht="15.75" customHeight="1">
      <c r="A3574" s="1" t="s">
        <v>4729</v>
      </c>
      <c r="B3574" s="4">
        <v>43776.0</v>
      </c>
    </row>
    <row r="3575" ht="15.75" customHeight="1">
      <c r="A3575" s="1" t="s">
        <v>4730</v>
      </c>
      <c r="B3575" s="4">
        <v>43818.0</v>
      </c>
    </row>
    <row r="3576" ht="15.75" customHeight="1">
      <c r="A3576" s="1" t="s">
        <v>4731</v>
      </c>
      <c r="B3576" s="4">
        <v>43822.0</v>
      </c>
    </row>
    <row r="3577" ht="15.75" customHeight="1">
      <c r="A3577" s="1" t="s">
        <v>561</v>
      </c>
      <c r="B3577" s="4">
        <v>43790.0</v>
      </c>
    </row>
    <row r="3578" ht="15.75" customHeight="1">
      <c r="A3578" s="1" t="s">
        <v>4732</v>
      </c>
      <c r="B3578" s="4">
        <v>43630.0</v>
      </c>
    </row>
    <row r="3579" ht="15.75" customHeight="1">
      <c r="A3579" s="1" t="s">
        <v>4733</v>
      </c>
      <c r="B3579" s="4">
        <v>43784.0</v>
      </c>
    </row>
    <row r="3580" ht="15.75" customHeight="1">
      <c r="A3580" s="1" t="s">
        <v>4734</v>
      </c>
      <c r="B3580" s="4">
        <v>43783.0</v>
      </c>
    </row>
    <row r="3581" ht="15.75" customHeight="1">
      <c r="A3581" s="1" t="s">
        <v>4735</v>
      </c>
      <c r="B3581" s="4">
        <v>43628.0</v>
      </c>
    </row>
    <row r="3582" ht="15.75" customHeight="1">
      <c r="A3582" s="1" t="s">
        <v>4736</v>
      </c>
      <c r="B3582" s="4">
        <v>43818.0</v>
      </c>
    </row>
    <row r="3583" ht="15.75" customHeight="1">
      <c r="A3583" s="1" t="s">
        <v>912</v>
      </c>
      <c r="B3583" s="4">
        <v>43861.0</v>
      </c>
    </row>
    <row r="3584" ht="15.75" customHeight="1">
      <c r="A3584" s="1" t="s">
        <v>4737</v>
      </c>
      <c r="B3584" s="4">
        <v>43613.0</v>
      </c>
    </row>
    <row r="3585" ht="15.75" customHeight="1">
      <c r="A3585" s="1" t="s">
        <v>4738</v>
      </c>
      <c r="B3585" s="4">
        <v>43798.0</v>
      </c>
    </row>
    <row r="3586" ht="15.75" customHeight="1">
      <c r="A3586" s="1" t="s">
        <v>1316</v>
      </c>
      <c r="B3586" s="4">
        <v>43845.0</v>
      </c>
    </row>
    <row r="3587" ht="15.75" customHeight="1">
      <c r="A3587" s="1" t="s">
        <v>4739</v>
      </c>
      <c r="B3587" s="4">
        <v>43832.0</v>
      </c>
    </row>
    <row r="3588" ht="15.75" customHeight="1">
      <c r="A3588" s="1" t="s">
        <v>4740</v>
      </c>
      <c r="B3588" s="4">
        <v>43626.0</v>
      </c>
    </row>
    <row r="3589" ht="15.75" customHeight="1">
      <c r="A3589" s="1" t="s">
        <v>4741</v>
      </c>
      <c r="B3589" s="4">
        <v>43830.0</v>
      </c>
    </row>
    <row r="3590" ht="15.75" customHeight="1">
      <c r="A3590" s="1" t="s">
        <v>4742</v>
      </c>
      <c r="B3590" s="4">
        <v>43738.0</v>
      </c>
    </row>
    <row r="3591" ht="15.75" customHeight="1">
      <c r="A3591" s="1" t="s">
        <v>4743</v>
      </c>
      <c r="B3591" s="4">
        <v>43791.0</v>
      </c>
    </row>
    <row r="3592" ht="15.75" customHeight="1">
      <c r="A3592" s="1" t="s">
        <v>4744</v>
      </c>
      <c r="B3592" s="4">
        <v>43825.0</v>
      </c>
    </row>
    <row r="3593" ht="15.75" customHeight="1">
      <c r="A3593" s="1" t="s">
        <v>4745</v>
      </c>
      <c r="B3593" s="4">
        <v>43776.0</v>
      </c>
    </row>
    <row r="3594" ht="15.75" customHeight="1">
      <c r="A3594" s="1" t="s">
        <v>4746</v>
      </c>
      <c r="B3594" s="4">
        <v>43847.0</v>
      </c>
    </row>
    <row r="3595" ht="15.75" customHeight="1">
      <c r="A3595" s="1" t="s">
        <v>768</v>
      </c>
      <c r="B3595" s="4">
        <v>43805.0</v>
      </c>
    </row>
    <row r="3596" ht="15.75" customHeight="1">
      <c r="A3596" s="1" t="s">
        <v>4747</v>
      </c>
      <c r="B3596" s="4">
        <v>43655.0</v>
      </c>
    </row>
    <row r="3597" ht="15.75" customHeight="1">
      <c r="A3597" s="1" t="s">
        <v>4748</v>
      </c>
      <c r="B3597" s="4">
        <v>43668.0</v>
      </c>
    </row>
    <row r="3598" ht="15.75" customHeight="1">
      <c r="A3598" s="1" t="s">
        <v>4749</v>
      </c>
      <c r="B3598" s="4" t="s">
        <v>621</v>
      </c>
    </row>
    <row r="3599" ht="15.75" customHeight="1">
      <c r="A3599" s="1" t="s">
        <v>4750</v>
      </c>
      <c r="B3599" s="4">
        <v>43819.0</v>
      </c>
    </row>
    <row r="3600" ht="15.75" customHeight="1">
      <c r="A3600" s="1" t="s">
        <v>4751</v>
      </c>
      <c r="B3600" s="4">
        <v>43740.0</v>
      </c>
    </row>
    <row r="3601" ht="15.75" customHeight="1">
      <c r="A3601" s="1" t="s">
        <v>4752</v>
      </c>
      <c r="B3601" s="4">
        <v>43814.0</v>
      </c>
    </row>
    <row r="3602" ht="15.75" customHeight="1">
      <c r="A3602" s="1" t="s">
        <v>4753</v>
      </c>
      <c r="B3602" s="4">
        <v>43819.0</v>
      </c>
    </row>
    <row r="3603" ht="15.75" customHeight="1">
      <c r="A3603" s="1" t="s">
        <v>4754</v>
      </c>
      <c r="B3603" s="4">
        <v>43814.0</v>
      </c>
    </row>
    <row r="3604" ht="15.75" customHeight="1">
      <c r="A3604" s="1" t="s">
        <v>4755</v>
      </c>
      <c r="B3604" s="4">
        <v>43826.0</v>
      </c>
    </row>
    <row r="3605" ht="15.75" customHeight="1">
      <c r="A3605" s="1" t="s">
        <v>1106</v>
      </c>
      <c r="B3605" s="4">
        <v>43830.0</v>
      </c>
    </row>
    <row r="3606" ht="15.75" customHeight="1">
      <c r="A3606" s="1" t="s">
        <v>4756</v>
      </c>
      <c r="B3606" s="4">
        <v>43740.0</v>
      </c>
    </row>
    <row r="3607" ht="15.75" customHeight="1">
      <c r="A3607" s="1" t="s">
        <v>1052</v>
      </c>
      <c r="B3607" s="4">
        <v>43800.0</v>
      </c>
    </row>
    <row r="3608" ht="15.75" customHeight="1">
      <c r="A3608" s="1" t="s">
        <v>4757</v>
      </c>
      <c r="B3608" s="4">
        <v>43798.0</v>
      </c>
    </row>
    <row r="3609" ht="15.75" customHeight="1">
      <c r="A3609" s="1" t="s">
        <v>4758</v>
      </c>
      <c r="B3609" s="4">
        <v>43753.0</v>
      </c>
    </row>
    <row r="3610" ht="15.75" customHeight="1">
      <c r="A3610" s="1" t="s">
        <v>4759</v>
      </c>
      <c r="B3610" s="4">
        <v>43783.0</v>
      </c>
    </row>
    <row r="3611" ht="15.75" customHeight="1">
      <c r="A3611" s="1" t="s">
        <v>4760</v>
      </c>
      <c r="B3611" s="4">
        <v>43738.0</v>
      </c>
    </row>
    <row r="3612" ht="15.75" customHeight="1">
      <c r="A3612" s="1" t="s">
        <v>547</v>
      </c>
      <c r="B3612" s="4">
        <v>43831.0</v>
      </c>
    </row>
    <row r="3613" ht="15.75" customHeight="1">
      <c r="A3613" s="1" t="s">
        <v>4761</v>
      </c>
      <c r="B3613" s="4">
        <v>43829.0</v>
      </c>
    </row>
    <row r="3614" ht="15.75" customHeight="1">
      <c r="A3614" s="1" t="s">
        <v>4762</v>
      </c>
      <c r="B3614" s="4">
        <v>43830.0</v>
      </c>
    </row>
    <row r="3615" ht="15.75" customHeight="1">
      <c r="A3615" s="1" t="s">
        <v>1428</v>
      </c>
      <c r="B3615" s="4">
        <v>43798.0</v>
      </c>
    </row>
    <row r="3616" ht="15.75" customHeight="1">
      <c r="A3616" s="1" t="s">
        <v>4763</v>
      </c>
      <c r="B3616" s="4">
        <v>43790.0</v>
      </c>
    </row>
    <row r="3617" ht="15.75" customHeight="1">
      <c r="A3617" s="1" t="s">
        <v>233</v>
      </c>
      <c r="B3617" s="4">
        <v>43845.0</v>
      </c>
    </row>
    <row r="3618" ht="15.75" customHeight="1">
      <c r="A3618" s="1" t="s">
        <v>4764</v>
      </c>
      <c r="B3618" s="4">
        <v>43830.0</v>
      </c>
    </row>
    <row r="3619" ht="15.75" customHeight="1">
      <c r="A3619" s="1" t="s">
        <v>4765</v>
      </c>
      <c r="B3619" s="4">
        <v>43819.0</v>
      </c>
    </row>
    <row r="3620" ht="15.75" customHeight="1">
      <c r="A3620" s="1" t="s">
        <v>4766</v>
      </c>
      <c r="B3620" s="4">
        <v>43804.0</v>
      </c>
    </row>
    <row r="3621" ht="15.75" customHeight="1">
      <c r="A3621" s="1" t="s">
        <v>4767</v>
      </c>
      <c r="B3621" s="4">
        <v>43815.0</v>
      </c>
    </row>
    <row r="3622" ht="15.75" customHeight="1">
      <c r="A3622" s="1" t="s">
        <v>4768</v>
      </c>
      <c r="B3622" s="4">
        <v>43831.0</v>
      </c>
    </row>
    <row r="3623" ht="15.75" customHeight="1">
      <c r="A3623" s="1" t="s">
        <v>4769</v>
      </c>
      <c r="B3623" s="4" t="s">
        <v>621</v>
      </c>
    </row>
    <row r="3624" ht="15.75" customHeight="1">
      <c r="A3624" s="1" t="s">
        <v>4770</v>
      </c>
      <c r="B3624" s="4">
        <v>43749.0</v>
      </c>
    </row>
    <row r="3625" ht="15.75" customHeight="1">
      <c r="A3625" s="1" t="s">
        <v>4771</v>
      </c>
      <c r="B3625" s="4">
        <v>43815.0</v>
      </c>
    </row>
    <row r="3626" ht="15.75" customHeight="1">
      <c r="A3626" s="1" t="s">
        <v>4772</v>
      </c>
      <c r="B3626" s="4">
        <v>43829.0</v>
      </c>
    </row>
    <row r="3627" ht="15.75" customHeight="1">
      <c r="A3627" s="1" t="s">
        <v>1028</v>
      </c>
      <c r="B3627" s="4">
        <v>43829.0</v>
      </c>
    </row>
    <row r="3628" ht="15.75" customHeight="1">
      <c r="A3628" s="1" t="s">
        <v>4773</v>
      </c>
      <c r="B3628" s="4">
        <v>43804.0</v>
      </c>
    </row>
    <row r="3629" ht="15.75" customHeight="1">
      <c r="A3629" s="1" t="s">
        <v>4774</v>
      </c>
      <c r="B3629" s="4">
        <v>43753.0</v>
      </c>
    </row>
    <row r="3630" ht="15.75" customHeight="1">
      <c r="A3630" s="1" t="s">
        <v>4775</v>
      </c>
      <c r="B3630" s="4">
        <v>43741.0</v>
      </c>
    </row>
    <row r="3631" ht="15.75" customHeight="1">
      <c r="A3631" s="1" t="s">
        <v>4776</v>
      </c>
      <c r="B3631" s="4">
        <v>43756.0</v>
      </c>
    </row>
    <row r="3632" ht="15.75" customHeight="1">
      <c r="A3632" s="1" t="s">
        <v>4777</v>
      </c>
      <c r="B3632" s="4">
        <v>43798.0</v>
      </c>
    </row>
    <row r="3633" ht="15.75" customHeight="1">
      <c r="A3633" s="1" t="s">
        <v>4778</v>
      </c>
      <c r="B3633" s="4" t="s">
        <v>621</v>
      </c>
    </row>
    <row r="3634" ht="15.75" customHeight="1">
      <c r="A3634" s="1" t="s">
        <v>4779</v>
      </c>
      <c r="B3634" s="4">
        <v>43847.0</v>
      </c>
    </row>
    <row r="3635" ht="15.75" customHeight="1">
      <c r="A3635" s="1" t="s">
        <v>4780</v>
      </c>
      <c r="B3635" s="4">
        <v>43733.0</v>
      </c>
    </row>
    <row r="3636" ht="15.75" customHeight="1">
      <c r="A3636" s="1" t="s">
        <v>1378</v>
      </c>
      <c r="B3636" s="4">
        <v>43840.0</v>
      </c>
    </row>
    <row r="3637" ht="15.75" customHeight="1">
      <c r="A3637" s="1" t="s">
        <v>4781</v>
      </c>
      <c r="B3637" s="4">
        <v>43647.0</v>
      </c>
    </row>
    <row r="3638" ht="15.75" customHeight="1">
      <c r="A3638" s="1" t="s">
        <v>4782</v>
      </c>
      <c r="B3638" s="4">
        <v>43830.0</v>
      </c>
    </row>
    <row r="3639" ht="15.75" customHeight="1">
      <c r="A3639" s="1" t="s">
        <v>4783</v>
      </c>
      <c r="B3639" s="4">
        <v>43609.0</v>
      </c>
    </row>
    <row r="3640" ht="15.75" customHeight="1">
      <c r="A3640" s="1" t="s">
        <v>4784</v>
      </c>
      <c r="B3640" s="4">
        <v>43762.0</v>
      </c>
    </row>
    <row r="3641" ht="15.75" customHeight="1">
      <c r="A3641" s="1" t="s">
        <v>4785</v>
      </c>
      <c r="B3641" s="4">
        <v>43740.0</v>
      </c>
    </row>
    <row r="3642" ht="15.75" customHeight="1">
      <c r="A3642" s="1" t="s">
        <v>4786</v>
      </c>
      <c r="B3642" s="4" t="s">
        <v>621</v>
      </c>
    </row>
    <row r="3643" ht="15.75" customHeight="1">
      <c r="A3643" s="1" t="s">
        <v>4787</v>
      </c>
      <c r="B3643" s="4">
        <v>43826.0</v>
      </c>
    </row>
    <row r="3644" ht="15.75" customHeight="1">
      <c r="A3644" s="1" t="s">
        <v>4788</v>
      </c>
      <c r="B3644" s="4" t="s">
        <v>621</v>
      </c>
    </row>
    <row r="3645" ht="15.75" customHeight="1">
      <c r="A3645" s="1" t="s">
        <v>4789</v>
      </c>
      <c r="B3645" s="4">
        <v>43819.0</v>
      </c>
    </row>
    <row r="3646" ht="15.75" customHeight="1">
      <c r="A3646" s="1" t="s">
        <v>4790</v>
      </c>
      <c r="B3646" s="4">
        <v>43803.0</v>
      </c>
    </row>
    <row r="3647" ht="15.75" customHeight="1">
      <c r="A3647" s="1" t="s">
        <v>4791</v>
      </c>
      <c r="B3647" s="4">
        <v>43731.0</v>
      </c>
    </row>
    <row r="3648" ht="15.75" customHeight="1">
      <c r="A3648" s="1" t="s">
        <v>4792</v>
      </c>
      <c r="B3648" s="4">
        <v>43749.0</v>
      </c>
    </row>
    <row r="3649" ht="15.75" customHeight="1">
      <c r="A3649" s="1" t="s">
        <v>4793</v>
      </c>
      <c r="B3649" s="4">
        <v>43795.0</v>
      </c>
    </row>
    <row r="3650" ht="15.75" customHeight="1">
      <c r="A3650" s="1" t="s">
        <v>4794</v>
      </c>
      <c r="B3650" s="4">
        <v>43830.0</v>
      </c>
    </row>
    <row r="3651" ht="15.75" customHeight="1">
      <c r="A3651" s="1" t="s">
        <v>1184</v>
      </c>
      <c r="B3651" s="4">
        <v>43850.0</v>
      </c>
    </row>
    <row r="3652" ht="15.75" customHeight="1">
      <c r="A3652" s="1" t="s">
        <v>4795</v>
      </c>
      <c r="B3652" s="4">
        <v>43830.0</v>
      </c>
    </row>
    <row r="3653" ht="15.75" customHeight="1">
      <c r="A3653" s="1" t="s">
        <v>4796</v>
      </c>
      <c r="B3653" s="4">
        <v>43817.0</v>
      </c>
    </row>
    <row r="3654" ht="15.75" customHeight="1">
      <c r="A3654" s="1" t="s">
        <v>4797</v>
      </c>
      <c r="B3654" s="4">
        <v>43825.0</v>
      </c>
    </row>
    <row r="3655" ht="15.75" customHeight="1">
      <c r="A3655" s="1" t="s">
        <v>676</v>
      </c>
      <c r="B3655" s="4">
        <v>43832.0</v>
      </c>
    </row>
    <row r="3656" ht="15.75" customHeight="1">
      <c r="A3656" s="1" t="s">
        <v>4798</v>
      </c>
      <c r="B3656" s="4">
        <v>43852.0</v>
      </c>
    </row>
    <row r="3657" ht="15.75" customHeight="1">
      <c r="A3657" s="1" t="s">
        <v>4799</v>
      </c>
      <c r="B3657" s="4">
        <v>43748.0</v>
      </c>
    </row>
    <row r="3658" ht="15.75" customHeight="1">
      <c r="A3658" s="1" t="s">
        <v>4800</v>
      </c>
      <c r="B3658" s="4">
        <v>43830.0</v>
      </c>
    </row>
    <row r="3659" ht="15.75" customHeight="1">
      <c r="A3659" s="1" t="s">
        <v>4801</v>
      </c>
      <c r="B3659" s="4">
        <v>43689.0</v>
      </c>
    </row>
    <row r="3660" ht="15.75" customHeight="1">
      <c r="A3660" s="1" t="s">
        <v>4802</v>
      </c>
      <c r="B3660" s="4">
        <v>43819.0</v>
      </c>
    </row>
    <row r="3661" ht="15.75" customHeight="1">
      <c r="A3661" s="1" t="s">
        <v>4803</v>
      </c>
      <c r="B3661" s="4">
        <v>43798.0</v>
      </c>
    </row>
    <row r="3662" ht="15.75" customHeight="1">
      <c r="A3662" s="1" t="s">
        <v>1250</v>
      </c>
      <c r="B3662" s="4">
        <v>43815.0</v>
      </c>
    </row>
    <row r="3663" ht="15.75" customHeight="1">
      <c r="A3663" s="1" t="s">
        <v>4804</v>
      </c>
      <c r="B3663" s="4">
        <v>43738.0</v>
      </c>
    </row>
    <row r="3664" ht="15.75" customHeight="1">
      <c r="A3664" s="1" t="s">
        <v>4805</v>
      </c>
      <c r="B3664" s="4">
        <v>43854.0</v>
      </c>
    </row>
    <row r="3665" ht="15.75" customHeight="1">
      <c r="A3665" s="1" t="s">
        <v>4806</v>
      </c>
      <c r="B3665" s="4">
        <v>43614.0</v>
      </c>
    </row>
    <row r="3666" ht="15.75" customHeight="1">
      <c r="A3666" s="1" t="s">
        <v>4807</v>
      </c>
      <c r="B3666" s="4">
        <v>43780.0</v>
      </c>
    </row>
    <row r="3667" ht="15.75" customHeight="1">
      <c r="A3667" s="1" t="s">
        <v>4808</v>
      </c>
      <c r="B3667" s="4">
        <v>43615.0</v>
      </c>
    </row>
    <row r="3668" ht="15.75" customHeight="1">
      <c r="A3668" s="1" t="s">
        <v>4809</v>
      </c>
      <c r="B3668" s="4">
        <v>43844.0</v>
      </c>
    </row>
    <row r="3669" ht="15.75" customHeight="1">
      <c r="A3669" s="1" t="s">
        <v>4810</v>
      </c>
      <c r="B3669" s="4">
        <v>43798.0</v>
      </c>
    </row>
    <row r="3670" ht="15.75" customHeight="1">
      <c r="A3670" s="1" t="s">
        <v>4811</v>
      </c>
      <c r="B3670" s="4">
        <v>43738.0</v>
      </c>
    </row>
    <row r="3671" ht="15.75" customHeight="1">
      <c r="A3671" s="1" t="s">
        <v>4812</v>
      </c>
      <c r="B3671" s="4">
        <v>43829.0</v>
      </c>
    </row>
    <row r="3672" ht="15.75" customHeight="1">
      <c r="A3672" s="1" t="s">
        <v>4813</v>
      </c>
      <c r="B3672" s="4">
        <v>43794.0</v>
      </c>
    </row>
    <row r="3673" ht="15.75" customHeight="1">
      <c r="A3673" s="1" t="s">
        <v>4814</v>
      </c>
      <c r="B3673" s="4">
        <v>43825.0</v>
      </c>
    </row>
    <row r="3674" ht="15.75" customHeight="1">
      <c r="A3674" s="1" t="s">
        <v>4815</v>
      </c>
      <c r="B3674" s="4">
        <v>43815.0</v>
      </c>
    </row>
    <row r="3675" ht="15.75" customHeight="1">
      <c r="A3675" s="1" t="s">
        <v>4816</v>
      </c>
      <c r="B3675" s="4">
        <v>43798.0</v>
      </c>
    </row>
    <row r="3676" ht="15.75" customHeight="1">
      <c r="A3676" s="1" t="s">
        <v>4817</v>
      </c>
      <c r="B3676" s="4">
        <v>43789.0</v>
      </c>
    </row>
    <row r="3677" ht="15.75" customHeight="1">
      <c r="A3677" s="1" t="s">
        <v>4818</v>
      </c>
      <c r="B3677" s="4">
        <v>43800.0</v>
      </c>
    </row>
    <row r="3678" ht="15.75" customHeight="1">
      <c r="A3678" s="1" t="s">
        <v>4819</v>
      </c>
      <c r="B3678" s="4">
        <v>43819.0</v>
      </c>
    </row>
    <row r="3679" ht="15.75" customHeight="1">
      <c r="A3679" s="1" t="s">
        <v>4820</v>
      </c>
      <c r="B3679" s="4">
        <v>43738.0</v>
      </c>
    </row>
    <row r="3680" ht="15.75" customHeight="1">
      <c r="A3680" s="1" t="s">
        <v>4821</v>
      </c>
      <c r="B3680" s="4">
        <v>43812.0</v>
      </c>
    </row>
    <row r="3681" ht="15.75" customHeight="1">
      <c r="A3681" s="1" t="s">
        <v>4822</v>
      </c>
      <c r="B3681" s="4">
        <v>43773.0</v>
      </c>
    </row>
    <row r="3682" ht="15.75" customHeight="1">
      <c r="A3682" s="1" t="s">
        <v>4823</v>
      </c>
      <c r="B3682" s="4">
        <v>43819.0</v>
      </c>
    </row>
    <row r="3683" ht="15.75" customHeight="1">
      <c r="A3683" s="1" t="s">
        <v>4824</v>
      </c>
      <c r="B3683" s="4" t="s">
        <v>621</v>
      </c>
    </row>
    <row r="3684" ht="15.75" customHeight="1">
      <c r="A3684" s="1" t="s">
        <v>4825</v>
      </c>
      <c r="B3684" s="4">
        <v>43804.0</v>
      </c>
    </row>
    <row r="3685" ht="15.75" customHeight="1">
      <c r="A3685" s="1" t="s">
        <v>4826</v>
      </c>
      <c r="B3685" s="4">
        <v>43789.0</v>
      </c>
    </row>
    <row r="3686" ht="15.75" customHeight="1">
      <c r="A3686" s="1" t="s">
        <v>4827</v>
      </c>
      <c r="B3686" s="4">
        <v>43753.0</v>
      </c>
    </row>
    <row r="3687" ht="15.75" customHeight="1">
      <c r="A3687" s="1" t="s">
        <v>367</v>
      </c>
      <c r="B3687" s="4">
        <v>43826.0</v>
      </c>
    </row>
    <row r="3688" ht="15.75" customHeight="1">
      <c r="A3688" s="1" t="s">
        <v>4828</v>
      </c>
      <c r="B3688" s="4">
        <v>43717.0</v>
      </c>
    </row>
    <row r="3689" ht="15.75" customHeight="1">
      <c r="A3689" s="1" t="s">
        <v>4829</v>
      </c>
      <c r="B3689" s="4">
        <v>43798.0</v>
      </c>
    </row>
    <row r="3690" ht="15.75" customHeight="1">
      <c r="A3690" s="1" t="s">
        <v>4830</v>
      </c>
      <c r="B3690" s="4">
        <v>43804.0</v>
      </c>
    </row>
    <row r="3691" ht="15.75" customHeight="1">
      <c r="A3691" s="1" t="s">
        <v>896</v>
      </c>
      <c r="B3691" s="4">
        <v>43784.0</v>
      </c>
    </row>
    <row r="3692" ht="15.75" customHeight="1">
      <c r="A3692" s="1" t="s">
        <v>4831</v>
      </c>
      <c r="B3692" s="4">
        <v>43733.0</v>
      </c>
    </row>
    <row r="3693" ht="15.75" customHeight="1">
      <c r="A3693" s="1" t="s">
        <v>4832</v>
      </c>
      <c r="B3693" s="4">
        <v>43822.0</v>
      </c>
    </row>
    <row r="3694" ht="15.75" customHeight="1">
      <c r="A3694" s="1" t="s">
        <v>4833</v>
      </c>
      <c r="B3694" s="4">
        <v>43798.0</v>
      </c>
    </row>
    <row r="3695" ht="15.75" customHeight="1">
      <c r="A3695" s="1" t="s">
        <v>4834</v>
      </c>
      <c r="B3695" s="4">
        <v>43815.0</v>
      </c>
    </row>
    <row r="3696" ht="15.75" customHeight="1">
      <c r="A3696" s="1" t="s">
        <v>1372</v>
      </c>
      <c r="B3696" s="4">
        <v>43746.0</v>
      </c>
    </row>
    <row r="3697" ht="15.75" customHeight="1">
      <c r="A3697" s="1" t="s">
        <v>4835</v>
      </c>
      <c r="B3697" s="4">
        <v>43745.0</v>
      </c>
    </row>
    <row r="3698" ht="15.75" customHeight="1">
      <c r="A3698" s="1" t="s">
        <v>565</v>
      </c>
      <c r="B3698" s="4">
        <v>43809.0</v>
      </c>
    </row>
    <row r="3699" ht="15.75" customHeight="1">
      <c r="A3699" s="1" t="s">
        <v>4836</v>
      </c>
      <c r="B3699" s="4">
        <v>43735.0</v>
      </c>
    </row>
    <row r="3700" ht="15.75" customHeight="1">
      <c r="A3700" s="1" t="s">
        <v>4837</v>
      </c>
      <c r="B3700" s="4">
        <v>43815.0</v>
      </c>
    </row>
    <row r="3701" ht="15.75" customHeight="1">
      <c r="A3701" s="1" t="s">
        <v>4838</v>
      </c>
      <c r="B3701" s="4">
        <v>43818.0</v>
      </c>
    </row>
    <row r="3702" ht="15.75" customHeight="1">
      <c r="A3702" s="1" t="s">
        <v>4839</v>
      </c>
      <c r="B3702" s="4">
        <v>43810.0</v>
      </c>
    </row>
    <row r="3703" ht="15.75" customHeight="1">
      <c r="A3703" s="1" t="s">
        <v>4840</v>
      </c>
      <c r="B3703" s="4" t="s">
        <v>621</v>
      </c>
    </row>
    <row r="3704" ht="15.75" customHeight="1">
      <c r="A3704" s="1" t="s">
        <v>4841</v>
      </c>
      <c r="B3704" s="4" t="s">
        <v>621</v>
      </c>
    </row>
    <row r="3705" ht="15.75" customHeight="1">
      <c r="A3705" s="1" t="s">
        <v>4842</v>
      </c>
      <c r="B3705" s="4">
        <v>43819.0</v>
      </c>
    </row>
    <row r="3706" ht="15.75" customHeight="1">
      <c r="A3706" s="1" t="s">
        <v>4843</v>
      </c>
      <c r="B3706" s="4" t="s">
        <v>621</v>
      </c>
    </row>
    <row r="3707" ht="15.75" customHeight="1">
      <c r="A3707" s="1" t="s">
        <v>4844</v>
      </c>
      <c r="B3707" s="4">
        <v>43819.0</v>
      </c>
    </row>
    <row r="3708" ht="15.75" customHeight="1">
      <c r="A3708" s="1" t="s">
        <v>4845</v>
      </c>
      <c r="B3708" s="4">
        <v>43738.0</v>
      </c>
    </row>
    <row r="3709" ht="15.75" customHeight="1">
      <c r="A3709" s="1" t="s">
        <v>4846</v>
      </c>
      <c r="B3709" s="4">
        <v>43739.0</v>
      </c>
    </row>
    <row r="3710" ht="15.75" customHeight="1">
      <c r="A3710" s="1" t="s">
        <v>4847</v>
      </c>
      <c r="B3710" s="4">
        <v>43823.0</v>
      </c>
    </row>
    <row r="3711" ht="15.75" customHeight="1">
      <c r="A3711" s="1" t="s">
        <v>4848</v>
      </c>
      <c r="B3711" s="4">
        <v>43616.0</v>
      </c>
    </row>
    <row r="3712" ht="15.75" customHeight="1">
      <c r="A3712" s="1" t="s">
        <v>4849</v>
      </c>
      <c r="B3712" s="4">
        <v>43819.0</v>
      </c>
    </row>
    <row r="3713" ht="15.75" customHeight="1">
      <c r="A3713" s="1" t="s">
        <v>4850</v>
      </c>
      <c r="B3713" s="4">
        <v>43811.0</v>
      </c>
    </row>
    <row r="3714" ht="15.75" customHeight="1">
      <c r="A3714" s="1" t="s">
        <v>4851</v>
      </c>
      <c r="B3714" s="4">
        <v>43839.0</v>
      </c>
    </row>
    <row r="3715" ht="15.75" customHeight="1">
      <c r="A3715" s="1" t="s">
        <v>4852</v>
      </c>
      <c r="B3715" s="4">
        <v>43633.0</v>
      </c>
    </row>
    <row r="3716" ht="15.75" customHeight="1">
      <c r="A3716" s="1" t="s">
        <v>4853</v>
      </c>
      <c r="B3716" s="4">
        <v>43738.0</v>
      </c>
    </row>
    <row r="3717" ht="15.75" customHeight="1">
      <c r="A3717" s="1" t="s">
        <v>4854</v>
      </c>
      <c r="B3717" s="4">
        <v>43802.0</v>
      </c>
    </row>
    <row r="3718" ht="15.75" customHeight="1">
      <c r="A3718" s="1" t="s">
        <v>4855</v>
      </c>
      <c r="B3718" s="4">
        <v>43812.0</v>
      </c>
    </row>
    <row r="3719" ht="15.75" customHeight="1">
      <c r="A3719" s="1" t="s">
        <v>838</v>
      </c>
      <c r="B3719" s="4">
        <v>43818.0</v>
      </c>
    </row>
    <row r="3720" ht="15.75" customHeight="1">
      <c r="A3720" s="1" t="s">
        <v>4856</v>
      </c>
      <c r="B3720" s="4">
        <v>43739.0</v>
      </c>
    </row>
    <row r="3721" ht="15.75" customHeight="1">
      <c r="A3721" s="1" t="s">
        <v>4857</v>
      </c>
      <c r="B3721" s="4">
        <v>43798.0</v>
      </c>
    </row>
    <row r="3722" ht="15.75" customHeight="1">
      <c r="A3722" s="1" t="s">
        <v>4858</v>
      </c>
      <c r="B3722" s="4">
        <v>43738.0</v>
      </c>
    </row>
    <row r="3723" ht="15.75" customHeight="1">
      <c r="A3723" s="1" t="s">
        <v>4859</v>
      </c>
      <c r="B3723" s="4">
        <v>43829.0</v>
      </c>
    </row>
    <row r="3724" ht="15.75" customHeight="1">
      <c r="A3724" s="1" t="s">
        <v>4860</v>
      </c>
      <c r="B3724" s="4">
        <v>43745.0</v>
      </c>
    </row>
    <row r="3725" ht="15.75" customHeight="1">
      <c r="A3725" s="1" t="s">
        <v>4861</v>
      </c>
      <c r="B3725" s="4">
        <v>43465.0</v>
      </c>
    </row>
    <row r="3726" ht="15.75" customHeight="1">
      <c r="A3726" s="1" t="s">
        <v>4862</v>
      </c>
      <c r="B3726" s="4">
        <v>43840.0</v>
      </c>
    </row>
    <row r="3727" ht="15.75" customHeight="1">
      <c r="A3727" s="1" t="s">
        <v>4863</v>
      </c>
      <c r="B3727" s="4">
        <v>43735.0</v>
      </c>
    </row>
    <row r="3728" ht="15.75" customHeight="1">
      <c r="A3728" s="1" t="s">
        <v>4864</v>
      </c>
      <c r="B3728" s="4">
        <v>43805.0</v>
      </c>
    </row>
    <row r="3729" ht="15.75" customHeight="1">
      <c r="A3729" s="1" t="s">
        <v>4792</v>
      </c>
      <c r="B3729" s="4">
        <v>43840.0</v>
      </c>
    </row>
    <row r="3730" ht="15.75" customHeight="1">
      <c r="A3730" s="1" t="s">
        <v>4865</v>
      </c>
      <c r="B3730" s="4">
        <v>43801.0</v>
      </c>
    </row>
    <row r="3731" ht="15.75" customHeight="1">
      <c r="A3731" s="1" t="s">
        <v>4866</v>
      </c>
      <c r="B3731" s="4">
        <v>43819.0</v>
      </c>
    </row>
    <row r="3732" ht="15.75" customHeight="1">
      <c r="A3732" s="1" t="s">
        <v>4867</v>
      </c>
      <c r="B3732" s="4">
        <v>43809.0</v>
      </c>
    </row>
    <row r="3733" ht="15.75" customHeight="1">
      <c r="A3733" s="1" t="s">
        <v>4868</v>
      </c>
      <c r="B3733" s="4">
        <v>43830.0</v>
      </c>
    </row>
    <row r="3734" ht="15.75" customHeight="1">
      <c r="A3734" s="1" t="s">
        <v>4869</v>
      </c>
      <c r="B3734" s="4">
        <v>43896.0</v>
      </c>
    </row>
    <row r="3735" ht="15.75" customHeight="1">
      <c r="A3735" s="1" t="s">
        <v>4870</v>
      </c>
      <c r="B3735" s="4">
        <v>43790.0</v>
      </c>
    </row>
    <row r="3736" ht="15.75" customHeight="1">
      <c r="A3736" s="1" t="s">
        <v>4871</v>
      </c>
      <c r="B3736" s="4">
        <v>43801.0</v>
      </c>
    </row>
    <row r="3737" ht="15.75" customHeight="1">
      <c r="A3737" s="1" t="s">
        <v>4872</v>
      </c>
      <c r="B3737" s="4">
        <v>43689.0</v>
      </c>
    </row>
    <row r="3738" ht="15.75" customHeight="1">
      <c r="A3738" s="1" t="s">
        <v>4873</v>
      </c>
      <c r="B3738" s="4">
        <v>43686.0</v>
      </c>
    </row>
    <row r="3739" ht="15.75" customHeight="1">
      <c r="A3739" s="1" t="s">
        <v>4874</v>
      </c>
      <c r="B3739" s="4">
        <v>43819.0</v>
      </c>
    </row>
    <row r="3740" ht="15.75" customHeight="1">
      <c r="A3740" s="1" t="s">
        <v>4875</v>
      </c>
      <c r="B3740" s="4">
        <v>43811.0</v>
      </c>
    </row>
    <row r="3741" ht="15.75" customHeight="1">
      <c r="A3741" s="1" t="s">
        <v>4876</v>
      </c>
      <c r="B3741" s="4">
        <v>43829.0</v>
      </c>
    </row>
    <row r="3742" ht="15.75" customHeight="1">
      <c r="A3742" s="1" t="s">
        <v>4877</v>
      </c>
      <c r="B3742" s="4">
        <v>43825.0</v>
      </c>
    </row>
    <row r="3743" ht="15.75" customHeight="1">
      <c r="A3743" s="1" t="s">
        <v>4878</v>
      </c>
      <c r="B3743" s="4">
        <v>43864.0</v>
      </c>
    </row>
    <row r="3744" ht="15.75" customHeight="1">
      <c r="A3744" s="1" t="s">
        <v>4879</v>
      </c>
      <c r="B3744" s="4">
        <v>43756.0</v>
      </c>
    </row>
    <row r="3745" ht="15.75" customHeight="1">
      <c r="A3745" s="1" t="s">
        <v>4880</v>
      </c>
      <c r="B3745" s="4">
        <v>43796.0</v>
      </c>
    </row>
    <row r="3746" ht="15.75" customHeight="1">
      <c r="A3746" s="1" t="s">
        <v>4881</v>
      </c>
      <c r="B3746" s="4">
        <v>43796.0</v>
      </c>
    </row>
    <row r="3747" ht="15.75" customHeight="1">
      <c r="A3747" s="1" t="s">
        <v>4882</v>
      </c>
      <c r="B3747" s="4">
        <v>43819.0</v>
      </c>
    </row>
    <row r="3748" ht="15.75" customHeight="1">
      <c r="A3748" s="1" t="s">
        <v>4883</v>
      </c>
      <c r="B3748" s="4">
        <v>43819.0</v>
      </c>
    </row>
    <row r="3749" ht="15.75" customHeight="1">
      <c r="A3749" s="1" t="s">
        <v>4884</v>
      </c>
      <c r="B3749" s="4">
        <v>43812.0</v>
      </c>
    </row>
    <row r="3750" ht="15.75" customHeight="1">
      <c r="A3750" s="1" t="s">
        <v>4885</v>
      </c>
      <c r="B3750" s="4">
        <v>43830.0</v>
      </c>
    </row>
    <row r="3751" ht="15.75" customHeight="1">
      <c r="A3751" s="1" t="s">
        <v>4886</v>
      </c>
      <c r="B3751" s="4">
        <v>43809.0</v>
      </c>
    </row>
    <row r="3752" ht="15.75" customHeight="1">
      <c r="A3752" s="1" t="s">
        <v>4887</v>
      </c>
      <c r="B3752" s="4">
        <v>43861.0</v>
      </c>
    </row>
    <row r="3753" ht="15.75" customHeight="1">
      <c r="A3753" s="1" t="s">
        <v>4888</v>
      </c>
      <c r="B3753" s="4">
        <v>43825.0</v>
      </c>
    </row>
    <row r="3754" ht="15.75" customHeight="1">
      <c r="A3754" s="1" t="s">
        <v>4889</v>
      </c>
      <c r="B3754" s="4">
        <v>43825.0</v>
      </c>
    </row>
    <row r="3755" ht="15.75" customHeight="1">
      <c r="A3755" s="1" t="s">
        <v>1210</v>
      </c>
      <c r="B3755" s="4">
        <v>43829.0</v>
      </c>
    </row>
    <row r="3756" ht="15.75" customHeight="1">
      <c r="A3756" s="1" t="s">
        <v>4890</v>
      </c>
      <c r="B3756" s="4">
        <v>43810.0</v>
      </c>
    </row>
    <row r="3757" ht="15.75" customHeight="1">
      <c r="A3757" s="1" t="s">
        <v>4891</v>
      </c>
      <c r="B3757" s="4" t="s">
        <v>621</v>
      </c>
    </row>
    <row r="3758" ht="15.75" customHeight="1">
      <c r="A3758" s="1" t="s">
        <v>4892</v>
      </c>
      <c r="B3758" s="4">
        <v>43474.0</v>
      </c>
    </row>
    <row r="3759" ht="15.75" customHeight="1">
      <c r="A3759" s="1" t="s">
        <v>4893</v>
      </c>
      <c r="B3759" s="4">
        <v>43728.0</v>
      </c>
    </row>
    <row r="3760" ht="15.75" customHeight="1">
      <c r="A3760" s="1" t="s">
        <v>4894</v>
      </c>
      <c r="B3760" s="4">
        <v>43798.0</v>
      </c>
    </row>
    <row r="3761" ht="15.75" customHeight="1">
      <c r="A3761" s="1" t="s">
        <v>4895</v>
      </c>
      <c r="B3761" s="4" t="s">
        <v>621</v>
      </c>
    </row>
    <row r="3762" ht="15.75" customHeight="1">
      <c r="A3762" s="1" t="s">
        <v>4896</v>
      </c>
      <c r="B3762" s="4" t="s">
        <v>621</v>
      </c>
    </row>
    <row r="3763" ht="15.75" customHeight="1">
      <c r="A3763" s="1" t="s">
        <v>4897</v>
      </c>
      <c r="B3763" s="4" t="s">
        <v>621</v>
      </c>
    </row>
    <row r="3764" ht="15.75" customHeight="1">
      <c r="A3764" s="1" t="s">
        <v>4898</v>
      </c>
      <c r="B3764" s="4">
        <v>43733.0</v>
      </c>
    </row>
    <row r="3765" ht="15.75" customHeight="1">
      <c r="A3765" s="1" t="s">
        <v>4899</v>
      </c>
      <c r="B3765" s="4">
        <v>43825.0</v>
      </c>
    </row>
    <row r="3766" ht="15.75" customHeight="1">
      <c r="A3766" s="1" t="s">
        <v>4900</v>
      </c>
      <c r="B3766" s="4">
        <v>43815.0</v>
      </c>
    </row>
    <row r="3767" ht="15.75" customHeight="1">
      <c r="A3767" s="1" t="s">
        <v>4901</v>
      </c>
      <c r="B3767" s="4">
        <v>43830.0</v>
      </c>
    </row>
    <row r="3768" ht="15.75" customHeight="1">
      <c r="A3768" s="1" t="s">
        <v>4902</v>
      </c>
      <c r="B3768" s="4">
        <v>43805.0</v>
      </c>
    </row>
    <row r="3769" ht="15.75" customHeight="1">
      <c r="A3769" s="1" t="s">
        <v>4903</v>
      </c>
      <c r="B3769" s="4">
        <v>43738.0</v>
      </c>
    </row>
    <row r="3770" ht="15.75" customHeight="1">
      <c r="A3770" s="1" t="s">
        <v>4904</v>
      </c>
      <c r="B3770" s="4">
        <v>43740.0</v>
      </c>
    </row>
    <row r="3771" ht="15.75" customHeight="1">
      <c r="A3771" s="1" t="s">
        <v>4905</v>
      </c>
      <c r="B3771" s="4">
        <v>43816.0</v>
      </c>
    </row>
    <row r="3772" ht="15.75" customHeight="1">
      <c r="A3772" s="1" t="s">
        <v>4906</v>
      </c>
      <c r="B3772" s="4">
        <v>43830.0</v>
      </c>
    </row>
    <row r="3773" ht="15.75" customHeight="1">
      <c r="A3773" s="1" t="s">
        <v>4907</v>
      </c>
      <c r="B3773" s="4">
        <v>43815.0</v>
      </c>
    </row>
    <row r="3774" ht="15.75" customHeight="1">
      <c r="A3774" s="1" t="s">
        <v>4908</v>
      </c>
      <c r="B3774" s="4">
        <v>43836.0</v>
      </c>
    </row>
    <row r="3775" ht="15.75" customHeight="1">
      <c r="A3775" s="1" t="s">
        <v>4909</v>
      </c>
      <c r="B3775" s="4">
        <v>43819.0</v>
      </c>
    </row>
    <row r="3776" ht="15.75" customHeight="1">
      <c r="A3776" s="1" t="s">
        <v>4910</v>
      </c>
      <c r="B3776" s="4">
        <v>43796.0</v>
      </c>
    </row>
    <row r="3777" ht="15.75" customHeight="1">
      <c r="A3777" s="1" t="s">
        <v>4911</v>
      </c>
      <c r="B3777" s="4">
        <v>43738.0</v>
      </c>
    </row>
    <row r="3778" ht="15.75" customHeight="1">
      <c r="A3778" s="1" t="s">
        <v>4912</v>
      </c>
      <c r="B3778" s="4">
        <v>43802.0</v>
      </c>
    </row>
    <row r="3779" ht="15.75" customHeight="1">
      <c r="A3779" s="1" t="s">
        <v>1270</v>
      </c>
      <c r="B3779" s="4">
        <v>43837.0</v>
      </c>
    </row>
    <row r="3780" ht="15.75" customHeight="1">
      <c r="A3780" s="1" t="s">
        <v>4913</v>
      </c>
      <c r="B3780" s="4">
        <v>43461.0</v>
      </c>
    </row>
    <row r="3781" ht="15.75" customHeight="1">
      <c r="A3781" s="1" t="s">
        <v>4914</v>
      </c>
      <c r="B3781" s="4">
        <v>43811.0</v>
      </c>
    </row>
    <row r="3782" ht="15.75" customHeight="1">
      <c r="A3782" s="1" t="s">
        <v>4915</v>
      </c>
      <c r="B3782" s="4">
        <v>43830.0</v>
      </c>
    </row>
    <row r="3783" ht="15.75" customHeight="1">
      <c r="A3783" s="1" t="s">
        <v>4916</v>
      </c>
      <c r="B3783" s="4">
        <v>43788.0</v>
      </c>
    </row>
    <row r="3784" ht="15.75" customHeight="1">
      <c r="A3784" s="1" t="s">
        <v>4917</v>
      </c>
      <c r="B3784" s="4">
        <v>43742.0</v>
      </c>
    </row>
    <row r="3785" ht="15.75" customHeight="1">
      <c r="A3785" s="1" t="s">
        <v>4918</v>
      </c>
      <c r="B3785" s="4">
        <v>43749.0</v>
      </c>
    </row>
    <row r="3786" ht="15.75" customHeight="1">
      <c r="A3786" s="1" t="s">
        <v>4919</v>
      </c>
      <c r="B3786" s="4">
        <v>43606.0</v>
      </c>
    </row>
    <row r="3787" ht="15.75" customHeight="1">
      <c r="A3787" s="1" t="s">
        <v>4920</v>
      </c>
      <c r="B3787" s="4">
        <v>43794.0</v>
      </c>
    </row>
    <row r="3788" ht="15.75" customHeight="1">
      <c r="A3788" s="1" t="s">
        <v>4921</v>
      </c>
      <c r="B3788" s="4">
        <v>43774.0</v>
      </c>
    </row>
    <row r="3789" ht="15.75" customHeight="1">
      <c r="A3789" s="1" t="s">
        <v>4922</v>
      </c>
      <c r="B3789" s="4">
        <v>43609.0</v>
      </c>
    </row>
    <row r="3790" ht="15.75" customHeight="1">
      <c r="A3790" s="1" t="s">
        <v>4923</v>
      </c>
      <c r="B3790" s="4">
        <v>43739.0</v>
      </c>
    </row>
    <row r="3791" ht="15.75" customHeight="1">
      <c r="A3791" s="1" t="s">
        <v>1008</v>
      </c>
      <c r="B3791" s="4">
        <v>43507.0</v>
      </c>
    </row>
    <row r="3792" ht="15.75" customHeight="1">
      <c r="A3792" s="1" t="s">
        <v>4924</v>
      </c>
      <c r="B3792" s="4">
        <v>43816.0</v>
      </c>
    </row>
    <row r="3793" ht="15.75" customHeight="1">
      <c r="A3793" s="1" t="s">
        <v>4925</v>
      </c>
      <c r="B3793" s="4">
        <v>43816.0</v>
      </c>
    </row>
    <row r="3794" ht="15.75" customHeight="1">
      <c r="A3794" s="1" t="s">
        <v>744</v>
      </c>
      <c r="B3794" s="4">
        <v>43777.0</v>
      </c>
    </row>
    <row r="3795" ht="15.75" customHeight="1">
      <c r="A3795" s="1" t="s">
        <v>4926</v>
      </c>
      <c r="B3795" s="4">
        <v>43738.0</v>
      </c>
    </row>
    <row r="3796" ht="15.75" customHeight="1">
      <c r="A3796" s="1" t="s">
        <v>4927</v>
      </c>
      <c r="B3796" s="4">
        <v>43865.0</v>
      </c>
    </row>
    <row r="3797" ht="15.75" customHeight="1">
      <c r="A3797" s="1" t="s">
        <v>191</v>
      </c>
      <c r="B3797" s="4">
        <v>43815.0</v>
      </c>
    </row>
    <row r="3798" ht="15.75" customHeight="1">
      <c r="A3798" s="1" t="s">
        <v>4928</v>
      </c>
      <c r="B3798" s="4">
        <v>43801.0</v>
      </c>
    </row>
    <row r="3799" ht="15.75" customHeight="1">
      <c r="A3799" s="1" t="s">
        <v>4929</v>
      </c>
      <c r="B3799" s="4">
        <v>43738.0</v>
      </c>
    </row>
    <row r="3800" ht="15.75" customHeight="1">
      <c r="A3800" s="1" t="s">
        <v>1280</v>
      </c>
      <c r="B3800" s="4">
        <v>43830.0</v>
      </c>
    </row>
    <row r="3801" ht="15.75" customHeight="1">
      <c r="A3801" s="1" t="s">
        <v>4930</v>
      </c>
      <c r="B3801" s="4">
        <v>43818.0</v>
      </c>
    </row>
    <row r="3802" ht="15.75" customHeight="1">
      <c r="A3802" s="1" t="s">
        <v>4931</v>
      </c>
      <c r="B3802" s="4" t="s">
        <v>621</v>
      </c>
    </row>
    <row r="3803" ht="15.75" customHeight="1">
      <c r="A3803" s="1" t="s">
        <v>4932</v>
      </c>
      <c r="B3803" s="4">
        <v>43816.0</v>
      </c>
    </row>
    <row r="3804" ht="15.75" customHeight="1">
      <c r="A3804" s="1" t="s">
        <v>4933</v>
      </c>
      <c r="B3804" s="4">
        <v>43805.0</v>
      </c>
    </row>
    <row r="3805" ht="15.75" customHeight="1">
      <c r="A3805" s="1" t="s">
        <v>4934</v>
      </c>
      <c r="B3805" s="4">
        <v>43830.0</v>
      </c>
    </row>
    <row r="3806" ht="15.75" customHeight="1">
      <c r="A3806" s="1" t="s">
        <v>4935</v>
      </c>
      <c r="B3806" s="4">
        <v>43735.0</v>
      </c>
    </row>
    <row r="3807" ht="15.75" customHeight="1">
      <c r="A3807" s="1" t="s">
        <v>4936</v>
      </c>
      <c r="B3807" s="4">
        <v>43812.0</v>
      </c>
    </row>
    <row r="3808" ht="15.75" customHeight="1">
      <c r="A3808" s="1" t="s">
        <v>4937</v>
      </c>
      <c r="B3808" s="4">
        <v>43819.0</v>
      </c>
    </row>
    <row r="3809" ht="15.75" customHeight="1">
      <c r="A3809" s="1" t="s">
        <v>4938</v>
      </c>
      <c r="B3809" s="4">
        <v>43826.0</v>
      </c>
    </row>
    <row r="3810" ht="15.75" customHeight="1">
      <c r="A3810" s="1" t="s">
        <v>4939</v>
      </c>
      <c r="B3810" s="4">
        <v>43740.0</v>
      </c>
    </row>
    <row r="3811" ht="15.75" customHeight="1">
      <c r="A3811" s="1" t="s">
        <v>4940</v>
      </c>
      <c r="B3811" s="4">
        <v>43832.0</v>
      </c>
    </row>
    <row r="3812" ht="15.75" customHeight="1">
      <c r="A3812" s="1" t="s">
        <v>4941</v>
      </c>
      <c r="B3812" s="4">
        <v>43815.0</v>
      </c>
    </row>
    <row r="3813" ht="15.75" customHeight="1">
      <c r="A3813" s="1" t="s">
        <v>4942</v>
      </c>
      <c r="B3813" s="4">
        <v>43717.0</v>
      </c>
    </row>
    <row r="3814" ht="15.75" customHeight="1">
      <c r="A3814" s="1" t="s">
        <v>4943</v>
      </c>
      <c r="B3814" s="4" t="s">
        <v>621</v>
      </c>
    </row>
    <row r="3815" ht="15.75" customHeight="1">
      <c r="A3815" s="1" t="s">
        <v>4944</v>
      </c>
      <c r="B3815" s="4">
        <v>43738.0</v>
      </c>
    </row>
    <row r="3816" ht="15.75" customHeight="1">
      <c r="A3816" s="1" t="s">
        <v>4945</v>
      </c>
      <c r="B3816" s="4">
        <v>43738.0</v>
      </c>
    </row>
    <row r="3817" ht="15.75" customHeight="1">
      <c r="A3817" s="1" t="s">
        <v>4946</v>
      </c>
      <c r="B3817" s="4">
        <v>43826.0</v>
      </c>
    </row>
    <row r="3818" ht="15.75" customHeight="1">
      <c r="A3818" s="1" t="s">
        <v>4947</v>
      </c>
      <c r="B3818" s="4">
        <v>43830.0</v>
      </c>
    </row>
    <row r="3819" ht="15.75" customHeight="1">
      <c r="A3819" s="1" t="s">
        <v>4948</v>
      </c>
      <c r="B3819" s="4">
        <v>43837.0</v>
      </c>
    </row>
    <row r="3820" ht="15.75" customHeight="1">
      <c r="A3820" s="1" t="s">
        <v>4949</v>
      </c>
      <c r="B3820" s="4">
        <v>43740.0</v>
      </c>
    </row>
    <row r="3821" ht="15.75" customHeight="1">
      <c r="A3821" s="1" t="s">
        <v>766</v>
      </c>
      <c r="B3821" s="4">
        <v>43830.0</v>
      </c>
    </row>
    <row r="3822" ht="15.75" customHeight="1">
      <c r="A3822" s="1" t="s">
        <v>4950</v>
      </c>
      <c r="B3822" s="4">
        <v>43819.0</v>
      </c>
    </row>
    <row r="3823" ht="15.75" customHeight="1">
      <c r="A3823" s="1" t="s">
        <v>4951</v>
      </c>
      <c r="B3823" s="4">
        <v>43805.0</v>
      </c>
    </row>
    <row r="3824" ht="15.75" customHeight="1">
      <c r="A3824" s="1" t="s">
        <v>4952</v>
      </c>
      <c r="B3824" s="4">
        <v>43738.0</v>
      </c>
    </row>
    <row r="3825" ht="15.75" customHeight="1">
      <c r="A3825" s="1" t="s">
        <v>4953</v>
      </c>
      <c r="B3825" s="4">
        <v>43738.0</v>
      </c>
    </row>
    <row r="3826" ht="15.75" customHeight="1">
      <c r="A3826" s="1" t="s">
        <v>4954</v>
      </c>
      <c r="B3826" s="4">
        <v>43831.0</v>
      </c>
    </row>
    <row r="3827" ht="15.75" customHeight="1">
      <c r="A3827" s="1" t="s">
        <v>4955</v>
      </c>
      <c r="B3827" s="4">
        <v>43784.0</v>
      </c>
    </row>
    <row r="3828" ht="15.75" customHeight="1">
      <c r="A3828" s="1" t="s">
        <v>4956</v>
      </c>
      <c r="B3828" s="4">
        <v>43804.0</v>
      </c>
    </row>
    <row r="3829" ht="15.75" customHeight="1">
      <c r="A3829" s="1" t="s">
        <v>1030</v>
      </c>
      <c r="B3829" s="4">
        <v>43784.0</v>
      </c>
    </row>
    <row r="3830" ht="15.75" customHeight="1">
      <c r="A3830" s="1" t="s">
        <v>4957</v>
      </c>
      <c r="B3830" s="4">
        <v>43875.0</v>
      </c>
    </row>
    <row r="3831" ht="15.75" customHeight="1">
      <c r="A3831" s="1" t="s">
        <v>4958</v>
      </c>
      <c r="B3831" s="4">
        <v>43812.0</v>
      </c>
    </row>
    <row r="3832" ht="15.75" customHeight="1">
      <c r="A3832" s="1" t="s">
        <v>4959</v>
      </c>
      <c r="B3832" s="4">
        <v>43727.0</v>
      </c>
    </row>
    <row r="3833" ht="15.75" customHeight="1">
      <c r="A3833" s="1" t="s">
        <v>4960</v>
      </c>
      <c r="B3833" s="4">
        <v>43819.0</v>
      </c>
    </row>
    <row r="3834" ht="15.75" customHeight="1">
      <c r="A3834" s="1" t="s">
        <v>4961</v>
      </c>
      <c r="B3834" s="4">
        <v>43816.0</v>
      </c>
    </row>
    <row r="3835" ht="15.75" customHeight="1">
      <c r="A3835" s="1" t="s">
        <v>4962</v>
      </c>
      <c r="B3835" s="4">
        <v>43799.0</v>
      </c>
    </row>
    <row r="3836" ht="15.75" customHeight="1">
      <c r="A3836" s="1" t="s">
        <v>4963</v>
      </c>
      <c r="B3836" s="4">
        <v>43819.0</v>
      </c>
    </row>
    <row r="3837" ht="15.75" customHeight="1">
      <c r="A3837" s="1" t="s">
        <v>4964</v>
      </c>
      <c r="B3837" s="4">
        <v>43812.0</v>
      </c>
    </row>
    <row r="3838" ht="15.75" customHeight="1">
      <c r="A3838" s="1" t="s">
        <v>812</v>
      </c>
      <c r="B3838" s="4">
        <v>43830.0</v>
      </c>
    </row>
    <row r="3839" ht="15.75" customHeight="1">
      <c r="A3839" s="1" t="s">
        <v>4965</v>
      </c>
      <c r="B3839" s="4">
        <v>43623.0</v>
      </c>
    </row>
    <row r="3840" ht="15.75" customHeight="1">
      <c r="A3840" s="1" t="s">
        <v>1308</v>
      </c>
      <c r="B3840" s="4">
        <v>43845.0</v>
      </c>
    </row>
    <row r="3841" ht="15.75" customHeight="1">
      <c r="A3841" s="1" t="s">
        <v>4966</v>
      </c>
      <c r="B3841" s="4">
        <v>43606.0</v>
      </c>
    </row>
    <row r="3842" ht="15.75" customHeight="1">
      <c r="A3842" s="1" t="s">
        <v>4967</v>
      </c>
      <c r="B3842" s="4">
        <v>43819.0</v>
      </c>
    </row>
    <row r="3843" ht="15.75" customHeight="1">
      <c r="A3843" s="1" t="s">
        <v>4968</v>
      </c>
      <c r="B3843" s="4">
        <v>43819.0</v>
      </c>
    </row>
    <row r="3844" ht="15.75" customHeight="1">
      <c r="A3844" s="1" t="s">
        <v>4969</v>
      </c>
      <c r="B3844" s="4">
        <v>43811.0</v>
      </c>
    </row>
    <row r="3845" ht="15.75" customHeight="1">
      <c r="A3845" s="1" t="s">
        <v>1440</v>
      </c>
      <c r="B3845" s="4">
        <v>43791.0</v>
      </c>
    </row>
    <row r="3846" ht="15.75" customHeight="1">
      <c r="A3846" s="1" t="s">
        <v>4970</v>
      </c>
      <c r="B3846" s="4">
        <v>43798.0</v>
      </c>
    </row>
    <row r="3847" ht="15.75" customHeight="1">
      <c r="A3847" s="1" t="s">
        <v>4971</v>
      </c>
      <c r="B3847" s="4">
        <v>43641.0</v>
      </c>
    </row>
    <row r="3848" ht="15.75" customHeight="1">
      <c r="A3848" s="1" t="s">
        <v>4972</v>
      </c>
      <c r="B3848" s="4">
        <v>43850.0</v>
      </c>
    </row>
    <row r="3849" ht="15.75" customHeight="1">
      <c r="A3849" s="1" t="s">
        <v>4973</v>
      </c>
      <c r="B3849" s="4">
        <v>43819.0</v>
      </c>
    </row>
    <row r="3850" ht="15.75" customHeight="1">
      <c r="A3850" s="1" t="s">
        <v>4974</v>
      </c>
      <c r="B3850" s="4">
        <v>43585.0</v>
      </c>
    </row>
    <row r="3851" ht="15.75" customHeight="1">
      <c r="A3851" s="1" t="s">
        <v>289</v>
      </c>
      <c r="B3851" s="4">
        <v>43783.0</v>
      </c>
    </row>
    <row r="3852" ht="15.75" customHeight="1">
      <c r="A3852" s="1" t="s">
        <v>4975</v>
      </c>
      <c r="B3852" s="4">
        <v>43802.0</v>
      </c>
    </row>
    <row r="3853" ht="15.75" customHeight="1">
      <c r="A3853" s="1" t="s">
        <v>4976</v>
      </c>
      <c r="B3853" s="4">
        <v>43777.0</v>
      </c>
    </row>
    <row r="3854" ht="15.75" customHeight="1">
      <c r="A3854" s="1" t="s">
        <v>4977</v>
      </c>
      <c r="B3854" s="4">
        <v>43822.0</v>
      </c>
    </row>
    <row r="3855" ht="15.75" customHeight="1">
      <c r="A3855" s="1" t="s">
        <v>1282</v>
      </c>
      <c r="B3855" s="4">
        <v>43784.0</v>
      </c>
    </row>
    <row r="3856" ht="15.75" customHeight="1">
      <c r="A3856" s="1" t="s">
        <v>4978</v>
      </c>
      <c r="B3856" s="4">
        <v>43657.0</v>
      </c>
    </row>
    <row r="3857" ht="15.75" customHeight="1">
      <c r="A3857" s="1" t="s">
        <v>828</v>
      </c>
      <c r="B3857" s="4">
        <v>43845.0</v>
      </c>
    </row>
    <row r="3858" ht="15.75" customHeight="1">
      <c r="A3858" s="1" t="s">
        <v>4979</v>
      </c>
      <c r="B3858" s="4">
        <v>43733.0</v>
      </c>
    </row>
    <row r="3859" ht="15.75" customHeight="1">
      <c r="A3859" s="1" t="s">
        <v>4980</v>
      </c>
      <c r="B3859" s="4" t="s">
        <v>621</v>
      </c>
    </row>
    <row r="3860" ht="15.75" customHeight="1">
      <c r="A3860" s="1" t="s">
        <v>4981</v>
      </c>
      <c r="B3860" s="4">
        <v>43825.0</v>
      </c>
    </row>
    <row r="3861" ht="15.75" customHeight="1">
      <c r="A3861" s="1" t="s">
        <v>4982</v>
      </c>
      <c r="B3861" s="4">
        <v>43805.0</v>
      </c>
    </row>
    <row r="3862" ht="15.75" customHeight="1">
      <c r="A3862" s="1" t="s">
        <v>4983</v>
      </c>
      <c r="B3862" s="4">
        <v>43840.0</v>
      </c>
    </row>
    <row r="3863" ht="15.75" customHeight="1">
      <c r="A3863" s="1" t="s">
        <v>4984</v>
      </c>
      <c r="B3863" s="4">
        <v>43784.0</v>
      </c>
    </row>
    <row r="3864" ht="15.75" customHeight="1">
      <c r="A3864" s="1" t="s">
        <v>4985</v>
      </c>
      <c r="B3864" s="4">
        <v>43790.0</v>
      </c>
    </row>
    <row r="3865" ht="15.75" customHeight="1">
      <c r="A3865" s="1" t="s">
        <v>4986</v>
      </c>
      <c r="B3865" s="4">
        <v>43763.0</v>
      </c>
    </row>
    <row r="3866" ht="15.75" customHeight="1">
      <c r="A3866" s="1" t="s">
        <v>4987</v>
      </c>
      <c r="B3866" s="4">
        <v>43594.0</v>
      </c>
    </row>
    <row r="3867" ht="15.75" customHeight="1">
      <c r="A3867" s="1" t="s">
        <v>4988</v>
      </c>
      <c r="B3867" s="4">
        <v>43798.0</v>
      </c>
    </row>
    <row r="3868" ht="15.75" customHeight="1">
      <c r="A3868" s="1" t="s">
        <v>4989</v>
      </c>
      <c r="B3868" s="4">
        <v>43864.0</v>
      </c>
    </row>
    <row r="3869" ht="15.75" customHeight="1">
      <c r="A3869" s="1" t="s">
        <v>4990</v>
      </c>
      <c r="B3869" s="4">
        <v>43811.0</v>
      </c>
    </row>
    <row r="3870" ht="15.75" customHeight="1">
      <c r="A3870" s="1" t="s">
        <v>1510</v>
      </c>
      <c r="B3870" s="4">
        <v>43857.0</v>
      </c>
    </row>
    <row r="3871" ht="15.75" customHeight="1">
      <c r="A3871" s="1" t="s">
        <v>4991</v>
      </c>
      <c r="B3871" s="4">
        <v>43804.0</v>
      </c>
    </row>
    <row r="3872" ht="15.75" customHeight="1">
      <c r="A3872" s="1" t="s">
        <v>4992</v>
      </c>
      <c r="B3872" s="4">
        <v>43862.0</v>
      </c>
    </row>
    <row r="3873" ht="15.75" customHeight="1">
      <c r="A3873" s="1" t="s">
        <v>4993</v>
      </c>
      <c r="B3873" s="4">
        <v>43818.0</v>
      </c>
    </row>
    <row r="3874" ht="15.75" customHeight="1">
      <c r="A3874" s="1" t="s">
        <v>4994</v>
      </c>
      <c r="B3874" s="4">
        <v>43819.0</v>
      </c>
    </row>
    <row r="3875" ht="15.75" customHeight="1">
      <c r="A3875" s="1" t="s">
        <v>4995</v>
      </c>
      <c r="B3875" s="4">
        <v>43783.0</v>
      </c>
    </row>
    <row r="3876" ht="15.75" customHeight="1">
      <c r="A3876" s="1" t="s">
        <v>4996</v>
      </c>
      <c r="B3876" s="4">
        <v>43735.0</v>
      </c>
    </row>
    <row r="3877" ht="15.75" customHeight="1">
      <c r="A3877" s="1" t="s">
        <v>4997</v>
      </c>
      <c r="B3877" s="4">
        <v>43815.0</v>
      </c>
    </row>
    <row r="3878" ht="15.75" customHeight="1">
      <c r="A3878" s="1" t="s">
        <v>4998</v>
      </c>
      <c r="B3878" s="4">
        <v>43830.0</v>
      </c>
    </row>
    <row r="3879" ht="15.75" customHeight="1">
      <c r="A3879" s="1" t="s">
        <v>4999</v>
      </c>
      <c r="B3879" s="4">
        <v>43763.0</v>
      </c>
    </row>
    <row r="3880" ht="15.75" customHeight="1">
      <c r="A3880" s="1" t="s">
        <v>5000</v>
      </c>
      <c r="B3880" s="4" t="s">
        <v>621</v>
      </c>
    </row>
    <row r="3881" ht="15.75" customHeight="1">
      <c r="A3881" s="1" t="s">
        <v>5001</v>
      </c>
      <c r="B3881" s="4">
        <v>43796.0</v>
      </c>
    </row>
    <row r="3882" ht="15.75" customHeight="1">
      <c r="A3882" s="1" t="s">
        <v>5002</v>
      </c>
      <c r="B3882" s="4">
        <v>43801.0</v>
      </c>
    </row>
    <row r="3883" ht="15.75" customHeight="1">
      <c r="A3883" s="1" t="s">
        <v>159</v>
      </c>
      <c r="B3883" s="4">
        <v>43845.0</v>
      </c>
    </row>
    <row r="3884" ht="15.75" customHeight="1">
      <c r="A3884" s="1" t="s">
        <v>5003</v>
      </c>
      <c r="B3884" s="4">
        <v>43774.0</v>
      </c>
    </row>
    <row r="3885" ht="15.75" customHeight="1">
      <c r="A3885" s="1" t="s">
        <v>5004</v>
      </c>
      <c r="B3885" s="4">
        <v>43836.0</v>
      </c>
    </row>
    <row r="3886" ht="15.75" customHeight="1">
      <c r="A3886" s="1" t="s">
        <v>5005</v>
      </c>
      <c r="B3886" s="4">
        <v>43740.0</v>
      </c>
    </row>
    <row r="3887" ht="15.75" customHeight="1">
      <c r="A3887" s="1" t="s">
        <v>5006</v>
      </c>
      <c r="B3887" s="4">
        <v>43629.0</v>
      </c>
    </row>
    <row r="3888" ht="15.75" customHeight="1">
      <c r="A3888" s="1" t="s">
        <v>5007</v>
      </c>
      <c r="B3888" s="4">
        <v>43805.0</v>
      </c>
    </row>
    <row r="3889" ht="15.75" customHeight="1">
      <c r="A3889" s="1" t="s">
        <v>5008</v>
      </c>
      <c r="B3889" s="4">
        <v>43801.0</v>
      </c>
    </row>
    <row r="3890" ht="15.75" customHeight="1">
      <c r="A3890" s="1" t="s">
        <v>5009</v>
      </c>
      <c r="B3890" s="4">
        <v>43759.0</v>
      </c>
    </row>
    <row r="3891" ht="15.75" customHeight="1">
      <c r="A3891" s="1" t="s">
        <v>5010</v>
      </c>
      <c r="B3891" s="4">
        <v>43763.0</v>
      </c>
    </row>
    <row r="3892" ht="15.75" customHeight="1">
      <c r="A3892" s="1" t="s">
        <v>5011</v>
      </c>
      <c r="B3892" s="4">
        <v>43644.0</v>
      </c>
    </row>
    <row r="3893" ht="15.75" customHeight="1">
      <c r="A3893" s="1" t="s">
        <v>5012</v>
      </c>
      <c r="B3893" s="4">
        <v>43840.0</v>
      </c>
    </row>
    <row r="3894" ht="15.75" customHeight="1">
      <c r="A3894" s="1" t="s">
        <v>5013</v>
      </c>
      <c r="B3894" s="4">
        <v>43830.0</v>
      </c>
    </row>
    <row r="3895" ht="15.75" customHeight="1">
      <c r="A3895" s="1" t="s">
        <v>5014</v>
      </c>
      <c r="B3895" s="4" t="s">
        <v>621</v>
      </c>
    </row>
    <row r="3896" ht="15.75" customHeight="1">
      <c r="A3896" s="1" t="s">
        <v>834</v>
      </c>
      <c r="B3896" s="4">
        <v>43921.0</v>
      </c>
    </row>
    <row r="3897" ht="15.75" customHeight="1">
      <c r="A3897" s="1" t="s">
        <v>5015</v>
      </c>
      <c r="B3897" s="4">
        <v>43832.0</v>
      </c>
    </row>
    <row r="3898" ht="15.75" customHeight="1">
      <c r="A3898" s="1" t="s">
        <v>5016</v>
      </c>
      <c r="B3898" s="4">
        <v>43823.0</v>
      </c>
    </row>
    <row r="3899" ht="15.75" customHeight="1">
      <c r="A3899" s="1" t="s">
        <v>5017</v>
      </c>
      <c r="B3899" s="4">
        <v>43825.0</v>
      </c>
    </row>
    <row r="3900" ht="15.75" customHeight="1">
      <c r="A3900" s="1" t="s">
        <v>5018</v>
      </c>
      <c r="B3900" s="4">
        <v>43812.0</v>
      </c>
    </row>
    <row r="3901" ht="15.75" customHeight="1">
      <c r="A3901" s="1" t="s">
        <v>5019</v>
      </c>
      <c r="B3901" s="4">
        <v>43796.0</v>
      </c>
    </row>
    <row r="3902" ht="15.75" customHeight="1">
      <c r="A3902" s="1" t="s">
        <v>5020</v>
      </c>
      <c r="B3902" s="4">
        <v>43804.0</v>
      </c>
    </row>
    <row r="3903" ht="15.75" customHeight="1">
      <c r="A3903" s="1" t="s">
        <v>5021</v>
      </c>
      <c r="B3903" s="4">
        <v>43798.0</v>
      </c>
    </row>
    <row r="3904" ht="15.75" customHeight="1">
      <c r="A3904" s="1" t="s">
        <v>5022</v>
      </c>
      <c r="B3904" s="4">
        <v>43804.0</v>
      </c>
    </row>
    <row r="3905" ht="15.75" customHeight="1">
      <c r="A3905" s="1" t="s">
        <v>5023</v>
      </c>
      <c r="B3905" s="4">
        <v>43690.0</v>
      </c>
    </row>
    <row r="3906" ht="15.75" customHeight="1">
      <c r="A3906" s="1" t="s">
        <v>5024</v>
      </c>
      <c r="B3906" s="4">
        <v>43635.0</v>
      </c>
    </row>
    <row r="3907" ht="15.75" customHeight="1">
      <c r="A3907" s="1" t="s">
        <v>5025</v>
      </c>
      <c r="B3907" s="4">
        <v>43578.0</v>
      </c>
    </row>
    <row r="3908" ht="15.75" customHeight="1">
      <c r="A3908" s="1" t="s">
        <v>5026</v>
      </c>
      <c r="B3908" s="4">
        <v>43787.0</v>
      </c>
    </row>
    <row r="3909" ht="15.75" customHeight="1">
      <c r="A3909" s="1" t="s">
        <v>1502</v>
      </c>
      <c r="B3909" s="4">
        <v>43840.0</v>
      </c>
    </row>
    <row r="3910" ht="15.75" customHeight="1">
      <c r="A3910" s="1" t="s">
        <v>5027</v>
      </c>
      <c r="B3910" s="4">
        <v>43818.0</v>
      </c>
    </row>
    <row r="3911" ht="15.75" customHeight="1">
      <c r="A3911" s="1" t="s">
        <v>5028</v>
      </c>
      <c r="B3911" s="4">
        <v>43683.0</v>
      </c>
    </row>
    <row r="3912" ht="15.75" customHeight="1">
      <c r="A3912" s="1" t="s">
        <v>5029</v>
      </c>
      <c r="B3912" s="4">
        <v>43740.0</v>
      </c>
    </row>
    <row r="3913" ht="15.75" customHeight="1">
      <c r="A3913" s="1" t="s">
        <v>862</v>
      </c>
      <c r="B3913" s="4">
        <v>43784.0</v>
      </c>
    </row>
    <row r="3914" ht="15.75" customHeight="1">
      <c r="A3914" s="1" t="s">
        <v>48</v>
      </c>
      <c r="B3914" s="4">
        <v>43830.0</v>
      </c>
    </row>
    <row r="3915" ht="15.75" customHeight="1">
      <c r="A3915" s="1" t="s">
        <v>5030</v>
      </c>
      <c r="B3915" s="4">
        <v>43830.0</v>
      </c>
    </row>
    <row r="3916" ht="15.75" customHeight="1">
      <c r="A3916" s="1" t="s">
        <v>5031</v>
      </c>
      <c r="B3916" s="4">
        <v>43738.0</v>
      </c>
    </row>
    <row r="3917" ht="15.75" customHeight="1">
      <c r="A3917" s="1" t="s">
        <v>5032</v>
      </c>
      <c r="B3917" s="4">
        <v>43700.0</v>
      </c>
    </row>
    <row r="3918" ht="15.75" customHeight="1">
      <c r="A3918" s="1" t="s">
        <v>5033</v>
      </c>
      <c r="B3918" s="4">
        <v>43836.0</v>
      </c>
    </row>
    <row r="3919" ht="15.75" customHeight="1">
      <c r="A3919" s="1" t="s">
        <v>5034</v>
      </c>
      <c r="B3919" s="4">
        <v>43809.0</v>
      </c>
    </row>
    <row r="3920" ht="15.75" customHeight="1">
      <c r="A3920" s="1" t="s">
        <v>5035</v>
      </c>
      <c r="B3920" s="4">
        <v>43832.0</v>
      </c>
    </row>
    <row r="3921" ht="15.75" customHeight="1">
      <c r="A3921" s="1" t="s">
        <v>5036</v>
      </c>
      <c r="B3921" s="4">
        <v>43783.0</v>
      </c>
    </row>
    <row r="3922" ht="15.75" customHeight="1">
      <c r="A3922" s="1" t="s">
        <v>5037</v>
      </c>
      <c r="B3922" s="4">
        <v>43832.0</v>
      </c>
    </row>
    <row r="3923" ht="15.75" customHeight="1">
      <c r="A3923" s="1" t="s">
        <v>5038</v>
      </c>
      <c r="B3923" s="4">
        <v>43690.0</v>
      </c>
    </row>
    <row r="3924" ht="15.75" customHeight="1">
      <c r="A3924" s="1" t="s">
        <v>5039</v>
      </c>
      <c r="B3924" s="4">
        <v>43780.0</v>
      </c>
    </row>
    <row r="3925" ht="15.75" customHeight="1">
      <c r="A3925" s="1" t="s">
        <v>5040</v>
      </c>
      <c r="B3925" s="4">
        <v>43738.0</v>
      </c>
    </row>
    <row r="3926" ht="15.75" customHeight="1">
      <c r="A3926" s="1" t="s">
        <v>5041</v>
      </c>
      <c r="B3926" s="4" t="s">
        <v>621</v>
      </c>
    </row>
    <row r="3927" ht="15.75" customHeight="1">
      <c r="A3927" s="1" t="s">
        <v>5042</v>
      </c>
      <c r="B3927" s="4">
        <v>43833.0</v>
      </c>
    </row>
    <row r="3928" ht="15.75" customHeight="1">
      <c r="A3928" s="1" t="s">
        <v>209</v>
      </c>
      <c r="B3928" s="4">
        <v>43840.0</v>
      </c>
    </row>
    <row r="3929" ht="15.75" customHeight="1">
      <c r="A3929" s="1" t="s">
        <v>5043</v>
      </c>
      <c r="B3929" s="4">
        <v>43607.0</v>
      </c>
    </row>
    <row r="3930" ht="15.75" customHeight="1">
      <c r="A3930" s="1" t="s">
        <v>5044</v>
      </c>
      <c r="B3930" s="4">
        <v>43812.0</v>
      </c>
    </row>
    <row r="3931" ht="15.75" customHeight="1">
      <c r="A3931" s="1" t="s">
        <v>5045</v>
      </c>
      <c r="B3931" s="4">
        <v>43738.0</v>
      </c>
    </row>
    <row r="3932" ht="15.75" customHeight="1">
      <c r="A3932" s="1" t="s">
        <v>5046</v>
      </c>
      <c r="B3932" s="4">
        <v>43830.0</v>
      </c>
    </row>
    <row r="3933" ht="15.75" customHeight="1">
      <c r="A3933" s="1" t="s">
        <v>5047</v>
      </c>
      <c r="B3933" s="4">
        <v>43700.0</v>
      </c>
    </row>
    <row r="3934" ht="15.75" customHeight="1">
      <c r="A3934" s="1" t="s">
        <v>5048</v>
      </c>
      <c r="B3934" s="4">
        <v>43700.0</v>
      </c>
    </row>
    <row r="3935" ht="15.75" customHeight="1">
      <c r="A3935" s="1" t="s">
        <v>5049</v>
      </c>
      <c r="B3935" s="4">
        <v>43726.0</v>
      </c>
    </row>
    <row r="3936" ht="15.75" customHeight="1">
      <c r="A3936" s="1" t="s">
        <v>219</v>
      </c>
      <c r="B3936" s="4">
        <v>43795.0</v>
      </c>
    </row>
    <row r="3937" ht="15.75" customHeight="1">
      <c r="A3937" s="1" t="s">
        <v>5050</v>
      </c>
      <c r="B3937" s="4">
        <v>43609.0</v>
      </c>
    </row>
    <row r="3938" ht="15.75" customHeight="1">
      <c r="A3938" s="1" t="s">
        <v>1350</v>
      </c>
      <c r="B3938" s="4">
        <v>43609.0</v>
      </c>
    </row>
    <row r="3939" ht="15.75" customHeight="1">
      <c r="A3939" s="1" t="s">
        <v>5051</v>
      </c>
      <c r="B3939" s="4">
        <v>43798.0</v>
      </c>
    </row>
    <row r="3940" ht="15.75" customHeight="1">
      <c r="A3940" s="1" t="s">
        <v>323</v>
      </c>
      <c r="B3940" s="4">
        <v>43837.0</v>
      </c>
    </row>
    <row r="3941" ht="15.75" customHeight="1">
      <c r="A3941" s="1" t="s">
        <v>5052</v>
      </c>
      <c r="B3941" s="4">
        <v>43703.0</v>
      </c>
    </row>
    <row r="3942" ht="15.75" customHeight="1">
      <c r="A3942" s="1" t="s">
        <v>5053</v>
      </c>
      <c r="B3942" s="4">
        <v>43696.0</v>
      </c>
    </row>
    <row r="3943" ht="15.75" customHeight="1">
      <c r="A3943" s="1" t="s">
        <v>5054</v>
      </c>
      <c r="B3943" s="4">
        <v>43734.0</v>
      </c>
    </row>
    <row r="3944" ht="15.75" customHeight="1">
      <c r="A3944" s="1" t="s">
        <v>5055</v>
      </c>
      <c r="B3944" s="4">
        <v>43700.0</v>
      </c>
    </row>
    <row r="3945" ht="15.75" customHeight="1">
      <c r="A3945" s="1" t="s">
        <v>5056</v>
      </c>
      <c r="B3945" s="4">
        <v>43804.0</v>
      </c>
    </row>
    <row r="3946" ht="15.75" customHeight="1">
      <c r="A3946" s="1" t="s">
        <v>5057</v>
      </c>
      <c r="B3946" s="4">
        <v>43740.0</v>
      </c>
    </row>
    <row r="3947" ht="15.75" customHeight="1">
      <c r="A3947" s="1" t="s">
        <v>5058</v>
      </c>
      <c r="B3947" s="4">
        <v>43819.0</v>
      </c>
    </row>
    <row r="3948" ht="15.75" customHeight="1">
      <c r="A3948" s="1" t="s">
        <v>5059</v>
      </c>
      <c r="B3948" s="4">
        <v>43802.0</v>
      </c>
    </row>
    <row r="3949" ht="15.75" customHeight="1">
      <c r="A3949" s="1" t="s">
        <v>1098</v>
      </c>
      <c r="B3949" s="4">
        <v>43829.0</v>
      </c>
    </row>
    <row r="3950" ht="15.75" customHeight="1">
      <c r="A3950" s="1" t="s">
        <v>5060</v>
      </c>
      <c r="B3950" s="4">
        <v>43838.0</v>
      </c>
    </row>
    <row r="3951" ht="15.75" customHeight="1">
      <c r="A3951" s="1" t="s">
        <v>5061</v>
      </c>
      <c r="B3951" s="4">
        <v>43571.0</v>
      </c>
    </row>
    <row r="3952" ht="15.75" customHeight="1">
      <c r="A3952" s="1" t="s">
        <v>5062</v>
      </c>
      <c r="B3952" s="4">
        <v>43826.0</v>
      </c>
    </row>
    <row r="3953" ht="15.75" customHeight="1">
      <c r="A3953" s="1" t="s">
        <v>966</v>
      </c>
      <c r="B3953" s="4">
        <v>43868.0</v>
      </c>
    </row>
    <row r="3954" ht="15.75" customHeight="1">
      <c r="A3954" s="1" t="s">
        <v>1516</v>
      </c>
      <c r="B3954" s="4">
        <v>43900.0</v>
      </c>
    </row>
    <row r="3955" ht="15.75" customHeight="1">
      <c r="A3955" s="1" t="s">
        <v>5063</v>
      </c>
      <c r="B3955" s="4">
        <v>43801.0</v>
      </c>
    </row>
    <row r="3956" ht="15.75" customHeight="1">
      <c r="A3956" s="1" t="s">
        <v>5064</v>
      </c>
      <c r="B3956" s="4">
        <v>43651.0</v>
      </c>
    </row>
    <row r="3957" ht="15.75" customHeight="1">
      <c r="A3957" s="1" t="s">
        <v>1420</v>
      </c>
      <c r="B3957" s="4">
        <v>43784.0</v>
      </c>
    </row>
    <row r="3958" ht="15.75" customHeight="1">
      <c r="A3958" s="1" t="s">
        <v>1354</v>
      </c>
      <c r="B3958" s="4">
        <v>43852.0</v>
      </c>
    </row>
    <row r="3959" ht="15.75" customHeight="1">
      <c r="A3959" s="1" t="s">
        <v>5065</v>
      </c>
      <c r="B3959" s="4">
        <v>43819.0</v>
      </c>
    </row>
    <row r="3960" ht="15.75" customHeight="1">
      <c r="A3960" s="1" t="s">
        <v>5066</v>
      </c>
      <c r="B3960" s="4">
        <v>43804.0</v>
      </c>
    </row>
    <row r="3961" ht="15.75" customHeight="1">
      <c r="A3961" s="1" t="s">
        <v>5067</v>
      </c>
      <c r="B3961" s="4">
        <v>43734.0</v>
      </c>
    </row>
    <row r="3962" ht="15.75" customHeight="1">
      <c r="A3962" s="1" t="s">
        <v>5068</v>
      </c>
      <c r="B3962" s="4">
        <v>43816.0</v>
      </c>
    </row>
    <row r="3963" ht="15.75" customHeight="1">
      <c r="A3963" s="1" t="s">
        <v>5069</v>
      </c>
      <c r="B3963" s="4">
        <v>43774.0</v>
      </c>
    </row>
    <row r="3964" ht="15.75" customHeight="1">
      <c r="A3964" s="1" t="s">
        <v>1252</v>
      </c>
      <c r="B3964" s="4">
        <v>43845.0</v>
      </c>
    </row>
    <row r="3965" ht="15.75" customHeight="1">
      <c r="A3965" s="1" t="s">
        <v>5070</v>
      </c>
      <c r="B3965" s="4">
        <v>43812.0</v>
      </c>
    </row>
    <row r="3966" ht="15.75" customHeight="1">
      <c r="A3966" s="1" t="s">
        <v>5071</v>
      </c>
      <c r="B3966" s="4">
        <v>43461.0</v>
      </c>
    </row>
    <row r="3967" ht="15.75" customHeight="1">
      <c r="A3967" s="1" t="s">
        <v>5072</v>
      </c>
      <c r="B3967" s="4">
        <v>43832.0</v>
      </c>
    </row>
    <row r="3968" ht="15.75" customHeight="1">
      <c r="A3968" s="1" t="s">
        <v>5073</v>
      </c>
      <c r="B3968" s="4">
        <v>43735.0</v>
      </c>
    </row>
    <row r="3969" ht="15.75" customHeight="1">
      <c r="A3969" s="1" t="s">
        <v>5074</v>
      </c>
      <c r="B3969" s="4">
        <v>43733.0</v>
      </c>
    </row>
    <row r="3970" ht="15.75" customHeight="1">
      <c r="A3970" s="1" t="s">
        <v>5075</v>
      </c>
      <c r="B3970" s="4">
        <v>43826.0</v>
      </c>
    </row>
    <row r="3971" ht="15.75" customHeight="1">
      <c r="A3971" s="1" t="s">
        <v>5076</v>
      </c>
      <c r="B3971" s="4">
        <v>43823.0</v>
      </c>
    </row>
    <row r="3972" ht="15.75" customHeight="1">
      <c r="A3972" s="1" t="s">
        <v>5077</v>
      </c>
      <c r="B3972" s="4">
        <v>43830.0</v>
      </c>
    </row>
    <row r="3973" ht="15.75" customHeight="1">
      <c r="A3973" s="1" t="s">
        <v>5078</v>
      </c>
      <c r="B3973" s="4">
        <v>43804.0</v>
      </c>
    </row>
    <row r="3974" ht="15.75" customHeight="1">
      <c r="A3974" s="1" t="s">
        <v>5079</v>
      </c>
      <c r="B3974" s="4">
        <v>43822.0</v>
      </c>
    </row>
    <row r="3975" ht="15.75" customHeight="1">
      <c r="A3975" s="1" t="s">
        <v>672</v>
      </c>
      <c r="B3975" s="4">
        <v>43808.0</v>
      </c>
    </row>
    <row r="3976" ht="15.75" customHeight="1">
      <c r="A3976" s="1" t="s">
        <v>5080</v>
      </c>
      <c r="B3976" s="4">
        <v>43805.0</v>
      </c>
    </row>
    <row r="3977" ht="15.75" customHeight="1">
      <c r="A3977" s="1" t="s">
        <v>5081</v>
      </c>
      <c r="B3977" s="4">
        <v>43805.0</v>
      </c>
    </row>
    <row r="3978" ht="15.75" customHeight="1">
      <c r="A3978" s="1" t="s">
        <v>5082</v>
      </c>
      <c r="B3978" s="4">
        <v>43769.0</v>
      </c>
    </row>
    <row r="3979" ht="15.75" customHeight="1">
      <c r="A3979" s="1" t="s">
        <v>5083</v>
      </c>
      <c r="B3979" s="4">
        <v>43791.0</v>
      </c>
    </row>
    <row r="3980" ht="15.75" customHeight="1">
      <c r="A3980" s="1" t="s">
        <v>5084</v>
      </c>
      <c r="B3980" s="4">
        <v>43812.0</v>
      </c>
    </row>
    <row r="3981" ht="15.75" customHeight="1">
      <c r="A3981" s="1" t="s">
        <v>5085</v>
      </c>
      <c r="B3981" s="4">
        <v>43805.0</v>
      </c>
    </row>
    <row r="3982" ht="15.75" customHeight="1">
      <c r="A3982" s="1" t="s">
        <v>5086</v>
      </c>
      <c r="B3982" s="4">
        <v>43654.0</v>
      </c>
    </row>
    <row r="3983" ht="15.75" customHeight="1">
      <c r="A3983" s="1" t="s">
        <v>5087</v>
      </c>
      <c r="B3983" s="4">
        <v>43724.0</v>
      </c>
    </row>
    <row r="3984" ht="15.75" customHeight="1">
      <c r="A3984" s="1" t="s">
        <v>5088</v>
      </c>
      <c r="B3984" s="4">
        <v>43833.0</v>
      </c>
    </row>
    <row r="3985" ht="15.75" customHeight="1">
      <c r="A3985" s="1" t="s">
        <v>5089</v>
      </c>
      <c r="B3985" s="4" t="s">
        <v>621</v>
      </c>
    </row>
    <row r="3986" ht="15.75" customHeight="1">
      <c r="A3986" s="1" t="s">
        <v>5090</v>
      </c>
      <c r="B3986" s="4">
        <v>43644.0</v>
      </c>
    </row>
    <row r="3987" ht="15.75" customHeight="1">
      <c r="A3987" s="1" t="s">
        <v>1108</v>
      </c>
      <c r="B3987" s="4">
        <v>43800.0</v>
      </c>
    </row>
    <row r="3988" ht="15.75" customHeight="1">
      <c r="A3988" s="1" t="s">
        <v>5091</v>
      </c>
      <c r="B3988" s="4">
        <v>43738.0</v>
      </c>
    </row>
    <row r="3989" ht="15.75" customHeight="1">
      <c r="A3989" s="1" t="s">
        <v>5092</v>
      </c>
      <c r="B3989" s="4">
        <v>43831.0</v>
      </c>
    </row>
    <row r="3990" ht="15.75" customHeight="1">
      <c r="A3990" s="1" t="s">
        <v>5093</v>
      </c>
      <c r="B3990" s="4">
        <v>43661.0</v>
      </c>
    </row>
    <row r="3991" ht="15.75" customHeight="1">
      <c r="A3991" s="1" t="s">
        <v>5094</v>
      </c>
      <c r="B3991" s="4">
        <v>43837.0</v>
      </c>
    </row>
    <row r="3992" ht="15.75" customHeight="1">
      <c r="A3992" s="1" t="s">
        <v>5095</v>
      </c>
      <c r="B3992" s="4">
        <v>43634.0</v>
      </c>
    </row>
    <row r="3993" ht="15.75" customHeight="1">
      <c r="A3993" s="1" t="s">
        <v>5096</v>
      </c>
      <c r="B3993" s="4">
        <v>43818.0</v>
      </c>
    </row>
    <row r="3994" ht="15.75" customHeight="1">
      <c r="A3994" s="1" t="s">
        <v>5097</v>
      </c>
      <c r="B3994" s="4">
        <v>43692.0</v>
      </c>
    </row>
    <row r="3995" ht="15.75" customHeight="1">
      <c r="A3995" s="1" t="s">
        <v>5098</v>
      </c>
      <c r="B3995" s="4">
        <v>43819.0</v>
      </c>
    </row>
    <row r="3996" ht="15.75" customHeight="1">
      <c r="A3996" s="1" t="s">
        <v>5099</v>
      </c>
      <c r="B3996" s="4">
        <v>43819.0</v>
      </c>
    </row>
    <row r="3997" ht="15.75" customHeight="1">
      <c r="A3997" s="1" t="s">
        <v>5100</v>
      </c>
      <c r="B3997" s="4">
        <v>43816.0</v>
      </c>
    </row>
    <row r="3998" ht="15.75" customHeight="1">
      <c r="A3998" s="1" t="s">
        <v>5101</v>
      </c>
      <c r="B3998" s="4">
        <v>43819.0</v>
      </c>
    </row>
    <row r="3999" ht="15.75" customHeight="1">
      <c r="A3999" s="1" t="s">
        <v>5102</v>
      </c>
      <c r="B3999" s="4">
        <v>43830.0</v>
      </c>
    </row>
    <row r="4000" ht="15.75" customHeight="1">
      <c r="A4000" s="1" t="s">
        <v>1192</v>
      </c>
      <c r="B4000" s="4">
        <v>43845.0</v>
      </c>
    </row>
    <row r="4001" ht="15.75" customHeight="1">
      <c r="A4001" s="1" t="s">
        <v>5103</v>
      </c>
      <c r="B4001" s="4">
        <v>43791.0</v>
      </c>
    </row>
    <row r="4002" ht="15.75" customHeight="1">
      <c r="A4002" s="1" t="s">
        <v>5104</v>
      </c>
      <c r="B4002" s="4">
        <v>43819.0</v>
      </c>
    </row>
    <row r="4003" ht="15.75" customHeight="1">
      <c r="A4003" s="1" t="s">
        <v>5105</v>
      </c>
      <c r="B4003" s="4">
        <v>43819.0</v>
      </c>
    </row>
    <row r="4004" ht="15.75" customHeight="1">
      <c r="A4004" s="1" t="s">
        <v>5106</v>
      </c>
      <c r="B4004" s="4">
        <v>43784.0</v>
      </c>
    </row>
    <row r="4005" ht="15.75" customHeight="1">
      <c r="A4005" s="1" t="s">
        <v>5107</v>
      </c>
      <c r="B4005" s="4">
        <v>43845.0</v>
      </c>
    </row>
    <row r="4006" ht="15.75" customHeight="1">
      <c r="A4006" s="1" t="s">
        <v>5108</v>
      </c>
      <c r="B4006" s="4">
        <v>43812.0</v>
      </c>
    </row>
    <row r="4007" ht="15.75" customHeight="1">
      <c r="A4007" s="1" t="s">
        <v>5109</v>
      </c>
      <c r="B4007" s="4">
        <v>43804.0</v>
      </c>
    </row>
    <row r="4008" ht="15.75" customHeight="1">
      <c r="A4008" s="1" t="s">
        <v>5110</v>
      </c>
      <c r="B4008" s="4">
        <v>43735.0</v>
      </c>
    </row>
    <row r="4009" ht="15.75" customHeight="1">
      <c r="A4009" s="1" t="s">
        <v>5111</v>
      </c>
      <c r="B4009" s="4">
        <v>43804.0</v>
      </c>
    </row>
    <row r="4010" ht="15.75" customHeight="1">
      <c r="A4010" s="1" t="s">
        <v>5112</v>
      </c>
      <c r="B4010" s="4">
        <v>43586.0</v>
      </c>
    </row>
    <row r="4011" ht="15.75" customHeight="1">
      <c r="A4011" s="1" t="s">
        <v>1434</v>
      </c>
      <c r="B4011" s="4">
        <v>43851.0</v>
      </c>
    </row>
    <row r="4012" ht="15.75" customHeight="1">
      <c r="A4012" s="1" t="s">
        <v>140</v>
      </c>
      <c r="B4012" s="4">
        <v>43809.0</v>
      </c>
    </row>
    <row r="4013" ht="15.75" customHeight="1">
      <c r="A4013" s="1" t="s">
        <v>5113</v>
      </c>
      <c r="B4013" s="4">
        <v>43791.0</v>
      </c>
    </row>
    <row r="4014" ht="15.75" customHeight="1">
      <c r="A4014" s="1" t="s">
        <v>5114</v>
      </c>
      <c r="B4014" s="4">
        <v>43830.0</v>
      </c>
    </row>
    <row r="4015" ht="15.75" customHeight="1">
      <c r="A4015" s="1" t="s">
        <v>5115</v>
      </c>
      <c r="B4015" s="4">
        <v>43733.0</v>
      </c>
    </row>
    <row r="4016" ht="15.75" customHeight="1">
      <c r="A4016" s="1" t="s">
        <v>5116</v>
      </c>
      <c r="B4016" s="4">
        <v>43822.0</v>
      </c>
    </row>
    <row r="4017" ht="15.75" customHeight="1">
      <c r="A4017" s="1" t="s">
        <v>5117</v>
      </c>
      <c r="B4017" s="4">
        <v>43738.0</v>
      </c>
    </row>
    <row r="4018" ht="15.75" customHeight="1">
      <c r="A4018" s="1" t="s">
        <v>5118</v>
      </c>
      <c r="B4018" s="4" t="s">
        <v>621</v>
      </c>
    </row>
    <row r="4019" ht="15.75" customHeight="1">
      <c r="A4019" s="1" t="s">
        <v>5119</v>
      </c>
      <c r="B4019" s="4">
        <v>43656.0</v>
      </c>
    </row>
    <row r="4020" ht="15.75" customHeight="1">
      <c r="A4020" s="1" t="s">
        <v>5120</v>
      </c>
      <c r="B4020" s="4">
        <v>43812.0</v>
      </c>
    </row>
    <row r="4021" ht="15.75" customHeight="1">
      <c r="A4021" s="1" t="s">
        <v>5121</v>
      </c>
      <c r="B4021" s="4">
        <v>43734.0</v>
      </c>
    </row>
    <row r="4022" ht="15.75" customHeight="1">
      <c r="A4022" s="1" t="s">
        <v>5122</v>
      </c>
      <c r="B4022" s="4">
        <v>43844.0</v>
      </c>
    </row>
    <row r="4023" ht="15.75" customHeight="1">
      <c r="A4023" s="1" t="s">
        <v>5123</v>
      </c>
      <c r="B4023" s="4">
        <v>43544.0</v>
      </c>
    </row>
    <row r="4024" ht="15.75" customHeight="1">
      <c r="A4024" s="1" t="s">
        <v>5124</v>
      </c>
      <c r="B4024" s="4">
        <v>43798.0</v>
      </c>
    </row>
    <row r="4025" ht="15.75" customHeight="1">
      <c r="A4025" s="1" t="s">
        <v>5125</v>
      </c>
      <c r="B4025" s="4">
        <v>43738.0</v>
      </c>
    </row>
    <row r="4026" ht="15.75" customHeight="1">
      <c r="A4026" s="1" t="s">
        <v>5126</v>
      </c>
      <c r="B4026" s="4">
        <v>43819.0</v>
      </c>
    </row>
    <row r="4027" ht="15.75" customHeight="1">
      <c r="A4027" s="1" t="s">
        <v>5127</v>
      </c>
      <c r="B4027" s="4">
        <v>43644.0</v>
      </c>
    </row>
    <row r="4028" ht="15.75" customHeight="1">
      <c r="A4028" s="1" t="s">
        <v>5128</v>
      </c>
      <c r="B4028" s="4">
        <v>43753.0</v>
      </c>
    </row>
    <row r="4029" ht="15.75" customHeight="1">
      <c r="A4029" s="1" t="s">
        <v>5129</v>
      </c>
      <c r="B4029" s="4">
        <v>43600.0</v>
      </c>
    </row>
    <row r="4030" ht="15.75" customHeight="1">
      <c r="A4030" s="1" t="s">
        <v>5130</v>
      </c>
      <c r="B4030" s="4" t="s">
        <v>621</v>
      </c>
    </row>
    <row r="4031" ht="15.75" customHeight="1">
      <c r="A4031" s="1" t="s">
        <v>5131</v>
      </c>
      <c r="B4031" s="4" t="s">
        <v>621</v>
      </c>
    </row>
    <row r="4032" ht="15.75" customHeight="1">
      <c r="A4032" s="1" t="s">
        <v>5132</v>
      </c>
      <c r="B4032" s="4">
        <v>43815.0</v>
      </c>
    </row>
    <row r="4033" ht="15.75" customHeight="1">
      <c r="A4033" s="1" t="s">
        <v>5133</v>
      </c>
      <c r="B4033" s="4" t="s">
        <v>621</v>
      </c>
    </row>
    <row r="4034" ht="15.75" customHeight="1">
      <c r="A4034" s="1" t="s">
        <v>5134</v>
      </c>
      <c r="B4034" s="4">
        <v>43861.0</v>
      </c>
    </row>
    <row r="4035" ht="15.75" customHeight="1">
      <c r="A4035" s="1" t="s">
        <v>5135</v>
      </c>
      <c r="B4035" s="4" t="s">
        <v>621</v>
      </c>
    </row>
    <row r="4036" ht="15.75" customHeight="1">
      <c r="A4036" s="1" t="s">
        <v>5136</v>
      </c>
      <c r="B4036" s="4">
        <v>43787.0</v>
      </c>
    </row>
    <row r="4037" ht="15.75" customHeight="1">
      <c r="A4037" s="1" t="s">
        <v>5137</v>
      </c>
      <c r="B4037" s="4">
        <v>43608.0</v>
      </c>
    </row>
    <row r="4038" ht="15.75" customHeight="1">
      <c r="A4038" s="1" t="s">
        <v>5138</v>
      </c>
      <c r="B4038" s="4">
        <v>43829.0</v>
      </c>
    </row>
    <row r="4039" ht="15.75" customHeight="1">
      <c r="A4039" s="1" t="s">
        <v>5139</v>
      </c>
      <c r="B4039" s="4">
        <v>43784.0</v>
      </c>
    </row>
    <row r="4040" ht="15.75" customHeight="1">
      <c r="A4040" s="1" t="s">
        <v>1142</v>
      </c>
      <c r="B4040" s="4">
        <v>43823.0</v>
      </c>
    </row>
    <row r="4041" ht="15.75" customHeight="1">
      <c r="A4041" s="1" t="s">
        <v>5140</v>
      </c>
      <c r="B4041" s="4">
        <v>43745.0</v>
      </c>
    </row>
    <row r="4042" ht="15.75" customHeight="1">
      <c r="A4042" s="1" t="s">
        <v>5141</v>
      </c>
      <c r="B4042" s="4">
        <v>43805.0</v>
      </c>
    </row>
    <row r="4043" ht="15.75" customHeight="1">
      <c r="A4043" s="1" t="s">
        <v>5142</v>
      </c>
      <c r="B4043" s="4">
        <v>43825.0</v>
      </c>
    </row>
    <row r="4044" ht="15.75" customHeight="1">
      <c r="A4044" s="1" t="s">
        <v>5143</v>
      </c>
      <c r="B4044" s="4">
        <v>43819.0</v>
      </c>
    </row>
    <row r="4045" ht="15.75" customHeight="1">
      <c r="A4045" s="1" t="s">
        <v>5144</v>
      </c>
      <c r="B4045" s="4">
        <v>43802.0</v>
      </c>
    </row>
    <row r="4046" ht="15.75" customHeight="1">
      <c r="A4046" s="1" t="s">
        <v>5145</v>
      </c>
      <c r="B4046" s="4">
        <v>43819.0</v>
      </c>
    </row>
    <row r="4047" ht="15.75" customHeight="1">
      <c r="A4047" s="1" t="s">
        <v>926</v>
      </c>
      <c r="B4047" s="4">
        <v>43787.0</v>
      </c>
    </row>
    <row r="4048" ht="15.75" customHeight="1">
      <c r="A4048" s="1" t="s">
        <v>5146</v>
      </c>
      <c r="B4048" s="4">
        <v>43733.0</v>
      </c>
    </row>
    <row r="4049" ht="15.75" customHeight="1">
      <c r="A4049" s="1" t="s">
        <v>5147</v>
      </c>
      <c r="B4049" s="4">
        <v>43819.0</v>
      </c>
    </row>
    <row r="4050" ht="15.75" customHeight="1">
      <c r="A4050" s="1" t="s">
        <v>5148</v>
      </c>
      <c r="B4050" s="4">
        <v>43811.0</v>
      </c>
    </row>
    <row r="4051" ht="15.75" customHeight="1">
      <c r="A4051" s="1" t="s">
        <v>5149</v>
      </c>
      <c r="B4051" s="4">
        <v>43740.0</v>
      </c>
    </row>
    <row r="4052" ht="15.75" customHeight="1">
      <c r="A4052" s="1" t="s">
        <v>5150</v>
      </c>
      <c r="B4052" s="4">
        <v>43593.0</v>
      </c>
    </row>
    <row r="4053" ht="15.75" customHeight="1">
      <c r="A4053" s="1" t="s">
        <v>5151</v>
      </c>
      <c r="B4053" s="4">
        <v>43845.0</v>
      </c>
    </row>
    <row r="4054" ht="15.75" customHeight="1">
      <c r="A4054" s="1" t="s">
        <v>5152</v>
      </c>
      <c r="B4054" s="4">
        <v>43818.0</v>
      </c>
    </row>
    <row r="4055" ht="15.75" customHeight="1">
      <c r="A4055" s="1" t="s">
        <v>5153</v>
      </c>
      <c r="B4055" s="4">
        <v>43679.0</v>
      </c>
    </row>
    <row r="4056" ht="15.75" customHeight="1">
      <c r="A4056" s="1" t="s">
        <v>5154</v>
      </c>
      <c r="B4056" s="4">
        <v>43735.0</v>
      </c>
    </row>
    <row r="4057" ht="15.75" customHeight="1">
      <c r="A4057" s="1" t="s">
        <v>5155</v>
      </c>
      <c r="B4057" s="4">
        <v>43830.0</v>
      </c>
    </row>
    <row r="4058" ht="15.75" customHeight="1">
      <c r="A4058" s="1" t="s">
        <v>5156</v>
      </c>
      <c r="B4058" s="4">
        <v>43917.0</v>
      </c>
    </row>
    <row r="4059" ht="15.75" customHeight="1">
      <c r="A4059" s="1" t="s">
        <v>5157</v>
      </c>
      <c r="B4059" s="4">
        <v>43815.0</v>
      </c>
    </row>
    <row r="4060" ht="15.75" customHeight="1">
      <c r="A4060" s="1" t="s">
        <v>5158</v>
      </c>
      <c r="B4060" s="4">
        <v>43818.0</v>
      </c>
    </row>
    <row r="4061" ht="15.75" customHeight="1">
      <c r="A4061" s="1" t="s">
        <v>5159</v>
      </c>
      <c r="B4061" s="4" t="s">
        <v>621</v>
      </c>
    </row>
    <row r="4062" ht="15.75" customHeight="1">
      <c r="A4062" s="1" t="s">
        <v>239</v>
      </c>
      <c r="B4062" s="4">
        <v>43800.0</v>
      </c>
    </row>
    <row r="4063" ht="15.75" customHeight="1">
      <c r="A4063" s="1" t="s">
        <v>5160</v>
      </c>
      <c r="B4063" s="4">
        <v>43760.0</v>
      </c>
    </row>
    <row r="4064" ht="15.75" customHeight="1">
      <c r="A4064" s="1" t="s">
        <v>5161</v>
      </c>
      <c r="B4064" s="4">
        <v>43819.0</v>
      </c>
    </row>
    <row r="4065" ht="15.75" customHeight="1">
      <c r="A4065" s="1" t="s">
        <v>5162</v>
      </c>
      <c r="B4065" s="4">
        <v>43719.0</v>
      </c>
    </row>
    <row r="4066" ht="15.75" customHeight="1">
      <c r="A4066" s="1" t="s">
        <v>5163</v>
      </c>
      <c r="B4066" s="4">
        <v>43784.0</v>
      </c>
    </row>
    <row r="4067" ht="15.75" customHeight="1">
      <c r="A4067" s="1" t="s">
        <v>1012</v>
      </c>
      <c r="B4067" s="4">
        <v>43817.0</v>
      </c>
    </row>
    <row r="4068" ht="15.75" customHeight="1">
      <c r="A4068" s="1" t="s">
        <v>5164</v>
      </c>
      <c r="B4068" s="4">
        <v>43830.0</v>
      </c>
    </row>
    <row r="4069" ht="15.75" customHeight="1">
      <c r="A4069" s="1" t="s">
        <v>5165</v>
      </c>
      <c r="B4069" s="4">
        <v>43815.0</v>
      </c>
    </row>
    <row r="4070" ht="15.75" customHeight="1">
      <c r="A4070" s="1" t="s">
        <v>5166</v>
      </c>
      <c r="B4070" s="4">
        <v>43819.0</v>
      </c>
    </row>
    <row r="4071" ht="15.75" customHeight="1">
      <c r="A4071" s="1" t="s">
        <v>5167</v>
      </c>
      <c r="B4071" s="4">
        <v>43461.0</v>
      </c>
    </row>
    <row r="4072" ht="15.75" customHeight="1">
      <c r="A4072" s="1" t="s">
        <v>5168</v>
      </c>
      <c r="B4072" s="4">
        <v>43876.0</v>
      </c>
    </row>
    <row r="4073" ht="15.75" customHeight="1">
      <c r="A4073" s="1" t="s">
        <v>5169</v>
      </c>
      <c r="B4073" s="4" t="s">
        <v>621</v>
      </c>
    </row>
    <row r="4074" ht="15.75" customHeight="1">
      <c r="A4074" s="1" t="s">
        <v>5170</v>
      </c>
      <c r="B4074" s="4">
        <v>43804.0</v>
      </c>
    </row>
    <row r="4075" ht="15.75" customHeight="1">
      <c r="A4075" s="1" t="s">
        <v>5171</v>
      </c>
      <c r="B4075" s="4">
        <v>43727.0</v>
      </c>
    </row>
    <row r="4076" ht="15.75" customHeight="1">
      <c r="A4076" s="1" t="s">
        <v>5172</v>
      </c>
      <c r="B4076" s="4">
        <v>43741.0</v>
      </c>
    </row>
    <row r="4077" ht="15.75" customHeight="1">
      <c r="A4077" s="1" t="s">
        <v>5173</v>
      </c>
      <c r="B4077" s="4">
        <v>43804.0</v>
      </c>
    </row>
    <row r="4078" ht="15.75" customHeight="1">
      <c r="A4078" s="1" t="s">
        <v>5174</v>
      </c>
      <c r="B4078" s="4">
        <v>43804.0</v>
      </c>
    </row>
    <row r="4079" ht="15.75" customHeight="1">
      <c r="A4079" s="1" t="s">
        <v>5175</v>
      </c>
      <c r="B4079" s="4">
        <v>43725.0</v>
      </c>
    </row>
    <row r="4080" ht="15.75" customHeight="1">
      <c r="A4080" s="1" t="s">
        <v>5176</v>
      </c>
      <c r="B4080" s="4">
        <v>43816.0</v>
      </c>
    </row>
    <row r="4081" ht="15.75" customHeight="1">
      <c r="A4081" s="1" t="s">
        <v>5177</v>
      </c>
      <c r="B4081" s="4">
        <v>43789.0</v>
      </c>
    </row>
    <row r="4082" ht="15.75" customHeight="1">
      <c r="A4082" s="1" t="s">
        <v>1298</v>
      </c>
      <c r="B4082" s="4">
        <v>43829.0</v>
      </c>
    </row>
    <row r="4083" ht="15.75" customHeight="1">
      <c r="A4083" s="1" t="s">
        <v>5178</v>
      </c>
      <c r="B4083" s="4">
        <v>43601.0</v>
      </c>
    </row>
    <row r="4084" ht="15.75" customHeight="1">
      <c r="A4084" s="1" t="s">
        <v>5179</v>
      </c>
      <c r="B4084" s="4">
        <v>43777.0</v>
      </c>
    </row>
    <row r="4085" ht="15.75" customHeight="1">
      <c r="A4085" s="1" t="s">
        <v>5180</v>
      </c>
      <c r="B4085" s="4">
        <v>43832.0</v>
      </c>
    </row>
    <row r="4086" ht="15.75" customHeight="1">
      <c r="A4086" s="1" t="s">
        <v>5181</v>
      </c>
      <c r="B4086" s="4">
        <v>43734.0</v>
      </c>
    </row>
    <row r="4087" ht="15.75" customHeight="1">
      <c r="A4087" s="1" t="s">
        <v>5182</v>
      </c>
      <c r="B4087" s="4">
        <v>43801.0</v>
      </c>
    </row>
    <row r="4088" ht="15.75" customHeight="1">
      <c r="A4088" s="1" t="s">
        <v>1256</v>
      </c>
      <c r="B4088" s="4">
        <v>43784.0</v>
      </c>
    </row>
    <row r="4089" ht="15.75" customHeight="1">
      <c r="A4089" s="1" t="s">
        <v>5183</v>
      </c>
      <c r="B4089" s="4">
        <v>43830.0</v>
      </c>
    </row>
    <row r="4090" ht="15.75" customHeight="1">
      <c r="A4090" s="1" t="s">
        <v>5184</v>
      </c>
      <c r="B4090" s="4">
        <v>43740.0</v>
      </c>
    </row>
    <row r="4091" ht="15.75" customHeight="1">
      <c r="A4091" s="1" t="s">
        <v>5185</v>
      </c>
      <c r="B4091" s="4">
        <v>43697.0</v>
      </c>
    </row>
    <row r="4092" ht="15.75" customHeight="1">
      <c r="A4092" s="1" t="s">
        <v>5186</v>
      </c>
      <c r="B4092" s="4">
        <v>43705.0</v>
      </c>
    </row>
    <row r="4093" ht="15.75" customHeight="1">
      <c r="A4093" s="1" t="s">
        <v>5187</v>
      </c>
      <c r="B4093" s="4">
        <v>43815.0</v>
      </c>
    </row>
    <row r="4094" ht="15.75" customHeight="1">
      <c r="A4094" s="1" t="s">
        <v>5188</v>
      </c>
      <c r="B4094" s="4">
        <v>43734.0</v>
      </c>
    </row>
    <row r="4095" ht="15.75" customHeight="1">
      <c r="A4095" s="1" t="s">
        <v>5189</v>
      </c>
      <c r="B4095" s="4">
        <v>43605.0</v>
      </c>
    </row>
    <row r="4096" ht="15.75" customHeight="1">
      <c r="A4096" s="1" t="s">
        <v>5190</v>
      </c>
      <c r="B4096" s="4">
        <v>43654.0</v>
      </c>
    </row>
    <row r="4097" ht="15.75" customHeight="1">
      <c r="A4097" s="1" t="s">
        <v>856</v>
      </c>
      <c r="B4097" s="4">
        <v>43831.0</v>
      </c>
    </row>
    <row r="4098" ht="15.75" customHeight="1">
      <c r="A4098" s="1" t="s">
        <v>5191</v>
      </c>
      <c r="B4098" s="4">
        <v>43787.0</v>
      </c>
    </row>
    <row r="4099" ht="15.75" customHeight="1">
      <c r="A4099" s="1" t="s">
        <v>5192</v>
      </c>
      <c r="B4099" s="4">
        <v>43796.0</v>
      </c>
    </row>
    <row r="4100" ht="15.75" customHeight="1">
      <c r="A4100" s="1" t="s">
        <v>5193</v>
      </c>
      <c r="B4100" s="4">
        <v>43819.0</v>
      </c>
    </row>
    <row r="4101" ht="15.75" customHeight="1">
      <c r="A4101" s="1" t="s">
        <v>5194</v>
      </c>
      <c r="B4101" s="4">
        <v>43804.0</v>
      </c>
    </row>
    <row r="4102" ht="15.75" customHeight="1">
      <c r="A4102" s="1" t="s">
        <v>5195</v>
      </c>
      <c r="B4102" s="4">
        <v>43734.0</v>
      </c>
    </row>
    <row r="4103" ht="15.75" customHeight="1">
      <c r="A4103" s="1" t="s">
        <v>5196</v>
      </c>
      <c r="B4103" s="4">
        <v>43735.0</v>
      </c>
    </row>
    <row r="4104" ht="15.75" customHeight="1">
      <c r="A4104" s="1" t="s">
        <v>5197</v>
      </c>
      <c r="B4104" s="4" t="s">
        <v>621</v>
      </c>
    </row>
    <row r="4105" ht="15.75" customHeight="1">
      <c r="A4105" s="1" t="s">
        <v>5198</v>
      </c>
      <c r="B4105" s="4">
        <v>43812.0</v>
      </c>
    </row>
    <row r="4106" ht="15.75" customHeight="1">
      <c r="A4106" s="1" t="s">
        <v>125</v>
      </c>
      <c r="B4106" s="4">
        <v>43784.0</v>
      </c>
    </row>
    <row r="4107" ht="15.75" customHeight="1">
      <c r="A4107" s="1" t="s">
        <v>1198</v>
      </c>
      <c r="B4107" s="4">
        <v>43829.0</v>
      </c>
    </row>
    <row r="4108" ht="15.75" customHeight="1">
      <c r="A4108" s="1" t="s">
        <v>5199</v>
      </c>
      <c r="B4108" s="4">
        <v>43830.0</v>
      </c>
    </row>
    <row r="4109" ht="15.75" customHeight="1">
      <c r="A4109" s="1" t="s">
        <v>5200</v>
      </c>
      <c r="B4109" s="4">
        <v>43808.0</v>
      </c>
    </row>
    <row r="4110" ht="15.75" customHeight="1">
      <c r="A4110" s="1" t="s">
        <v>5201</v>
      </c>
      <c r="B4110" s="4">
        <v>43840.0</v>
      </c>
    </row>
    <row r="4111" ht="15.75" customHeight="1">
      <c r="A4111" s="1" t="s">
        <v>5202</v>
      </c>
      <c r="B4111" s="4">
        <v>43832.0</v>
      </c>
    </row>
    <row r="4112" ht="15.75" customHeight="1">
      <c r="A4112" s="1" t="s">
        <v>5203</v>
      </c>
      <c r="B4112" s="4">
        <v>43830.0</v>
      </c>
    </row>
    <row r="4113" ht="15.75" customHeight="1">
      <c r="A4113" s="1" t="s">
        <v>5204</v>
      </c>
      <c r="B4113" s="4" t="s">
        <v>621</v>
      </c>
    </row>
    <row r="4114" ht="15.75" customHeight="1">
      <c r="A4114" s="1" t="s">
        <v>5205</v>
      </c>
      <c r="B4114" s="4">
        <v>43770.0</v>
      </c>
    </row>
    <row r="4115" ht="15.75" customHeight="1">
      <c r="A4115" s="1" t="s">
        <v>5206</v>
      </c>
      <c r="B4115" s="4">
        <v>43739.0</v>
      </c>
    </row>
    <row r="4116" ht="15.75" customHeight="1">
      <c r="A4116" s="1" t="s">
        <v>5207</v>
      </c>
      <c r="B4116" s="4">
        <v>43644.0</v>
      </c>
    </row>
    <row r="4117" ht="15.75" customHeight="1">
      <c r="A4117" s="1" t="s">
        <v>5208</v>
      </c>
      <c r="B4117" s="4">
        <v>43847.0</v>
      </c>
    </row>
    <row r="4118" ht="15.75" customHeight="1">
      <c r="A4118" s="1" t="s">
        <v>5209</v>
      </c>
      <c r="B4118" s="4">
        <v>43613.0</v>
      </c>
    </row>
    <row r="4119" ht="15.75" customHeight="1">
      <c r="A4119" s="1" t="s">
        <v>495</v>
      </c>
      <c r="B4119" s="4">
        <v>43845.0</v>
      </c>
    </row>
    <row r="4120" ht="15.75" customHeight="1">
      <c r="A4120" s="1" t="s">
        <v>5210</v>
      </c>
      <c r="B4120" s="4">
        <v>43791.0</v>
      </c>
    </row>
    <row r="4121" ht="15.75" customHeight="1">
      <c r="A4121" s="1" t="s">
        <v>5211</v>
      </c>
      <c r="B4121" s="4">
        <v>43830.0</v>
      </c>
    </row>
    <row r="4122" ht="15.75" customHeight="1">
      <c r="A4122" s="1" t="s">
        <v>5212</v>
      </c>
      <c r="B4122" s="4">
        <v>43738.0</v>
      </c>
    </row>
    <row r="4123" ht="15.75" customHeight="1">
      <c r="A4123" s="1" t="s">
        <v>5213</v>
      </c>
      <c r="B4123" s="4">
        <v>43830.0</v>
      </c>
    </row>
    <row r="4124" ht="15.75" customHeight="1">
      <c r="A4124" s="1" t="s">
        <v>5214</v>
      </c>
      <c r="B4124" s="4">
        <v>43819.0</v>
      </c>
    </row>
    <row r="4125" ht="15.75" customHeight="1">
      <c r="A4125" s="1" t="s">
        <v>5215</v>
      </c>
      <c r="B4125" s="4">
        <v>43798.0</v>
      </c>
    </row>
    <row r="4126" ht="15.75" customHeight="1">
      <c r="A4126" s="1" t="s">
        <v>5216</v>
      </c>
      <c r="B4126" s="4">
        <v>43763.0</v>
      </c>
    </row>
    <row r="4127" ht="15.75" customHeight="1">
      <c r="A4127" s="1" t="s">
        <v>5217</v>
      </c>
      <c r="B4127" s="4">
        <v>43724.0</v>
      </c>
    </row>
    <row r="4128" ht="15.75" customHeight="1">
      <c r="A4128" s="1" t="s">
        <v>5218</v>
      </c>
      <c r="B4128" s="4">
        <v>43832.0</v>
      </c>
    </row>
    <row r="4129" ht="15.75" customHeight="1">
      <c r="A4129" s="1" t="s">
        <v>5219</v>
      </c>
      <c r="B4129" s="4">
        <v>43735.0</v>
      </c>
    </row>
    <row r="4130" ht="15.75" customHeight="1">
      <c r="A4130" s="1" t="s">
        <v>5220</v>
      </c>
      <c r="B4130" s="4">
        <v>43689.0</v>
      </c>
    </row>
    <row r="4131" ht="15.75" customHeight="1">
      <c r="A4131" s="1" t="s">
        <v>5221</v>
      </c>
      <c r="B4131" s="4">
        <v>43830.0</v>
      </c>
    </row>
    <row r="4132" ht="15.75" customHeight="1">
      <c r="A4132" s="1" t="s">
        <v>5222</v>
      </c>
      <c r="B4132" s="4">
        <v>43735.0</v>
      </c>
    </row>
    <row r="4133" ht="15.75" customHeight="1">
      <c r="A4133" s="1" t="s">
        <v>5223</v>
      </c>
      <c r="B4133" s="4" t="s">
        <v>621</v>
      </c>
    </row>
    <row r="4134" ht="15.75" customHeight="1">
      <c r="A4134" s="1" t="s">
        <v>5224</v>
      </c>
      <c r="B4134" s="4">
        <v>43864.0</v>
      </c>
    </row>
    <row r="4135" ht="15.75" customHeight="1">
      <c r="A4135" s="1" t="s">
        <v>5225</v>
      </c>
      <c r="B4135" s="4">
        <v>43830.0</v>
      </c>
    </row>
    <row r="4136" ht="15.75" customHeight="1">
      <c r="A4136" s="1" t="s">
        <v>5226</v>
      </c>
      <c r="B4136" s="4">
        <v>43819.0</v>
      </c>
    </row>
    <row r="4137" ht="15.75" customHeight="1">
      <c r="A4137" s="1" t="s">
        <v>5227</v>
      </c>
      <c r="B4137" s="4">
        <v>43663.0</v>
      </c>
    </row>
    <row r="4138" ht="15.75" customHeight="1">
      <c r="A4138" s="1" t="s">
        <v>5228</v>
      </c>
      <c r="B4138" s="4">
        <v>43805.0</v>
      </c>
    </row>
    <row r="4139" ht="15.75" customHeight="1">
      <c r="A4139" s="1" t="s">
        <v>5229</v>
      </c>
      <c r="B4139" s="4">
        <v>43812.0</v>
      </c>
    </row>
    <row r="4140" ht="15.75" customHeight="1">
      <c r="A4140" s="1" t="s">
        <v>5230</v>
      </c>
      <c r="B4140" s="4">
        <v>43829.0</v>
      </c>
    </row>
    <row r="4141" ht="15.75" customHeight="1">
      <c r="A4141" s="1" t="s">
        <v>307</v>
      </c>
      <c r="B4141" s="4">
        <v>43815.0</v>
      </c>
    </row>
    <row r="4142" ht="15.75" customHeight="1">
      <c r="A4142" s="1" t="s">
        <v>5231</v>
      </c>
      <c r="B4142" s="4">
        <v>43735.0</v>
      </c>
    </row>
    <row r="4143" ht="15.75" customHeight="1">
      <c r="A4143" s="1" t="s">
        <v>5232</v>
      </c>
      <c r="B4143" s="4">
        <v>43805.0</v>
      </c>
    </row>
    <row r="4144" ht="15.75" customHeight="1">
      <c r="A4144" s="1" t="s">
        <v>5233</v>
      </c>
      <c r="B4144" s="4">
        <v>43668.0</v>
      </c>
    </row>
    <row r="4145" ht="15.75" customHeight="1">
      <c r="A4145" s="1" t="s">
        <v>5234</v>
      </c>
      <c r="B4145" s="4">
        <v>43795.0</v>
      </c>
    </row>
    <row r="4146" ht="15.75" customHeight="1">
      <c r="A4146" s="1" t="s">
        <v>5235</v>
      </c>
      <c r="B4146" s="4">
        <v>43825.0</v>
      </c>
    </row>
    <row r="4147" ht="15.75" customHeight="1">
      <c r="A4147" s="1" t="s">
        <v>5236</v>
      </c>
      <c r="B4147" s="4">
        <v>43740.0</v>
      </c>
    </row>
    <row r="4148" ht="15.75" customHeight="1">
      <c r="A4148" s="1" t="s">
        <v>5237</v>
      </c>
      <c r="B4148" s="4">
        <v>43838.0</v>
      </c>
    </row>
    <row r="4149" ht="15.75" customHeight="1">
      <c r="A4149" s="1" t="s">
        <v>599</v>
      </c>
      <c r="B4149" s="4">
        <v>43854.0</v>
      </c>
    </row>
    <row r="4150" ht="15.75" customHeight="1">
      <c r="A4150" s="1" t="s">
        <v>5238</v>
      </c>
      <c r="B4150" s="4">
        <v>43741.0</v>
      </c>
    </row>
    <row r="4151" ht="15.75" customHeight="1">
      <c r="A4151" s="1" t="s">
        <v>5239</v>
      </c>
      <c r="B4151" s="4">
        <v>43805.0</v>
      </c>
    </row>
    <row r="4152" ht="15.75" customHeight="1">
      <c r="A4152" s="1" t="s">
        <v>301</v>
      </c>
      <c r="B4152" s="4">
        <v>43801.0</v>
      </c>
    </row>
    <row r="4153" ht="15.75" customHeight="1">
      <c r="A4153" s="1" t="s">
        <v>5240</v>
      </c>
      <c r="B4153" s="4">
        <v>43630.0</v>
      </c>
    </row>
    <row r="4154" ht="15.75" customHeight="1">
      <c r="A4154" s="1" t="s">
        <v>5241</v>
      </c>
      <c r="B4154" s="4">
        <v>43738.0</v>
      </c>
    </row>
    <row r="4155" ht="15.75" customHeight="1">
      <c r="A4155" s="1" t="s">
        <v>5242</v>
      </c>
      <c r="B4155" s="4" t="s">
        <v>621</v>
      </c>
    </row>
    <row r="4156" ht="15.75" customHeight="1">
      <c r="A4156" s="1" t="s">
        <v>5243</v>
      </c>
      <c r="B4156" s="4">
        <v>43826.0</v>
      </c>
    </row>
    <row r="4157" ht="15.75" customHeight="1">
      <c r="A4157" s="1" t="s">
        <v>5244</v>
      </c>
      <c r="B4157" s="4">
        <v>43738.0</v>
      </c>
    </row>
    <row r="4158" ht="15.75" customHeight="1">
      <c r="A4158" s="1" t="s">
        <v>5245</v>
      </c>
      <c r="B4158" s="4">
        <v>43818.0</v>
      </c>
    </row>
    <row r="4159" ht="15.75" customHeight="1">
      <c r="A4159" s="1" t="s">
        <v>5246</v>
      </c>
      <c r="B4159" s="4">
        <v>43795.0</v>
      </c>
    </row>
    <row r="4160" ht="15.75" customHeight="1">
      <c r="A4160" s="1" t="s">
        <v>5247</v>
      </c>
      <c r="B4160" s="4">
        <v>43819.0</v>
      </c>
    </row>
    <row r="4161" ht="15.75" customHeight="1">
      <c r="A4161" s="1" t="s">
        <v>1536</v>
      </c>
      <c r="B4161" s="4">
        <v>43832.0</v>
      </c>
    </row>
    <row r="4162" ht="15.75" customHeight="1">
      <c r="A4162" s="1" t="s">
        <v>5248</v>
      </c>
      <c r="B4162" s="4">
        <v>43731.0</v>
      </c>
    </row>
    <row r="4163" ht="15.75" customHeight="1">
      <c r="A4163" s="1" t="s">
        <v>5249</v>
      </c>
      <c r="B4163" s="4" t="s">
        <v>621</v>
      </c>
    </row>
    <row r="4164" ht="15.75" customHeight="1">
      <c r="A4164" s="1" t="s">
        <v>5250</v>
      </c>
      <c r="B4164" s="4">
        <v>43825.0</v>
      </c>
    </row>
    <row r="4165" ht="15.75" customHeight="1">
      <c r="A4165" s="1" t="s">
        <v>5251</v>
      </c>
      <c r="B4165" s="4">
        <v>43831.0</v>
      </c>
    </row>
    <row r="4166" ht="15.75" customHeight="1">
      <c r="A4166" s="1" t="s">
        <v>5252</v>
      </c>
      <c r="B4166" s="4">
        <v>43784.0</v>
      </c>
    </row>
    <row r="4167" ht="15.75" customHeight="1">
      <c r="A4167" s="1" t="s">
        <v>5253</v>
      </c>
      <c r="B4167" s="4">
        <v>43817.0</v>
      </c>
    </row>
    <row r="4168" ht="15.75" customHeight="1">
      <c r="A4168" s="1" t="s">
        <v>5254</v>
      </c>
      <c r="B4168" s="4">
        <v>43594.0</v>
      </c>
    </row>
    <row r="4169" ht="15.75" customHeight="1">
      <c r="A4169" s="1" t="s">
        <v>5255</v>
      </c>
      <c r="B4169" s="4">
        <v>43781.0</v>
      </c>
    </row>
    <row r="4170" ht="15.75" customHeight="1">
      <c r="A4170" s="1" t="s">
        <v>5256</v>
      </c>
      <c r="B4170" s="4">
        <v>43742.0</v>
      </c>
    </row>
    <row r="4171" ht="15.75" customHeight="1">
      <c r="A4171" s="1" t="s">
        <v>5257</v>
      </c>
      <c r="B4171" s="4">
        <v>43613.0</v>
      </c>
    </row>
    <row r="4172" ht="15.75" customHeight="1">
      <c r="A4172" s="1" t="s">
        <v>5258</v>
      </c>
      <c r="B4172" s="4">
        <v>43784.0</v>
      </c>
    </row>
    <row r="4173" ht="15.75" customHeight="1">
      <c r="A4173" s="1" t="s">
        <v>5259</v>
      </c>
      <c r="B4173" s="4">
        <v>43804.0</v>
      </c>
    </row>
    <row r="4174" ht="15.75" customHeight="1">
      <c r="A4174" s="1" t="s">
        <v>5260</v>
      </c>
      <c r="B4174" s="4">
        <v>43844.0</v>
      </c>
    </row>
    <row r="4175" ht="15.75" customHeight="1">
      <c r="A4175" s="1" t="s">
        <v>5261</v>
      </c>
      <c r="B4175" s="4">
        <v>43825.0</v>
      </c>
    </row>
    <row r="4176" ht="15.75" customHeight="1">
      <c r="A4176" s="1" t="s">
        <v>5262</v>
      </c>
      <c r="B4176" s="4">
        <v>43733.0</v>
      </c>
    </row>
    <row r="4177" ht="15.75" customHeight="1">
      <c r="A4177" s="1" t="s">
        <v>5263</v>
      </c>
      <c r="B4177" s="4">
        <v>43805.0</v>
      </c>
    </row>
    <row r="4178" ht="15.75" customHeight="1">
      <c r="A4178" s="1" t="s">
        <v>5264</v>
      </c>
      <c r="B4178" s="4">
        <v>43741.0</v>
      </c>
    </row>
    <row r="4179" ht="15.75" customHeight="1">
      <c r="A4179" s="1" t="s">
        <v>1232</v>
      </c>
      <c r="B4179" s="4">
        <v>43815.0</v>
      </c>
    </row>
    <row r="4180" ht="15.75" customHeight="1">
      <c r="A4180" s="1" t="s">
        <v>5265</v>
      </c>
      <c r="B4180" s="4">
        <v>43804.0</v>
      </c>
    </row>
    <row r="4181" ht="15.75" customHeight="1">
      <c r="A4181" s="1" t="s">
        <v>5266</v>
      </c>
      <c r="B4181" s="4">
        <v>43784.0</v>
      </c>
    </row>
    <row r="4182" ht="15.75" customHeight="1">
      <c r="A4182" s="1" t="s">
        <v>5267</v>
      </c>
      <c r="B4182" s="4">
        <v>43859.0</v>
      </c>
    </row>
    <row r="4183" ht="15.75" customHeight="1">
      <c r="A4183" s="1" t="s">
        <v>5268</v>
      </c>
      <c r="B4183" s="4">
        <v>43787.0</v>
      </c>
    </row>
    <row r="4184" ht="15.75" customHeight="1">
      <c r="A4184" s="1" t="s">
        <v>5269</v>
      </c>
      <c r="B4184" s="4">
        <v>43831.0</v>
      </c>
    </row>
    <row r="4185" ht="15.75" customHeight="1">
      <c r="A4185" s="1" t="s">
        <v>5270</v>
      </c>
      <c r="B4185" s="4">
        <v>43735.0</v>
      </c>
    </row>
    <row r="4186" ht="15.75" customHeight="1">
      <c r="A4186" s="1" t="s">
        <v>5271</v>
      </c>
      <c r="B4186" s="4">
        <v>43815.0</v>
      </c>
    </row>
    <row r="4187" ht="15.75" customHeight="1">
      <c r="A4187" s="1" t="s">
        <v>5272</v>
      </c>
      <c r="B4187" s="4">
        <v>43734.0</v>
      </c>
    </row>
    <row r="4188" ht="15.75" customHeight="1">
      <c r="A4188" s="1" t="s">
        <v>5273</v>
      </c>
      <c r="B4188" s="4">
        <v>43798.0</v>
      </c>
    </row>
    <row r="4189" ht="15.75" customHeight="1">
      <c r="A4189" s="1" t="s">
        <v>5274</v>
      </c>
      <c r="B4189" s="4">
        <v>43784.0</v>
      </c>
    </row>
    <row r="4190" ht="15.75" customHeight="1">
      <c r="A4190" s="1" t="s">
        <v>5275</v>
      </c>
      <c r="B4190" s="4">
        <v>43739.0</v>
      </c>
    </row>
    <row r="4191" ht="15.75" customHeight="1">
      <c r="A4191" s="1" t="s">
        <v>5276</v>
      </c>
      <c r="B4191" s="4">
        <v>43738.0</v>
      </c>
    </row>
    <row r="4192" ht="15.75" customHeight="1">
      <c r="A4192" s="1" t="s">
        <v>563</v>
      </c>
      <c r="B4192" s="4">
        <v>43844.0</v>
      </c>
    </row>
    <row r="4193" ht="15.75" customHeight="1">
      <c r="A4193" s="1" t="s">
        <v>5277</v>
      </c>
      <c r="B4193" s="4">
        <v>43830.0</v>
      </c>
    </row>
    <row r="4194" ht="15.75" customHeight="1">
      <c r="A4194" s="1" t="s">
        <v>5278</v>
      </c>
      <c r="B4194" s="4">
        <v>43830.0</v>
      </c>
    </row>
    <row r="4195" ht="15.75" customHeight="1">
      <c r="A4195" s="1" t="s">
        <v>5279</v>
      </c>
      <c r="B4195" s="4">
        <v>43830.0</v>
      </c>
    </row>
    <row r="4196" ht="15.75" customHeight="1">
      <c r="A4196" s="1" t="s">
        <v>5280</v>
      </c>
      <c r="B4196" s="4">
        <v>43803.0</v>
      </c>
    </row>
    <row r="4197" ht="15.75" customHeight="1">
      <c r="A4197" s="1" t="s">
        <v>5281</v>
      </c>
      <c r="B4197" s="4">
        <v>43739.0</v>
      </c>
    </row>
    <row r="4198" ht="15.75" customHeight="1">
      <c r="A4198" s="1" t="s">
        <v>5282</v>
      </c>
      <c r="B4198" s="4">
        <v>43819.0</v>
      </c>
    </row>
    <row r="4199" ht="15.75" customHeight="1">
      <c r="A4199" s="1" t="s">
        <v>726</v>
      </c>
      <c r="B4199" s="4">
        <v>43812.0</v>
      </c>
    </row>
    <row r="4200" ht="15.75" customHeight="1">
      <c r="A4200" s="1" t="s">
        <v>385</v>
      </c>
      <c r="B4200" s="4">
        <v>43847.0</v>
      </c>
    </row>
    <row r="4201" ht="15.75" customHeight="1">
      <c r="A4201" s="1" t="s">
        <v>5283</v>
      </c>
      <c r="B4201" s="4">
        <v>43511.0</v>
      </c>
    </row>
    <row r="4202" ht="15.75" customHeight="1">
      <c r="A4202" s="1" t="s">
        <v>5284</v>
      </c>
      <c r="B4202" s="4">
        <v>43812.0</v>
      </c>
    </row>
    <row r="4203" ht="15.75" customHeight="1">
      <c r="A4203" s="1" t="s">
        <v>5285</v>
      </c>
      <c r="B4203" s="4">
        <v>43825.0</v>
      </c>
    </row>
    <row r="4204" ht="15.75" customHeight="1">
      <c r="A4204" s="1" t="s">
        <v>5286</v>
      </c>
      <c r="B4204" s="4">
        <v>43826.0</v>
      </c>
    </row>
    <row r="4205" ht="15.75" customHeight="1">
      <c r="A4205" s="1" t="s">
        <v>5287</v>
      </c>
      <c r="B4205" s="4">
        <v>43819.0</v>
      </c>
    </row>
    <row r="4206" ht="15.75" customHeight="1">
      <c r="A4206" s="1" t="s">
        <v>5288</v>
      </c>
      <c r="B4206" s="4">
        <v>43607.0</v>
      </c>
    </row>
    <row r="4207" ht="15.75" customHeight="1">
      <c r="A4207" s="1" t="s">
        <v>1074</v>
      </c>
      <c r="B4207" s="4">
        <v>43879.0</v>
      </c>
    </row>
    <row r="4208" ht="15.75" customHeight="1">
      <c r="A4208" s="1" t="s">
        <v>664</v>
      </c>
      <c r="B4208" s="4">
        <v>43741.0</v>
      </c>
    </row>
    <row r="4209" ht="15.75" customHeight="1">
      <c r="A4209" s="1" t="s">
        <v>5289</v>
      </c>
      <c r="B4209" s="4">
        <v>43738.0</v>
      </c>
    </row>
    <row r="4210" ht="15.75" customHeight="1">
      <c r="A4210" s="1" t="s">
        <v>5290</v>
      </c>
      <c r="B4210" s="4" t="s">
        <v>621</v>
      </c>
    </row>
    <row r="4211" ht="15.75" customHeight="1">
      <c r="A4211" s="1" t="s">
        <v>5291</v>
      </c>
      <c r="B4211" s="4">
        <v>43758.0</v>
      </c>
    </row>
    <row r="4212" ht="15.75" customHeight="1">
      <c r="A4212" s="1" t="s">
        <v>5292</v>
      </c>
      <c r="B4212" s="4">
        <v>43689.0</v>
      </c>
    </row>
    <row r="4213" ht="15.75" customHeight="1">
      <c r="A4213" s="1" t="s">
        <v>5293</v>
      </c>
      <c r="B4213" s="4">
        <v>43823.0</v>
      </c>
    </row>
    <row r="4214" ht="15.75" customHeight="1">
      <c r="A4214" s="1" t="s">
        <v>5294</v>
      </c>
      <c r="B4214" s="4">
        <v>43832.0</v>
      </c>
    </row>
    <row r="4215" ht="15.75" customHeight="1">
      <c r="A4215" s="1" t="s">
        <v>5295</v>
      </c>
      <c r="B4215" s="4">
        <v>43819.0</v>
      </c>
    </row>
    <row r="4216" ht="15.75" customHeight="1">
      <c r="A4216" s="1" t="s">
        <v>557</v>
      </c>
      <c r="B4216" s="4">
        <v>43829.0</v>
      </c>
    </row>
    <row r="4217" ht="15.75" customHeight="1">
      <c r="A4217" s="1" t="s">
        <v>5296</v>
      </c>
      <c r="B4217" s="4">
        <v>43735.0</v>
      </c>
    </row>
    <row r="4218" ht="15.75" customHeight="1">
      <c r="A4218" s="1" t="s">
        <v>321</v>
      </c>
      <c r="B4218" s="4">
        <v>43808.0</v>
      </c>
    </row>
    <row r="4219" ht="15.75" customHeight="1">
      <c r="A4219" s="1" t="s">
        <v>5297</v>
      </c>
      <c r="B4219" s="4">
        <v>43802.0</v>
      </c>
    </row>
    <row r="4220" ht="15.75" customHeight="1">
      <c r="A4220" s="1" t="s">
        <v>5298</v>
      </c>
      <c r="B4220" s="4">
        <v>43818.0</v>
      </c>
    </row>
    <row r="4221" ht="15.75" customHeight="1">
      <c r="A4221" s="1" t="s">
        <v>5299</v>
      </c>
      <c r="B4221" s="4">
        <v>43798.0</v>
      </c>
    </row>
    <row r="4222" ht="15.75" customHeight="1">
      <c r="A4222" s="1" t="s">
        <v>5300</v>
      </c>
      <c r="B4222" s="4" t="s">
        <v>621</v>
      </c>
    </row>
    <row r="4223" ht="15.75" customHeight="1">
      <c r="A4223" s="1" t="s">
        <v>1286</v>
      </c>
      <c r="B4223" s="4">
        <v>43815.0</v>
      </c>
    </row>
    <row r="4224" ht="15.75" customHeight="1">
      <c r="A4224" s="1" t="s">
        <v>5301</v>
      </c>
      <c r="B4224" s="4">
        <v>43798.0</v>
      </c>
    </row>
    <row r="4225" ht="15.75" customHeight="1">
      <c r="A4225" s="1" t="s">
        <v>5302</v>
      </c>
      <c r="B4225" s="4">
        <v>43749.0</v>
      </c>
    </row>
    <row r="4226" ht="15.75" customHeight="1">
      <c r="A4226" s="1" t="s">
        <v>5303</v>
      </c>
      <c r="B4226" s="4">
        <v>43826.0</v>
      </c>
    </row>
    <row r="4227" ht="15.75" customHeight="1">
      <c r="A4227" s="1" t="s">
        <v>5304</v>
      </c>
      <c r="B4227" s="4">
        <v>43779.0</v>
      </c>
    </row>
    <row r="4228" ht="15.75" customHeight="1">
      <c r="A4228" s="1" t="s">
        <v>5305</v>
      </c>
      <c r="B4228" s="4">
        <v>43847.0</v>
      </c>
    </row>
    <row r="4229" ht="15.75" customHeight="1">
      <c r="A4229" s="1" t="s">
        <v>5306</v>
      </c>
      <c r="B4229" s="4">
        <v>43644.0</v>
      </c>
    </row>
    <row r="4230" ht="15.75" customHeight="1">
      <c r="A4230" s="1" t="s">
        <v>5307</v>
      </c>
      <c r="B4230" s="4">
        <v>43832.0</v>
      </c>
    </row>
    <row r="4231" ht="15.75" customHeight="1">
      <c r="A4231" s="1" t="s">
        <v>453</v>
      </c>
      <c r="B4231" s="4">
        <v>43861.0</v>
      </c>
    </row>
    <row r="4232" ht="15.75" customHeight="1">
      <c r="A4232" s="1" t="s">
        <v>5308</v>
      </c>
      <c r="B4232" s="4">
        <v>43854.0</v>
      </c>
    </row>
    <row r="4233" ht="15.75" customHeight="1">
      <c r="A4233" s="1" t="s">
        <v>5309</v>
      </c>
      <c r="B4233" s="4">
        <v>43755.0</v>
      </c>
    </row>
    <row r="4234" ht="15.75" customHeight="1">
      <c r="A4234" s="1" t="s">
        <v>35</v>
      </c>
      <c r="B4234" s="4">
        <v>43819.0</v>
      </c>
    </row>
    <row r="4235" ht="15.75" customHeight="1">
      <c r="A4235" s="1" t="s">
        <v>5310</v>
      </c>
      <c r="B4235" s="4">
        <v>43738.0</v>
      </c>
    </row>
    <row r="4236" ht="15.75" customHeight="1">
      <c r="A4236" s="1" t="s">
        <v>5311</v>
      </c>
      <c r="B4236" s="4">
        <v>43740.0</v>
      </c>
    </row>
    <row r="4237" ht="15.75" customHeight="1">
      <c r="A4237" s="1" t="s">
        <v>5312</v>
      </c>
      <c r="B4237" s="4">
        <v>43734.0</v>
      </c>
    </row>
    <row r="4238" ht="15.75" customHeight="1">
      <c r="A4238" s="1" t="s">
        <v>5313</v>
      </c>
      <c r="B4238" s="4" t="s">
        <v>621</v>
      </c>
    </row>
    <row r="4239" ht="15.75" customHeight="1">
      <c r="A4239" s="1" t="s">
        <v>5314</v>
      </c>
      <c r="B4239" s="4">
        <v>43826.0</v>
      </c>
    </row>
    <row r="4240" ht="15.75" customHeight="1">
      <c r="A4240" s="1" t="s">
        <v>5315</v>
      </c>
      <c r="B4240" s="4">
        <v>43816.0</v>
      </c>
    </row>
    <row r="4241" ht="15.75" customHeight="1">
      <c r="A4241" s="1" t="s">
        <v>5316</v>
      </c>
      <c r="B4241" s="4">
        <v>43818.0</v>
      </c>
    </row>
    <row r="4242" ht="15.75" customHeight="1">
      <c r="A4242" s="1" t="s">
        <v>5317</v>
      </c>
      <c r="B4242" s="4">
        <v>43832.0</v>
      </c>
    </row>
    <row r="4243" ht="15.75" customHeight="1">
      <c r="A4243" s="1" t="s">
        <v>5318</v>
      </c>
      <c r="B4243" s="4">
        <v>43843.0</v>
      </c>
    </row>
    <row r="4244" ht="15.75" customHeight="1">
      <c r="A4244" s="1" t="s">
        <v>5319</v>
      </c>
      <c r="B4244" s="4">
        <v>43781.0</v>
      </c>
    </row>
    <row r="4245" ht="15.75" customHeight="1">
      <c r="A4245" s="1" t="s">
        <v>5320</v>
      </c>
      <c r="B4245" s="4">
        <v>43825.0</v>
      </c>
    </row>
    <row r="4246" ht="15.75" customHeight="1">
      <c r="A4246" s="1" t="s">
        <v>5321</v>
      </c>
      <c r="B4246" s="4">
        <v>43461.0</v>
      </c>
    </row>
    <row r="4247" ht="15.75" customHeight="1">
      <c r="A4247" s="1" t="s">
        <v>1186</v>
      </c>
      <c r="B4247" s="4">
        <v>43805.0</v>
      </c>
    </row>
    <row r="4248" ht="15.75" customHeight="1">
      <c r="A4248" s="1" t="s">
        <v>5322</v>
      </c>
      <c r="B4248" s="4">
        <v>43825.0</v>
      </c>
    </row>
    <row r="4249" ht="15.75" customHeight="1">
      <c r="A4249" s="1" t="s">
        <v>5323</v>
      </c>
      <c r="B4249" s="4">
        <v>43825.0</v>
      </c>
    </row>
    <row r="4250" ht="15.75" customHeight="1">
      <c r="A4250" s="1" t="s">
        <v>5324</v>
      </c>
      <c r="B4250" s="4">
        <v>43735.0</v>
      </c>
    </row>
    <row r="4251" ht="15.75" customHeight="1">
      <c r="A4251" s="1" t="s">
        <v>5325</v>
      </c>
      <c r="B4251" s="4">
        <v>43853.0</v>
      </c>
    </row>
    <row r="4252" ht="15.75" customHeight="1">
      <c r="A4252" s="1" t="s">
        <v>5326</v>
      </c>
      <c r="B4252" s="4">
        <v>43602.0</v>
      </c>
    </row>
    <row r="4253" ht="15.75" customHeight="1">
      <c r="A4253" s="1" t="s">
        <v>5327</v>
      </c>
      <c r="B4253" s="4">
        <v>43817.0</v>
      </c>
    </row>
    <row r="4254" ht="15.75" customHeight="1">
      <c r="A4254" s="1" t="s">
        <v>5328</v>
      </c>
      <c r="B4254" s="4">
        <v>43775.0</v>
      </c>
    </row>
    <row r="4255" ht="15.75" customHeight="1">
      <c r="A4255" s="1" t="s">
        <v>5329</v>
      </c>
      <c r="B4255" s="4">
        <v>43614.0</v>
      </c>
    </row>
    <row r="4256" ht="15.75" customHeight="1">
      <c r="A4256" s="1" t="s">
        <v>5330</v>
      </c>
      <c r="B4256" s="4">
        <v>43706.0</v>
      </c>
    </row>
    <row r="4257" ht="15.75" customHeight="1">
      <c r="A4257" s="1" t="s">
        <v>998</v>
      </c>
      <c r="B4257" s="4">
        <v>43809.0</v>
      </c>
    </row>
    <row r="4258" ht="15.75" customHeight="1">
      <c r="A4258" s="1" t="s">
        <v>5331</v>
      </c>
      <c r="B4258" s="4">
        <v>43588.0</v>
      </c>
    </row>
    <row r="4259" ht="15.75" customHeight="1">
      <c r="A4259" s="1" t="s">
        <v>5332</v>
      </c>
      <c r="B4259" s="4">
        <v>43830.0</v>
      </c>
    </row>
    <row r="4260" ht="15.75" customHeight="1">
      <c r="A4260" s="1" t="s">
        <v>5333</v>
      </c>
      <c r="B4260" s="4">
        <v>43734.0</v>
      </c>
    </row>
    <row r="4261" ht="15.75" customHeight="1">
      <c r="A4261" s="1" t="s">
        <v>5334</v>
      </c>
      <c r="B4261" s="4">
        <v>43753.0</v>
      </c>
    </row>
    <row r="4262" ht="15.75" customHeight="1">
      <c r="A4262" s="1" t="s">
        <v>5335</v>
      </c>
      <c r="B4262" s="4">
        <v>43798.0</v>
      </c>
    </row>
    <row r="4263" ht="15.75" customHeight="1">
      <c r="A4263" s="1" t="s">
        <v>5336</v>
      </c>
      <c r="B4263" s="4">
        <v>43812.0</v>
      </c>
    </row>
    <row r="4264" ht="15.75" customHeight="1">
      <c r="A4264" s="1" t="s">
        <v>1120</v>
      </c>
      <c r="B4264" s="4">
        <v>43826.0</v>
      </c>
    </row>
    <row r="4265" ht="15.75" customHeight="1">
      <c r="A4265" s="1" t="s">
        <v>5337</v>
      </c>
      <c r="B4265" s="4">
        <v>43819.0</v>
      </c>
    </row>
    <row r="4266" ht="15.75" customHeight="1">
      <c r="A4266" s="1" t="s">
        <v>5338</v>
      </c>
      <c r="B4266" s="4">
        <v>43800.0</v>
      </c>
    </row>
    <row r="4267" ht="15.75" customHeight="1">
      <c r="A4267" s="1" t="s">
        <v>447</v>
      </c>
      <c r="B4267" s="4">
        <v>43776.0</v>
      </c>
    </row>
    <row r="4268" ht="15.75" customHeight="1">
      <c r="A4268" s="1" t="s">
        <v>5339</v>
      </c>
      <c r="B4268" s="4">
        <v>43801.0</v>
      </c>
    </row>
    <row r="4269" ht="15.75" customHeight="1">
      <c r="A4269" s="1" t="s">
        <v>399</v>
      </c>
      <c r="B4269" s="4">
        <v>43845.0</v>
      </c>
    </row>
    <row r="4270" ht="15.75" customHeight="1">
      <c r="A4270" s="1" t="s">
        <v>5340</v>
      </c>
      <c r="B4270" s="4">
        <v>43735.0</v>
      </c>
    </row>
    <row r="4271" ht="15.75" customHeight="1">
      <c r="A4271" s="1" t="s">
        <v>5341</v>
      </c>
      <c r="B4271" s="4">
        <v>43802.0</v>
      </c>
    </row>
    <row r="4272" ht="15.75" customHeight="1">
      <c r="A4272" s="1" t="s">
        <v>5342</v>
      </c>
      <c r="B4272" s="4" t="s">
        <v>621</v>
      </c>
    </row>
    <row r="4273" ht="15.75" customHeight="1">
      <c r="A4273" s="1" t="s">
        <v>5343</v>
      </c>
      <c r="B4273" s="4">
        <v>43777.0</v>
      </c>
    </row>
    <row r="4274" ht="15.75" customHeight="1">
      <c r="A4274" s="1" t="s">
        <v>5344</v>
      </c>
      <c r="B4274" s="4">
        <v>43605.0</v>
      </c>
    </row>
    <row r="4275" ht="15.75" customHeight="1">
      <c r="A4275" s="1" t="s">
        <v>5345</v>
      </c>
      <c r="B4275" s="4">
        <v>43735.0</v>
      </c>
    </row>
    <row r="4276" ht="15.75" customHeight="1">
      <c r="A4276" s="1" t="s">
        <v>5346</v>
      </c>
      <c r="B4276" s="4">
        <v>43742.0</v>
      </c>
    </row>
    <row r="4277" ht="15.75" customHeight="1">
      <c r="A4277" s="1" t="s">
        <v>593</v>
      </c>
      <c r="B4277" s="4">
        <v>43801.0</v>
      </c>
    </row>
    <row r="4278" ht="15.75" customHeight="1">
      <c r="A4278" s="1" t="s">
        <v>5347</v>
      </c>
      <c r="B4278" s="4">
        <v>43840.0</v>
      </c>
    </row>
    <row r="4279" ht="15.75" customHeight="1">
      <c r="A4279" s="1" t="s">
        <v>5348</v>
      </c>
      <c r="B4279" s="4">
        <v>43738.0</v>
      </c>
    </row>
    <row r="4280" ht="15.75" customHeight="1">
      <c r="A4280" s="1" t="s">
        <v>5349</v>
      </c>
      <c r="B4280" s="4">
        <v>43738.0</v>
      </c>
    </row>
    <row r="4281" ht="15.75" customHeight="1">
      <c r="A4281" s="1" t="s">
        <v>1364</v>
      </c>
      <c r="B4281" s="4">
        <v>43784.0</v>
      </c>
    </row>
    <row r="4282" ht="15.75" customHeight="1">
      <c r="A4282" s="1" t="s">
        <v>5350</v>
      </c>
      <c r="B4282" s="4">
        <v>43825.0</v>
      </c>
    </row>
    <row r="4283" ht="15.75" customHeight="1">
      <c r="A4283" s="1" t="s">
        <v>5351</v>
      </c>
      <c r="B4283" s="4">
        <v>43789.0</v>
      </c>
    </row>
    <row r="4284" ht="15.75" customHeight="1">
      <c r="A4284" s="1" t="s">
        <v>5352</v>
      </c>
      <c r="B4284" s="4">
        <v>43727.0</v>
      </c>
    </row>
    <row r="4285" ht="15.75" customHeight="1">
      <c r="A4285" s="1" t="s">
        <v>281</v>
      </c>
      <c r="B4285" s="4">
        <v>43804.0</v>
      </c>
    </row>
    <row r="4286" ht="15.75" customHeight="1">
      <c r="A4286" s="1" t="s">
        <v>5353</v>
      </c>
      <c r="B4286" s="4">
        <v>43825.0</v>
      </c>
    </row>
    <row r="4287" ht="15.75" customHeight="1">
      <c r="A4287" s="1" t="s">
        <v>5354</v>
      </c>
      <c r="B4287" s="4">
        <v>43627.0</v>
      </c>
    </row>
    <row r="4288" ht="15.75" customHeight="1">
      <c r="A4288" s="1" t="s">
        <v>5355</v>
      </c>
      <c r="B4288" s="4">
        <v>43607.0</v>
      </c>
    </row>
    <row r="4289" ht="15.75" customHeight="1">
      <c r="A4289" s="1" t="s">
        <v>5356</v>
      </c>
      <c r="B4289" s="4">
        <v>43844.0</v>
      </c>
    </row>
    <row r="4290" ht="15.75" customHeight="1">
      <c r="A4290" s="1" t="s">
        <v>5357</v>
      </c>
      <c r="B4290" s="4">
        <v>43832.0</v>
      </c>
    </row>
    <row r="4291" ht="15.75" customHeight="1">
      <c r="A4291" s="1" t="s">
        <v>5358</v>
      </c>
      <c r="B4291" s="4">
        <v>43823.0</v>
      </c>
    </row>
    <row r="4292" ht="15.75" customHeight="1">
      <c r="A4292" s="1" t="s">
        <v>5359</v>
      </c>
      <c r="B4292" s="4">
        <v>43810.0</v>
      </c>
    </row>
    <row r="4293" ht="15.75" customHeight="1">
      <c r="A4293" s="1" t="s">
        <v>5360</v>
      </c>
      <c r="B4293" s="4">
        <v>43733.0</v>
      </c>
    </row>
    <row r="4294" ht="15.75" customHeight="1">
      <c r="A4294" s="1" t="s">
        <v>5361</v>
      </c>
      <c r="B4294" s="4">
        <v>43812.0</v>
      </c>
    </row>
    <row r="4295" ht="15.75" customHeight="1">
      <c r="A4295" s="1" t="s">
        <v>5362</v>
      </c>
      <c r="B4295" s="4">
        <v>43740.0</v>
      </c>
    </row>
    <row r="4296" ht="15.75" customHeight="1">
      <c r="A4296" s="1" t="s">
        <v>1036</v>
      </c>
      <c r="B4296" s="4">
        <v>43845.0</v>
      </c>
    </row>
    <row r="4297" ht="15.75" customHeight="1">
      <c r="A4297" s="1" t="s">
        <v>5363</v>
      </c>
      <c r="B4297" s="4">
        <v>43804.0</v>
      </c>
    </row>
    <row r="4298" ht="15.75" customHeight="1">
      <c r="A4298" s="1" t="s">
        <v>5364</v>
      </c>
      <c r="B4298" s="4">
        <v>43851.0</v>
      </c>
    </row>
    <row r="4299" ht="15.75" customHeight="1">
      <c r="A4299" s="1" t="s">
        <v>5365</v>
      </c>
      <c r="B4299" s="4">
        <v>43845.0</v>
      </c>
    </row>
    <row r="4300" ht="15.75" customHeight="1">
      <c r="A4300" s="1" t="s">
        <v>5366</v>
      </c>
      <c r="B4300" s="4">
        <v>43830.0</v>
      </c>
    </row>
    <row r="4301" ht="15.75" customHeight="1">
      <c r="A4301" s="1" t="s">
        <v>5367</v>
      </c>
      <c r="B4301" s="4">
        <v>43647.0</v>
      </c>
    </row>
    <row r="4302" ht="15.75" customHeight="1">
      <c r="A4302" s="1" t="s">
        <v>5368</v>
      </c>
      <c r="B4302" s="4" t="s">
        <v>621</v>
      </c>
    </row>
    <row r="4303" ht="15.75" customHeight="1">
      <c r="A4303" s="1" t="s">
        <v>5369</v>
      </c>
      <c r="B4303" s="4">
        <v>43826.0</v>
      </c>
    </row>
    <row r="4304" ht="15.75" customHeight="1">
      <c r="A4304" s="1" t="s">
        <v>585</v>
      </c>
      <c r="B4304" s="4">
        <v>43788.0</v>
      </c>
    </row>
    <row r="4305" ht="15.75" customHeight="1">
      <c r="A4305" s="1" t="s">
        <v>5370</v>
      </c>
      <c r="B4305" s="4">
        <v>43756.0</v>
      </c>
    </row>
    <row r="4306" ht="15.75" customHeight="1">
      <c r="A4306" s="1" t="s">
        <v>5371</v>
      </c>
      <c r="B4306" s="4" t="s">
        <v>621</v>
      </c>
    </row>
    <row r="4307" ht="15.75" customHeight="1">
      <c r="A4307" s="1" t="s">
        <v>5372</v>
      </c>
      <c r="B4307" s="4">
        <v>43739.0</v>
      </c>
    </row>
    <row r="4308" ht="15.75" customHeight="1">
      <c r="A4308" s="1" t="s">
        <v>1006</v>
      </c>
      <c r="B4308" s="4">
        <v>43819.0</v>
      </c>
    </row>
    <row r="4309" ht="15.75" customHeight="1">
      <c r="A4309" s="1" t="s">
        <v>5373</v>
      </c>
      <c r="B4309" s="4">
        <v>43818.0</v>
      </c>
    </row>
    <row r="4310" ht="15.75" customHeight="1">
      <c r="A4310" s="1" t="s">
        <v>5374</v>
      </c>
      <c r="B4310" s="4">
        <v>43735.0</v>
      </c>
    </row>
    <row r="4311" ht="15.75" customHeight="1">
      <c r="A4311" s="1" t="s">
        <v>5375</v>
      </c>
      <c r="B4311" s="4">
        <v>43774.0</v>
      </c>
    </row>
    <row r="4312" ht="15.75" customHeight="1">
      <c r="A4312" s="1" t="s">
        <v>5376</v>
      </c>
      <c r="B4312" s="4">
        <v>43830.0</v>
      </c>
    </row>
    <row r="4313" ht="15.75" customHeight="1">
      <c r="A4313" s="1" t="s">
        <v>5377</v>
      </c>
      <c r="B4313" s="4">
        <v>43784.0</v>
      </c>
    </row>
    <row r="4314" ht="15.75" customHeight="1">
      <c r="A4314" s="1" t="s">
        <v>5378</v>
      </c>
      <c r="B4314" s="4">
        <v>43804.0</v>
      </c>
    </row>
    <row r="4315" ht="15.75" customHeight="1">
      <c r="A4315" s="1" t="s">
        <v>5379</v>
      </c>
      <c r="B4315" s="4">
        <v>43819.0</v>
      </c>
    </row>
    <row r="4316" ht="15.75" customHeight="1">
      <c r="A4316" s="1" t="s">
        <v>5380</v>
      </c>
      <c r="B4316" s="4">
        <v>43784.0</v>
      </c>
    </row>
    <row r="4317" ht="15.75" customHeight="1">
      <c r="A4317" s="1" t="s">
        <v>5381</v>
      </c>
      <c r="B4317" s="4">
        <v>43626.0</v>
      </c>
    </row>
    <row r="4318" ht="15.75" customHeight="1">
      <c r="A4318" s="1" t="s">
        <v>5382</v>
      </c>
      <c r="B4318" s="4">
        <v>43740.0</v>
      </c>
    </row>
    <row r="4319" ht="15.75" customHeight="1">
      <c r="A4319" s="1" t="s">
        <v>5383</v>
      </c>
      <c r="B4319" s="4">
        <v>43783.0</v>
      </c>
    </row>
    <row r="4320" ht="15.75" customHeight="1">
      <c r="A4320" s="1" t="s">
        <v>5384</v>
      </c>
      <c r="B4320" s="4">
        <v>43789.0</v>
      </c>
    </row>
    <row r="4321" ht="15.75" customHeight="1">
      <c r="A4321" s="1" t="s">
        <v>5385</v>
      </c>
      <c r="B4321" s="4">
        <v>43748.0</v>
      </c>
    </row>
    <row r="4322" ht="15.75" customHeight="1">
      <c r="A4322" s="1" t="s">
        <v>5386</v>
      </c>
      <c r="B4322" s="4">
        <v>43770.0</v>
      </c>
    </row>
    <row r="4323" ht="15.75" customHeight="1">
      <c r="A4323" s="1" t="s">
        <v>5387</v>
      </c>
      <c r="B4323" s="4">
        <v>43845.0</v>
      </c>
    </row>
    <row r="4324" ht="15.75" customHeight="1">
      <c r="A4324" s="1" t="s">
        <v>5388</v>
      </c>
      <c r="B4324" s="4">
        <v>43805.0</v>
      </c>
    </row>
    <row r="4325" ht="15.75" customHeight="1">
      <c r="A4325" s="1" t="s">
        <v>5389</v>
      </c>
      <c r="B4325" s="4">
        <v>43746.0</v>
      </c>
    </row>
    <row r="4326" ht="15.75" customHeight="1">
      <c r="A4326" s="1" t="s">
        <v>5390</v>
      </c>
      <c r="B4326" s="4">
        <v>43763.0</v>
      </c>
    </row>
    <row r="4327" ht="15.75" customHeight="1">
      <c r="A4327" s="1" t="s">
        <v>5391</v>
      </c>
      <c r="B4327" s="4">
        <v>43762.0</v>
      </c>
    </row>
    <row r="4328" ht="15.75" customHeight="1">
      <c r="A4328" s="1" t="s">
        <v>5392</v>
      </c>
      <c r="B4328" s="4">
        <v>43826.0</v>
      </c>
    </row>
    <row r="4329" ht="15.75" customHeight="1">
      <c r="A4329" s="1" t="s">
        <v>5393</v>
      </c>
      <c r="B4329" s="4">
        <v>43626.0</v>
      </c>
    </row>
    <row r="4330" ht="15.75" customHeight="1">
      <c r="A4330" s="1" t="s">
        <v>5394</v>
      </c>
      <c r="B4330" s="4">
        <v>43819.0</v>
      </c>
    </row>
    <row r="4331" ht="15.75" customHeight="1">
      <c r="A4331" s="1" t="s">
        <v>5395</v>
      </c>
      <c r="B4331" s="4">
        <v>43819.0</v>
      </c>
    </row>
    <row r="4332" ht="15.75" customHeight="1">
      <c r="A4332" s="1" t="s">
        <v>5396</v>
      </c>
      <c r="B4332" s="4">
        <v>43739.0</v>
      </c>
    </row>
    <row r="4333" ht="15.75" customHeight="1">
      <c r="A4333" s="1" t="s">
        <v>1406</v>
      </c>
      <c r="B4333" s="4">
        <v>43809.0</v>
      </c>
    </row>
    <row r="4334" ht="15.75" customHeight="1">
      <c r="A4334" s="1" t="s">
        <v>5397</v>
      </c>
      <c r="B4334" s="4">
        <v>43816.0</v>
      </c>
    </row>
    <row r="4335" ht="15.75" customHeight="1">
      <c r="A4335" s="1" t="s">
        <v>5398</v>
      </c>
      <c r="B4335" s="4">
        <v>43790.0</v>
      </c>
    </row>
    <row r="4336" ht="15.75" customHeight="1">
      <c r="A4336" s="1" t="s">
        <v>5399</v>
      </c>
      <c r="B4336" s="4">
        <v>43777.0</v>
      </c>
    </row>
    <row r="4337" ht="15.75" customHeight="1">
      <c r="A4337" s="1" t="s">
        <v>5400</v>
      </c>
      <c r="B4337" s="4">
        <v>43830.0</v>
      </c>
    </row>
    <row r="4338" ht="15.75" customHeight="1">
      <c r="A4338" s="1" t="s">
        <v>5401</v>
      </c>
      <c r="B4338" s="4" t="s">
        <v>621</v>
      </c>
    </row>
    <row r="4339" ht="15.75" customHeight="1">
      <c r="A4339" s="1" t="s">
        <v>5402</v>
      </c>
      <c r="B4339" s="4">
        <v>43830.0</v>
      </c>
    </row>
    <row r="4340" ht="15.75" customHeight="1">
      <c r="A4340" s="1" t="s">
        <v>5403</v>
      </c>
      <c r="B4340" s="4">
        <v>43816.0</v>
      </c>
    </row>
    <row r="4341" ht="15.75" customHeight="1">
      <c r="A4341" s="1" t="s">
        <v>5404</v>
      </c>
      <c r="B4341" s="4">
        <v>43814.0</v>
      </c>
    </row>
    <row r="4342" ht="15.75" customHeight="1">
      <c r="A4342" s="1" t="s">
        <v>5405</v>
      </c>
      <c r="B4342" s="4">
        <v>43812.0</v>
      </c>
    </row>
    <row r="4343" ht="15.75" customHeight="1">
      <c r="A4343" s="1" t="s">
        <v>1274</v>
      </c>
      <c r="B4343" s="4">
        <v>43861.0</v>
      </c>
    </row>
    <row r="4344" ht="15.75" customHeight="1">
      <c r="A4344" s="1" t="s">
        <v>5406</v>
      </c>
      <c r="B4344" s="4">
        <v>43819.0</v>
      </c>
    </row>
    <row r="4345" ht="15.75" customHeight="1">
      <c r="A4345" s="1" t="s">
        <v>5407</v>
      </c>
      <c r="B4345" s="4">
        <v>43640.0</v>
      </c>
    </row>
    <row r="4346" ht="15.75" customHeight="1">
      <c r="A4346" s="1" t="s">
        <v>5408</v>
      </c>
      <c r="B4346" s="4">
        <v>43693.0</v>
      </c>
    </row>
    <row r="4347" ht="15.75" customHeight="1">
      <c r="A4347" s="1" t="s">
        <v>5409</v>
      </c>
      <c r="B4347" s="4">
        <v>43816.0</v>
      </c>
    </row>
    <row r="4348" ht="15.75" customHeight="1">
      <c r="A4348" s="1" t="s">
        <v>5410</v>
      </c>
      <c r="B4348" s="4">
        <v>43798.0</v>
      </c>
    </row>
    <row r="4349" ht="15.75" customHeight="1">
      <c r="A4349" s="1" t="s">
        <v>5411</v>
      </c>
      <c r="B4349" s="4">
        <v>43819.0</v>
      </c>
    </row>
    <row r="4350" ht="15.75" customHeight="1">
      <c r="A4350" s="1" t="s">
        <v>5412</v>
      </c>
      <c r="B4350" s="4">
        <v>43740.0</v>
      </c>
    </row>
    <row r="4351" ht="15.75" customHeight="1">
      <c r="A4351" s="1" t="s">
        <v>5413</v>
      </c>
      <c r="B4351" s="4">
        <v>43819.0</v>
      </c>
    </row>
    <row r="4352" ht="15.75" customHeight="1">
      <c r="A4352" s="1" t="s">
        <v>1318</v>
      </c>
      <c r="B4352" s="4">
        <v>43871.0</v>
      </c>
    </row>
    <row r="4353" ht="15.75" customHeight="1">
      <c r="A4353" s="1" t="s">
        <v>5414</v>
      </c>
      <c r="B4353" s="4">
        <v>43738.0</v>
      </c>
    </row>
    <row r="4354" ht="15.75" customHeight="1">
      <c r="A4354" s="1" t="s">
        <v>5415</v>
      </c>
      <c r="B4354" s="4">
        <v>43738.0</v>
      </c>
    </row>
    <row r="4355" ht="15.75" customHeight="1">
      <c r="A4355" s="1" t="s">
        <v>5416</v>
      </c>
      <c r="B4355" s="4">
        <v>43735.0</v>
      </c>
    </row>
    <row r="4356" ht="15.75" customHeight="1">
      <c r="A4356" s="1" t="s">
        <v>5417</v>
      </c>
      <c r="B4356" s="4">
        <v>43803.0</v>
      </c>
    </row>
    <row r="4357" ht="15.75" customHeight="1">
      <c r="A4357" s="1" t="s">
        <v>5418</v>
      </c>
      <c r="B4357" s="4" t="s">
        <v>621</v>
      </c>
    </row>
    <row r="4358" ht="15.75" customHeight="1">
      <c r="A4358" s="1" t="s">
        <v>5419</v>
      </c>
      <c r="B4358" s="4">
        <v>43605.0</v>
      </c>
    </row>
    <row r="4359" ht="15.75" customHeight="1">
      <c r="A4359" s="1" t="s">
        <v>5420</v>
      </c>
      <c r="B4359" s="4">
        <v>43819.0</v>
      </c>
    </row>
    <row r="4360" ht="15.75" customHeight="1">
      <c r="A4360" s="1" t="s">
        <v>5421</v>
      </c>
      <c r="B4360" s="4">
        <v>43825.0</v>
      </c>
    </row>
    <row r="4361" ht="15.75" customHeight="1">
      <c r="A4361" s="1" t="s">
        <v>5422</v>
      </c>
      <c r="B4361" s="4">
        <v>43593.0</v>
      </c>
    </row>
    <row r="4362" ht="15.75" customHeight="1">
      <c r="A4362" s="1" t="s">
        <v>1446</v>
      </c>
      <c r="B4362" s="4">
        <v>43770.0</v>
      </c>
    </row>
    <row r="4363" ht="15.75" customHeight="1">
      <c r="A4363" s="1" t="s">
        <v>5423</v>
      </c>
      <c r="B4363" s="4">
        <v>43825.0</v>
      </c>
    </row>
    <row r="4364" ht="15.75" customHeight="1">
      <c r="A4364" s="1" t="s">
        <v>1512</v>
      </c>
      <c r="B4364" s="4">
        <v>43815.0</v>
      </c>
    </row>
    <row r="4365" ht="15.75" customHeight="1">
      <c r="A4365" s="1" t="s">
        <v>5424</v>
      </c>
      <c r="B4365" s="4">
        <v>43738.0</v>
      </c>
    </row>
    <row r="4366" ht="15.75" customHeight="1">
      <c r="A4366" s="1" t="s">
        <v>5425</v>
      </c>
      <c r="B4366" s="4">
        <v>43809.0</v>
      </c>
    </row>
    <row r="4367" ht="15.75" customHeight="1">
      <c r="A4367" s="1" t="s">
        <v>369</v>
      </c>
      <c r="B4367" s="4">
        <v>43859.0</v>
      </c>
    </row>
    <row r="4368" ht="15.75" customHeight="1">
      <c r="A4368" s="1" t="s">
        <v>5426</v>
      </c>
      <c r="B4368" s="4">
        <v>43738.0</v>
      </c>
    </row>
    <row r="4369" ht="15.75" customHeight="1">
      <c r="A4369" s="1" t="s">
        <v>1212</v>
      </c>
      <c r="B4369" s="4">
        <v>43809.0</v>
      </c>
    </row>
    <row r="4370" ht="15.75" customHeight="1">
      <c r="A4370" s="1" t="s">
        <v>5427</v>
      </c>
      <c r="B4370" s="4">
        <v>43636.0</v>
      </c>
    </row>
    <row r="4371" ht="15.75" customHeight="1">
      <c r="A4371" s="1" t="s">
        <v>5428</v>
      </c>
      <c r="B4371" s="4">
        <v>43861.0</v>
      </c>
    </row>
    <row r="4372" ht="15.75" customHeight="1">
      <c r="A4372" s="1" t="s">
        <v>5429</v>
      </c>
      <c r="B4372" s="4">
        <v>43832.0</v>
      </c>
    </row>
    <row r="4373" ht="15.75" customHeight="1">
      <c r="A4373" s="1" t="s">
        <v>5430</v>
      </c>
      <c r="B4373" s="4">
        <v>43830.0</v>
      </c>
    </row>
    <row r="4374" ht="15.75" customHeight="1">
      <c r="A4374" s="1" t="s">
        <v>5431</v>
      </c>
      <c r="B4374" s="4">
        <v>43830.0</v>
      </c>
    </row>
    <row r="4375" ht="15.75" customHeight="1">
      <c r="A4375" s="1" t="s">
        <v>241</v>
      </c>
      <c r="B4375" s="4">
        <v>43537.0</v>
      </c>
    </row>
    <row r="4376" ht="15.75" customHeight="1">
      <c r="A4376" s="1" t="s">
        <v>5432</v>
      </c>
      <c r="B4376" s="4">
        <v>43798.0</v>
      </c>
    </row>
    <row r="4377" ht="15.75" customHeight="1">
      <c r="A4377" s="1" t="s">
        <v>5433</v>
      </c>
      <c r="B4377" s="4">
        <v>43819.0</v>
      </c>
    </row>
    <row r="4378" ht="15.75" customHeight="1">
      <c r="A4378" s="1" t="s">
        <v>197</v>
      </c>
      <c r="B4378" s="4">
        <v>43864.0</v>
      </c>
    </row>
    <row r="4379" ht="15.75" customHeight="1">
      <c r="A4379" s="1" t="s">
        <v>5434</v>
      </c>
      <c r="B4379" s="4" t="s">
        <v>621</v>
      </c>
    </row>
    <row r="4380" ht="15.75" customHeight="1">
      <c r="A4380" s="1" t="s">
        <v>5435</v>
      </c>
      <c r="B4380" s="4">
        <v>43735.0</v>
      </c>
    </row>
    <row r="4381" ht="15.75" customHeight="1">
      <c r="A4381" s="1" t="s">
        <v>5436</v>
      </c>
      <c r="B4381" s="4">
        <v>43845.0</v>
      </c>
    </row>
    <row r="4382" ht="15.75" customHeight="1">
      <c r="A4382" s="1" t="s">
        <v>5437</v>
      </c>
      <c r="B4382" s="4">
        <v>43830.0</v>
      </c>
    </row>
    <row r="4383" ht="15.75" customHeight="1">
      <c r="A4383" s="1" t="s">
        <v>5438</v>
      </c>
      <c r="B4383" s="4" t="s">
        <v>621</v>
      </c>
    </row>
    <row r="4384" ht="15.75" customHeight="1">
      <c r="A4384" s="1" t="s">
        <v>5439</v>
      </c>
      <c r="B4384" s="4">
        <v>43830.0</v>
      </c>
    </row>
    <row r="4385" ht="15.75" customHeight="1">
      <c r="A4385" s="1" t="s">
        <v>5440</v>
      </c>
      <c r="B4385" s="4">
        <v>43696.0</v>
      </c>
    </row>
    <row r="4386" ht="15.75" customHeight="1">
      <c r="A4386" s="1" t="s">
        <v>5441</v>
      </c>
      <c r="B4386" s="4">
        <v>43805.0</v>
      </c>
    </row>
    <row r="4387" ht="15.75" customHeight="1">
      <c r="A4387" s="1" t="s">
        <v>5442</v>
      </c>
      <c r="B4387" s="4">
        <v>43829.0</v>
      </c>
    </row>
    <row r="4388" ht="15.75" customHeight="1">
      <c r="A4388" s="1" t="s">
        <v>5443</v>
      </c>
      <c r="B4388" s="4">
        <v>43739.0</v>
      </c>
    </row>
    <row r="4389" ht="15.75" customHeight="1">
      <c r="A4389" s="1" t="s">
        <v>5444</v>
      </c>
      <c r="B4389" s="4">
        <v>43574.0</v>
      </c>
    </row>
    <row r="4390" ht="15.75" customHeight="1">
      <c r="A4390" s="1" t="s">
        <v>5445</v>
      </c>
      <c r="B4390" s="4">
        <v>43817.0</v>
      </c>
    </row>
    <row r="4391" ht="15.75" customHeight="1">
      <c r="A4391" s="1" t="s">
        <v>5446</v>
      </c>
      <c r="B4391" s="4">
        <v>43738.0</v>
      </c>
    </row>
    <row r="4392" ht="15.75" customHeight="1">
      <c r="A4392" s="1" t="s">
        <v>5447</v>
      </c>
      <c r="B4392" s="4">
        <v>43801.0</v>
      </c>
    </row>
    <row r="4393" ht="15.75" customHeight="1">
      <c r="A4393" s="1" t="s">
        <v>5448</v>
      </c>
      <c r="B4393" s="4">
        <v>43735.0</v>
      </c>
    </row>
    <row r="4394" ht="15.75" customHeight="1">
      <c r="A4394" s="1" t="s">
        <v>5449</v>
      </c>
      <c r="B4394" s="4">
        <v>43830.0</v>
      </c>
    </row>
    <row r="4395" ht="15.75" customHeight="1">
      <c r="A4395" s="1" t="s">
        <v>5450</v>
      </c>
      <c r="B4395" s="4">
        <v>43769.0</v>
      </c>
    </row>
    <row r="4396" ht="15.75" customHeight="1">
      <c r="A4396" s="1" t="s">
        <v>5451</v>
      </c>
      <c r="B4396" s="4">
        <v>43654.0</v>
      </c>
    </row>
    <row r="4397" ht="15.75" customHeight="1">
      <c r="A4397" s="1" t="s">
        <v>5452</v>
      </c>
      <c r="B4397" s="4" t="s">
        <v>621</v>
      </c>
    </row>
    <row r="4398" ht="15.75" customHeight="1">
      <c r="A4398" s="1" t="s">
        <v>5453</v>
      </c>
      <c r="B4398" s="4" t="s">
        <v>621</v>
      </c>
    </row>
    <row r="4399" ht="15.75" customHeight="1">
      <c r="A4399" s="1" t="s">
        <v>5454</v>
      </c>
      <c r="B4399" s="4">
        <v>43794.0</v>
      </c>
    </row>
    <row r="4400" ht="15.75" customHeight="1">
      <c r="A4400" s="1" t="s">
        <v>5455</v>
      </c>
      <c r="B4400" s="4">
        <v>43644.0</v>
      </c>
    </row>
    <row r="4401" ht="15.75" customHeight="1">
      <c r="A4401" s="1" t="s">
        <v>119</v>
      </c>
      <c r="B4401" s="4">
        <v>43859.0</v>
      </c>
    </row>
    <row r="4402" ht="15.75" customHeight="1">
      <c r="A4402" s="1" t="s">
        <v>5456</v>
      </c>
      <c r="B4402" s="4" t="s">
        <v>621</v>
      </c>
    </row>
    <row r="4403" ht="15.75" customHeight="1">
      <c r="A4403" s="1" t="s">
        <v>5457</v>
      </c>
      <c r="B4403" s="4">
        <v>43789.0</v>
      </c>
    </row>
    <row r="4404" ht="15.75" customHeight="1">
      <c r="A4404" s="1" t="s">
        <v>5458</v>
      </c>
      <c r="B4404" s="4">
        <v>43789.0</v>
      </c>
    </row>
    <row r="4405" ht="15.75" customHeight="1">
      <c r="A4405" s="1" t="s">
        <v>5459</v>
      </c>
      <c r="B4405" s="4">
        <v>43738.0</v>
      </c>
    </row>
    <row r="4406" ht="15.75" customHeight="1">
      <c r="A4406" s="1" t="s">
        <v>5460</v>
      </c>
      <c r="B4406" s="4">
        <v>43798.0</v>
      </c>
    </row>
    <row r="4407" ht="15.75" customHeight="1">
      <c r="A4407" s="1" t="s">
        <v>5461</v>
      </c>
      <c r="B4407" s="4">
        <v>43739.0</v>
      </c>
    </row>
    <row r="4408" ht="15.75" customHeight="1">
      <c r="A4408" s="1" t="s">
        <v>5462</v>
      </c>
      <c r="B4408" s="4">
        <v>43825.0</v>
      </c>
    </row>
    <row r="4409" ht="15.75" customHeight="1">
      <c r="A4409" s="1" t="s">
        <v>1238</v>
      </c>
      <c r="B4409" s="4">
        <v>43840.0</v>
      </c>
    </row>
    <row r="4410" ht="15.75" customHeight="1">
      <c r="A4410" s="1" t="s">
        <v>804</v>
      </c>
      <c r="B4410" s="4">
        <v>43802.0</v>
      </c>
    </row>
    <row r="4411" ht="15.75" customHeight="1">
      <c r="A4411" s="1" t="s">
        <v>5463</v>
      </c>
      <c r="B4411" s="4">
        <v>43815.0</v>
      </c>
    </row>
    <row r="4412" ht="15.75" customHeight="1">
      <c r="A4412" s="1" t="s">
        <v>5464</v>
      </c>
      <c r="B4412" s="4">
        <v>43620.0</v>
      </c>
    </row>
    <row r="4413" ht="15.75" customHeight="1">
      <c r="A4413" s="1" t="s">
        <v>5465</v>
      </c>
      <c r="B4413" s="4" t="s">
        <v>621</v>
      </c>
    </row>
    <row r="4414" ht="15.75" customHeight="1">
      <c r="A4414" s="1" t="s">
        <v>5466</v>
      </c>
      <c r="B4414" s="4">
        <v>43738.0</v>
      </c>
    </row>
    <row r="4415" ht="15.75" customHeight="1">
      <c r="A4415" s="1" t="s">
        <v>5467</v>
      </c>
      <c r="B4415" s="4">
        <v>43626.0</v>
      </c>
    </row>
    <row r="4416" ht="15.75" customHeight="1">
      <c r="A4416" s="1" t="s">
        <v>5468</v>
      </c>
      <c r="B4416" s="4">
        <v>43733.0</v>
      </c>
    </row>
    <row r="4417" ht="15.75" customHeight="1">
      <c r="A4417" s="1" t="s">
        <v>5469</v>
      </c>
      <c r="B4417" s="4">
        <v>43822.0</v>
      </c>
    </row>
    <row r="4418" ht="15.75" customHeight="1">
      <c r="A4418" s="1" t="s">
        <v>5470</v>
      </c>
      <c r="B4418" s="4">
        <v>43719.0</v>
      </c>
    </row>
    <row r="4419" ht="15.75" customHeight="1">
      <c r="A4419" s="1" t="s">
        <v>5471</v>
      </c>
      <c r="B4419" s="4">
        <v>43812.0</v>
      </c>
    </row>
    <row r="4420" ht="15.75" customHeight="1">
      <c r="A4420" s="1" t="s">
        <v>5472</v>
      </c>
      <c r="B4420" s="4">
        <v>43739.0</v>
      </c>
    </row>
    <row r="4421" ht="15.75" customHeight="1">
      <c r="A4421" s="1" t="s">
        <v>5473</v>
      </c>
      <c r="B4421" s="4">
        <v>43833.0</v>
      </c>
    </row>
    <row r="4422" ht="15.75" customHeight="1">
      <c r="A4422" s="1" t="s">
        <v>5474</v>
      </c>
      <c r="B4422" s="4">
        <v>43739.0</v>
      </c>
    </row>
    <row r="4423" ht="15.75" customHeight="1">
      <c r="A4423" s="1" t="s">
        <v>5475</v>
      </c>
      <c r="B4423" s="4">
        <v>43817.0</v>
      </c>
    </row>
    <row r="4424" ht="15.75" customHeight="1">
      <c r="A4424" s="1" t="s">
        <v>5476</v>
      </c>
      <c r="B4424" s="4">
        <v>43739.0</v>
      </c>
    </row>
    <row r="4425" ht="15.75" customHeight="1">
      <c r="A4425" s="1" t="s">
        <v>5477</v>
      </c>
      <c r="B4425" s="4">
        <v>43822.0</v>
      </c>
    </row>
    <row r="4426" ht="15.75" customHeight="1">
      <c r="A4426" s="1" t="s">
        <v>5478</v>
      </c>
      <c r="B4426" s="4">
        <v>43805.0</v>
      </c>
    </row>
    <row r="4427" ht="15.75" customHeight="1">
      <c r="A4427" s="1" t="s">
        <v>5479</v>
      </c>
      <c r="B4427" s="4" t="s">
        <v>621</v>
      </c>
    </row>
    <row r="4428" ht="15.75" customHeight="1">
      <c r="A4428" s="1" t="s">
        <v>5480</v>
      </c>
      <c r="B4428" s="4">
        <v>43622.0</v>
      </c>
    </row>
    <row r="4429" ht="15.75" customHeight="1">
      <c r="A4429" s="1" t="s">
        <v>5481</v>
      </c>
      <c r="B4429" s="4" t="s">
        <v>621</v>
      </c>
    </row>
    <row r="4430" ht="15.75" customHeight="1">
      <c r="A4430" s="1" t="s">
        <v>5482</v>
      </c>
      <c r="B4430" s="4">
        <v>43734.0</v>
      </c>
    </row>
    <row r="4431" ht="15.75" customHeight="1">
      <c r="A4431" s="1" t="s">
        <v>5483</v>
      </c>
      <c r="B4431" s="4">
        <v>43815.0</v>
      </c>
    </row>
    <row r="4432" ht="15.75" customHeight="1">
      <c r="A4432" s="1" t="s">
        <v>1244</v>
      </c>
      <c r="B4432" s="4">
        <v>43825.0</v>
      </c>
    </row>
    <row r="4433" ht="15.75" customHeight="1">
      <c r="A4433" s="1" t="s">
        <v>5484</v>
      </c>
      <c r="B4433" s="4">
        <v>43738.0</v>
      </c>
    </row>
    <row r="4434" ht="15.75" customHeight="1">
      <c r="A4434" s="1" t="s">
        <v>5485</v>
      </c>
      <c r="B4434" s="4">
        <v>43831.0</v>
      </c>
    </row>
    <row r="4435" ht="15.75" customHeight="1">
      <c r="A4435" s="1" t="s">
        <v>5486</v>
      </c>
      <c r="B4435" s="4">
        <v>43787.0</v>
      </c>
    </row>
    <row r="4436" ht="15.75" customHeight="1">
      <c r="A4436" s="1" t="s">
        <v>5487</v>
      </c>
      <c r="B4436" s="4">
        <v>43510.0</v>
      </c>
    </row>
    <row r="4437" ht="15.75" customHeight="1">
      <c r="A4437" s="1" t="s">
        <v>5488</v>
      </c>
      <c r="B4437" s="4">
        <v>43829.0</v>
      </c>
    </row>
    <row r="4438" ht="15.75" customHeight="1">
      <c r="A4438" s="1" t="s">
        <v>5489</v>
      </c>
      <c r="B4438" s="4">
        <v>43819.0</v>
      </c>
    </row>
    <row r="4439" ht="15.75" customHeight="1">
      <c r="A4439" s="1" t="s">
        <v>5490</v>
      </c>
      <c r="B4439" s="4">
        <v>43735.0</v>
      </c>
    </row>
    <row r="4440" ht="15.75" customHeight="1">
      <c r="A4440" s="1" t="s">
        <v>5491</v>
      </c>
      <c r="B4440" s="4">
        <v>43789.0</v>
      </c>
    </row>
    <row r="4441" ht="15.75" customHeight="1">
      <c r="A4441" s="1" t="s">
        <v>5492</v>
      </c>
      <c r="B4441" s="4">
        <v>43805.0</v>
      </c>
    </row>
    <row r="4442" ht="15.75" customHeight="1">
      <c r="A4442" s="1" t="s">
        <v>5493</v>
      </c>
      <c r="B4442" s="4">
        <v>43830.0</v>
      </c>
    </row>
    <row r="4443" ht="15.75" customHeight="1">
      <c r="A4443" s="1" t="s">
        <v>5494</v>
      </c>
      <c r="B4443" s="4">
        <v>43798.0</v>
      </c>
    </row>
    <row r="4444" ht="15.75" customHeight="1">
      <c r="A4444" s="1" t="s">
        <v>5495</v>
      </c>
      <c r="B4444" s="4">
        <v>43798.0</v>
      </c>
    </row>
    <row r="4445" ht="15.75" customHeight="1">
      <c r="A4445" s="1" t="s">
        <v>5496</v>
      </c>
      <c r="B4445" s="4">
        <v>43654.0</v>
      </c>
    </row>
    <row r="4446" ht="15.75" customHeight="1">
      <c r="A4446" s="1" t="s">
        <v>569</v>
      </c>
      <c r="B4446" s="4">
        <v>43801.0</v>
      </c>
    </row>
    <row r="4447" ht="15.75" customHeight="1">
      <c r="A4447" s="1" t="s">
        <v>718</v>
      </c>
      <c r="B4447" s="4">
        <v>43815.0</v>
      </c>
    </row>
    <row r="4448" ht="15.75" customHeight="1">
      <c r="A4448" s="1" t="s">
        <v>1304</v>
      </c>
      <c r="B4448" s="4">
        <v>43769.0</v>
      </c>
    </row>
    <row r="4449" ht="15.75" customHeight="1">
      <c r="A4449" s="1" t="s">
        <v>5497</v>
      </c>
      <c r="B4449" s="4">
        <v>43745.0</v>
      </c>
    </row>
    <row r="4450" ht="15.75" customHeight="1">
      <c r="A4450" s="1" t="s">
        <v>5498</v>
      </c>
      <c r="B4450" s="4" t="s">
        <v>621</v>
      </c>
    </row>
    <row r="4451" ht="15.75" customHeight="1">
      <c r="A4451" s="1" t="s">
        <v>5499</v>
      </c>
      <c r="B4451" s="4">
        <v>43724.0</v>
      </c>
    </row>
    <row r="4452" ht="15.75" customHeight="1">
      <c r="A4452" s="1" t="s">
        <v>5500</v>
      </c>
      <c r="B4452" s="4" t="s">
        <v>621</v>
      </c>
    </row>
    <row r="4453" ht="15.75" customHeight="1">
      <c r="A4453" s="1" t="s">
        <v>692</v>
      </c>
      <c r="B4453" s="4">
        <v>43801.0</v>
      </c>
    </row>
    <row r="4454" ht="15.75" customHeight="1">
      <c r="A4454" s="1" t="s">
        <v>5501</v>
      </c>
      <c r="B4454" s="4">
        <v>43560.0</v>
      </c>
    </row>
    <row r="4455" ht="15.75" customHeight="1">
      <c r="A4455" s="1" t="s">
        <v>5502</v>
      </c>
      <c r="B4455" s="4">
        <v>43735.0</v>
      </c>
    </row>
    <row r="4456" ht="15.75" customHeight="1">
      <c r="A4456" s="1" t="s">
        <v>5503</v>
      </c>
      <c r="B4456" s="4" t="s">
        <v>621</v>
      </c>
    </row>
    <row r="4457" ht="15.75" customHeight="1">
      <c r="A4457" s="1" t="s">
        <v>5504</v>
      </c>
      <c r="B4457" s="4">
        <v>43668.0</v>
      </c>
    </row>
    <row r="4458" ht="15.75" customHeight="1">
      <c r="A4458" s="1" t="s">
        <v>5505</v>
      </c>
      <c r="B4458" s="4">
        <v>43825.0</v>
      </c>
    </row>
    <row r="4459" ht="15.75" customHeight="1">
      <c r="A4459" s="1" t="s">
        <v>5506</v>
      </c>
      <c r="B4459" s="4">
        <v>43733.0</v>
      </c>
    </row>
    <row r="4460" ht="15.75" customHeight="1">
      <c r="A4460" s="1" t="s">
        <v>5507</v>
      </c>
      <c r="B4460" s="4">
        <v>43745.0</v>
      </c>
    </row>
    <row r="4461" ht="15.75" customHeight="1">
      <c r="A4461" s="1" t="s">
        <v>5508</v>
      </c>
      <c r="B4461" s="4">
        <v>43740.0</v>
      </c>
    </row>
    <row r="4462" ht="15.75" customHeight="1">
      <c r="A4462" s="1" t="s">
        <v>5509</v>
      </c>
      <c r="B4462" s="4">
        <v>43825.0</v>
      </c>
    </row>
    <row r="4463" ht="15.75" customHeight="1">
      <c r="A4463" s="1" t="s">
        <v>5510</v>
      </c>
      <c r="B4463" s="4">
        <v>43462.0</v>
      </c>
    </row>
    <row r="4464" ht="15.75" customHeight="1">
      <c r="A4464" s="1" t="s">
        <v>5511</v>
      </c>
      <c r="B4464" s="4">
        <v>43805.0</v>
      </c>
    </row>
    <row r="4465" ht="15.75" customHeight="1">
      <c r="A4465" s="1" t="s">
        <v>5512</v>
      </c>
      <c r="B4465" s="4">
        <v>43735.0</v>
      </c>
    </row>
    <row r="4466" ht="15.75" customHeight="1">
      <c r="A4466" s="1" t="s">
        <v>5513</v>
      </c>
      <c r="B4466" s="4">
        <v>43819.0</v>
      </c>
    </row>
    <row r="4467" ht="15.75" customHeight="1">
      <c r="A4467" s="1" t="s">
        <v>5514</v>
      </c>
      <c r="B4467" s="4">
        <v>43817.0</v>
      </c>
    </row>
    <row r="4468" ht="15.75" customHeight="1">
      <c r="A4468" s="1" t="s">
        <v>5515</v>
      </c>
      <c r="B4468" s="4">
        <v>43818.0</v>
      </c>
    </row>
    <row r="4469" ht="15.75" customHeight="1">
      <c r="A4469" s="1" t="s">
        <v>5516</v>
      </c>
      <c r="B4469" s="4">
        <v>43605.0</v>
      </c>
    </row>
    <row r="4470" ht="15.75" customHeight="1">
      <c r="A4470" s="1" t="s">
        <v>5517</v>
      </c>
      <c r="B4470" s="4">
        <v>43654.0</v>
      </c>
    </row>
    <row r="4471" ht="15.75" customHeight="1">
      <c r="A4471" s="1" t="s">
        <v>5518</v>
      </c>
      <c r="B4471" s="4">
        <v>43740.0</v>
      </c>
    </row>
    <row r="4472" ht="15.75" customHeight="1">
      <c r="A4472" s="1" t="s">
        <v>5519</v>
      </c>
      <c r="B4472" s="4">
        <v>43648.0</v>
      </c>
    </row>
    <row r="4473" ht="15.75" customHeight="1">
      <c r="A4473" s="1" t="s">
        <v>5520</v>
      </c>
      <c r="B4473" s="4">
        <v>43777.0</v>
      </c>
    </row>
    <row r="4474" ht="15.75" customHeight="1">
      <c r="A4474" s="1" t="s">
        <v>5521</v>
      </c>
      <c r="B4474" s="4">
        <v>43812.0</v>
      </c>
    </row>
    <row r="4475" ht="15.75" customHeight="1">
      <c r="A4475" s="1" t="s">
        <v>5522</v>
      </c>
      <c r="B4475" s="4">
        <v>43770.0</v>
      </c>
    </row>
    <row r="4476" ht="15.75" customHeight="1">
      <c r="A4476" s="1" t="s">
        <v>5523</v>
      </c>
      <c r="B4476" s="4">
        <v>43819.0</v>
      </c>
    </row>
    <row r="4477" ht="15.75" customHeight="1">
      <c r="A4477" s="1" t="s">
        <v>5524</v>
      </c>
      <c r="B4477" s="4">
        <v>43543.0</v>
      </c>
    </row>
    <row r="4478" ht="15.75" customHeight="1">
      <c r="A4478" s="1" t="s">
        <v>5525</v>
      </c>
      <c r="B4478" s="4" t="s">
        <v>621</v>
      </c>
    </row>
    <row r="4479" ht="15.75" customHeight="1">
      <c r="A4479" s="1" t="s">
        <v>5526</v>
      </c>
      <c r="B4479" s="4">
        <v>43815.0</v>
      </c>
    </row>
    <row r="4480" ht="15.75" customHeight="1">
      <c r="A4480" s="1" t="s">
        <v>5527</v>
      </c>
      <c r="B4480" s="4">
        <v>43812.0</v>
      </c>
    </row>
    <row r="4481" ht="15.75" customHeight="1">
      <c r="A4481" s="1" t="s">
        <v>5528</v>
      </c>
      <c r="B4481" s="4">
        <v>43784.0</v>
      </c>
    </row>
    <row r="4482" ht="15.75" customHeight="1">
      <c r="A4482" s="1" t="s">
        <v>5529</v>
      </c>
      <c r="B4482" s="4">
        <v>43613.0</v>
      </c>
    </row>
    <row r="4483" ht="15.75" customHeight="1">
      <c r="A4483" s="1" t="s">
        <v>5530</v>
      </c>
      <c r="B4483" s="4">
        <v>43735.0</v>
      </c>
    </row>
    <row r="4484" ht="15.75" customHeight="1">
      <c r="A4484" s="1" t="s">
        <v>928</v>
      </c>
      <c r="B4484" s="4">
        <v>43847.0</v>
      </c>
    </row>
    <row r="4485" ht="15.75" customHeight="1">
      <c r="A4485" s="1" t="s">
        <v>5531</v>
      </c>
      <c r="B4485" s="4">
        <v>43735.0</v>
      </c>
    </row>
    <row r="4486" ht="15.75" customHeight="1">
      <c r="A4486" s="1" t="s">
        <v>5532</v>
      </c>
      <c r="B4486" s="4">
        <v>43825.0</v>
      </c>
    </row>
    <row r="4487" ht="15.75" customHeight="1">
      <c r="A4487" s="1" t="s">
        <v>5533</v>
      </c>
      <c r="B4487" s="4">
        <v>43769.0</v>
      </c>
    </row>
    <row r="4488" ht="15.75" customHeight="1">
      <c r="A4488" s="1" t="s">
        <v>5534</v>
      </c>
      <c r="B4488" s="4">
        <v>43809.0</v>
      </c>
    </row>
    <row r="4489" ht="15.75" customHeight="1">
      <c r="A4489" s="1" t="s">
        <v>5535</v>
      </c>
      <c r="B4489" s="4">
        <v>43605.0</v>
      </c>
    </row>
    <row r="4490" ht="15.75" customHeight="1">
      <c r="A4490" s="1" t="s">
        <v>5536</v>
      </c>
      <c r="B4490" s="4">
        <v>43762.0</v>
      </c>
    </row>
    <row r="4491" ht="15.75" customHeight="1">
      <c r="A4491" s="1" t="s">
        <v>5537</v>
      </c>
      <c r="B4491" s="4">
        <v>43816.0</v>
      </c>
    </row>
    <row r="4492" ht="15.75" customHeight="1">
      <c r="A4492" s="1" t="s">
        <v>5538</v>
      </c>
      <c r="B4492" s="4">
        <v>43826.0</v>
      </c>
    </row>
    <row r="4493" ht="15.75" customHeight="1">
      <c r="A4493" s="1" t="s">
        <v>5539</v>
      </c>
      <c r="B4493" s="4">
        <v>43805.0</v>
      </c>
    </row>
    <row r="4494" ht="15.75" customHeight="1">
      <c r="A4494" s="1" t="s">
        <v>5540</v>
      </c>
      <c r="B4494" s="4">
        <v>43819.0</v>
      </c>
    </row>
    <row r="4495" ht="15.75" customHeight="1">
      <c r="A4495" s="1" t="s">
        <v>5541</v>
      </c>
      <c r="B4495" s="4">
        <v>43830.0</v>
      </c>
    </row>
    <row r="4496" ht="15.75" customHeight="1">
      <c r="A4496" s="1" t="s">
        <v>5542</v>
      </c>
      <c r="B4496" s="4">
        <v>43846.0</v>
      </c>
    </row>
    <row r="4497" ht="15.75" customHeight="1">
      <c r="A4497" s="1" t="s">
        <v>5543</v>
      </c>
      <c r="B4497" s="4">
        <v>43795.0</v>
      </c>
    </row>
    <row r="4498" ht="15.75" customHeight="1">
      <c r="A4498" s="1" t="s">
        <v>5544</v>
      </c>
      <c r="B4498" s="4">
        <v>43825.0</v>
      </c>
    </row>
    <row r="4499" ht="15.75" customHeight="1">
      <c r="A4499" s="1" t="s">
        <v>5545</v>
      </c>
      <c r="B4499" s="4">
        <v>43819.0</v>
      </c>
    </row>
    <row r="4500" ht="15.75" customHeight="1">
      <c r="A4500" s="1" t="s">
        <v>5546</v>
      </c>
      <c r="B4500" s="4">
        <v>43906.0</v>
      </c>
    </row>
    <row r="4501" ht="15.75" customHeight="1">
      <c r="A4501" s="1" t="s">
        <v>335</v>
      </c>
      <c r="B4501" s="4">
        <v>43812.0</v>
      </c>
    </row>
    <row r="4502" ht="15.75" customHeight="1">
      <c r="A4502" s="1" t="s">
        <v>5547</v>
      </c>
      <c r="B4502" s="4">
        <v>43819.0</v>
      </c>
    </row>
    <row r="4503" ht="15.75" customHeight="1">
      <c r="A4503" s="1" t="s">
        <v>5548</v>
      </c>
      <c r="B4503" s="4">
        <v>43845.0</v>
      </c>
    </row>
    <row r="4504" ht="15.75" customHeight="1">
      <c r="A4504" s="1" t="s">
        <v>5549</v>
      </c>
      <c r="B4504" s="4">
        <v>43734.0</v>
      </c>
    </row>
    <row r="4505" ht="15.75" customHeight="1">
      <c r="A4505" s="1" t="s">
        <v>5550</v>
      </c>
      <c r="B4505" s="4">
        <v>43819.0</v>
      </c>
    </row>
    <row r="4506" ht="15.75" customHeight="1">
      <c r="A4506" s="1" t="s">
        <v>5551</v>
      </c>
      <c r="B4506" s="4">
        <v>43803.0</v>
      </c>
    </row>
    <row r="4507" ht="15.75" customHeight="1">
      <c r="A4507" s="1" t="s">
        <v>5552</v>
      </c>
      <c r="B4507" s="4">
        <v>43791.0</v>
      </c>
    </row>
    <row r="4508" ht="15.75" customHeight="1">
      <c r="A4508" s="1" t="s">
        <v>5553</v>
      </c>
      <c r="B4508" s="4">
        <v>43845.0</v>
      </c>
    </row>
    <row r="4509" ht="15.75" customHeight="1">
      <c r="A4509" s="1" t="s">
        <v>5554</v>
      </c>
      <c r="B4509" s="4">
        <v>43686.0</v>
      </c>
    </row>
    <row r="4510" ht="15.75" customHeight="1">
      <c r="A4510" s="1" t="s">
        <v>5555</v>
      </c>
      <c r="B4510" s="4">
        <v>43819.0</v>
      </c>
    </row>
    <row r="4511" ht="15.75" customHeight="1">
      <c r="A4511" s="1" t="s">
        <v>5556</v>
      </c>
      <c r="B4511" s="4">
        <v>43595.0</v>
      </c>
    </row>
    <row r="4512" ht="15.75" customHeight="1">
      <c r="A4512" s="1" t="s">
        <v>5557</v>
      </c>
      <c r="B4512" s="4">
        <v>43683.0</v>
      </c>
    </row>
    <row r="4513" ht="15.75" customHeight="1">
      <c r="A4513" s="1" t="s">
        <v>5558</v>
      </c>
      <c r="B4513" s="4">
        <v>43798.0</v>
      </c>
    </row>
    <row r="4514" ht="15.75" customHeight="1">
      <c r="A4514" s="1" t="s">
        <v>5559</v>
      </c>
      <c r="B4514" s="4">
        <v>43740.0</v>
      </c>
    </row>
    <row r="4515" ht="15.75" customHeight="1">
      <c r="A4515" s="1" t="s">
        <v>5560</v>
      </c>
      <c r="B4515" s="4">
        <v>43819.0</v>
      </c>
    </row>
    <row r="4516" ht="15.75" customHeight="1">
      <c r="A4516" s="1" t="s">
        <v>5561</v>
      </c>
      <c r="B4516" s="4">
        <v>43817.0</v>
      </c>
    </row>
    <row r="4517" ht="15.75" customHeight="1">
      <c r="A4517" s="1" t="s">
        <v>5562</v>
      </c>
      <c r="B4517" s="4">
        <v>43742.0</v>
      </c>
    </row>
    <row r="4518" ht="15.75" customHeight="1">
      <c r="A4518" s="1" t="s">
        <v>5563</v>
      </c>
      <c r="B4518" s="4">
        <v>43784.0</v>
      </c>
    </row>
    <row r="4519" ht="15.75" customHeight="1">
      <c r="A4519" s="1" t="s">
        <v>5564</v>
      </c>
      <c r="B4519" s="4">
        <v>43830.0</v>
      </c>
    </row>
    <row r="4520" ht="15.75" customHeight="1">
      <c r="A4520" s="1" t="s">
        <v>5565</v>
      </c>
      <c r="B4520" s="4">
        <v>43798.0</v>
      </c>
    </row>
    <row r="4521" ht="15.75" customHeight="1">
      <c r="A4521" s="1" t="s">
        <v>5566</v>
      </c>
      <c r="B4521" s="4">
        <v>43812.0</v>
      </c>
    </row>
    <row r="4522" ht="15.75" customHeight="1">
      <c r="A4522" s="1" t="s">
        <v>5567</v>
      </c>
      <c r="B4522" s="4">
        <v>43735.0</v>
      </c>
    </row>
    <row r="4523" ht="15.75" customHeight="1">
      <c r="A4523" s="1" t="s">
        <v>5568</v>
      </c>
      <c r="B4523" s="4">
        <v>43781.0</v>
      </c>
    </row>
    <row r="4524" ht="15.75" customHeight="1">
      <c r="A4524" s="1" t="s">
        <v>5569</v>
      </c>
      <c r="B4524" s="4">
        <v>43733.0</v>
      </c>
    </row>
    <row r="4525" ht="15.75" customHeight="1">
      <c r="A4525" s="1" t="s">
        <v>5570</v>
      </c>
      <c r="B4525" s="4">
        <v>43735.0</v>
      </c>
    </row>
    <row r="4526" ht="15.75" customHeight="1">
      <c r="A4526" s="1" t="s">
        <v>5571</v>
      </c>
      <c r="B4526" s="4">
        <v>43795.0</v>
      </c>
    </row>
    <row r="4527" ht="15.75" customHeight="1">
      <c r="A4527" s="1" t="s">
        <v>5572</v>
      </c>
      <c r="B4527" s="4">
        <v>43812.0</v>
      </c>
    </row>
    <row r="4528" ht="15.75" customHeight="1">
      <c r="A4528" s="1" t="s">
        <v>5573</v>
      </c>
      <c r="B4528" s="4">
        <v>43812.0</v>
      </c>
    </row>
    <row r="4529" ht="15.75" customHeight="1">
      <c r="A4529" s="1" t="s">
        <v>5574</v>
      </c>
      <c r="B4529" s="4">
        <v>43595.0</v>
      </c>
    </row>
    <row r="4530" ht="15.75" customHeight="1">
      <c r="A4530" s="1" t="s">
        <v>970</v>
      </c>
      <c r="B4530" s="4">
        <v>43798.0</v>
      </c>
    </row>
    <row r="4531" ht="15.75" customHeight="1">
      <c r="A4531" s="1" t="s">
        <v>5575</v>
      </c>
      <c r="B4531" s="4">
        <v>43738.0</v>
      </c>
    </row>
    <row r="4532" ht="15.75" customHeight="1">
      <c r="A4532" s="1" t="s">
        <v>5576</v>
      </c>
      <c r="B4532" s="4">
        <v>43798.0</v>
      </c>
    </row>
    <row r="4533" ht="15.75" customHeight="1">
      <c r="A4533" s="1" t="s">
        <v>954</v>
      </c>
      <c r="B4533" s="4">
        <v>43903.0</v>
      </c>
    </row>
    <row r="4534" ht="15.75" customHeight="1">
      <c r="A4534" s="1" t="s">
        <v>5577</v>
      </c>
      <c r="B4534" s="4" t="s">
        <v>621</v>
      </c>
    </row>
    <row r="4535" ht="15.75" customHeight="1">
      <c r="A4535" s="1" t="s">
        <v>5578</v>
      </c>
      <c r="B4535" s="4">
        <v>43808.0</v>
      </c>
    </row>
    <row r="4536" ht="15.75" customHeight="1">
      <c r="A4536" s="1" t="s">
        <v>5579</v>
      </c>
      <c r="B4536" s="4" t="s">
        <v>621</v>
      </c>
    </row>
    <row r="4537" ht="15.75" customHeight="1">
      <c r="A4537" s="1" t="s">
        <v>1176</v>
      </c>
      <c r="B4537" s="4">
        <v>43844.0</v>
      </c>
    </row>
    <row r="4538" ht="15.75" customHeight="1">
      <c r="A4538" s="1" t="s">
        <v>5580</v>
      </c>
      <c r="B4538" s="4">
        <v>43819.0</v>
      </c>
    </row>
    <row r="4539" ht="15.75" customHeight="1">
      <c r="A4539" s="1" t="s">
        <v>5581</v>
      </c>
      <c r="B4539" s="4">
        <v>43819.0</v>
      </c>
    </row>
    <row r="4540" ht="15.75" customHeight="1">
      <c r="A4540" s="1" t="s">
        <v>5582</v>
      </c>
      <c r="B4540" s="4">
        <v>43487.0</v>
      </c>
    </row>
    <row r="4541" ht="15.75" customHeight="1">
      <c r="A4541" s="1" t="s">
        <v>5583</v>
      </c>
      <c r="B4541" s="4">
        <v>43812.0</v>
      </c>
    </row>
    <row r="4542" ht="15.75" customHeight="1">
      <c r="A4542" s="1" t="s">
        <v>5584</v>
      </c>
      <c r="B4542" s="4">
        <v>43717.0</v>
      </c>
    </row>
    <row r="4543" ht="15.75" customHeight="1">
      <c r="A4543" s="1" t="s">
        <v>5585</v>
      </c>
      <c r="B4543" s="4">
        <v>43768.0</v>
      </c>
    </row>
    <row r="4544" ht="15.75" customHeight="1">
      <c r="A4544" s="1" t="s">
        <v>914</v>
      </c>
      <c r="B4544" s="4">
        <v>43817.0</v>
      </c>
    </row>
    <row r="4545" ht="15.75" customHeight="1">
      <c r="A4545" s="1" t="s">
        <v>5586</v>
      </c>
      <c r="B4545" s="4">
        <v>43721.0</v>
      </c>
    </row>
    <row r="4546" ht="15.75" customHeight="1">
      <c r="A4546" s="1" t="s">
        <v>5587</v>
      </c>
      <c r="B4546" s="4">
        <v>43587.0</v>
      </c>
    </row>
    <row r="4547" ht="15.75" customHeight="1">
      <c r="A4547" s="1" t="s">
        <v>5588</v>
      </c>
      <c r="B4547" s="4">
        <v>43812.0</v>
      </c>
    </row>
    <row r="4548" ht="15.75" customHeight="1">
      <c r="A4548" s="1" t="s">
        <v>5589</v>
      </c>
      <c r="B4548" s="4">
        <v>43819.0</v>
      </c>
    </row>
    <row r="4549" ht="15.75" customHeight="1">
      <c r="A4549" s="1" t="s">
        <v>5590</v>
      </c>
      <c r="B4549" s="4">
        <v>43816.0</v>
      </c>
    </row>
    <row r="4550" ht="15.75" customHeight="1">
      <c r="A4550" s="1" t="s">
        <v>5591</v>
      </c>
      <c r="B4550" s="4">
        <v>43847.0</v>
      </c>
    </row>
    <row r="4551" ht="15.75" customHeight="1">
      <c r="A4551" s="1" t="s">
        <v>5592</v>
      </c>
      <c r="B4551" s="4">
        <v>43740.0</v>
      </c>
    </row>
    <row r="4552" ht="15.75" customHeight="1">
      <c r="A4552" s="1" t="s">
        <v>5593</v>
      </c>
      <c r="B4552" s="4">
        <v>43738.0</v>
      </c>
    </row>
    <row r="4553" ht="15.75" customHeight="1">
      <c r="A4553" s="1" t="s">
        <v>870</v>
      </c>
      <c r="B4553" s="4">
        <v>43866.0</v>
      </c>
    </row>
    <row r="4554" ht="15.75" customHeight="1">
      <c r="A4554" s="1" t="s">
        <v>5594</v>
      </c>
      <c r="B4554" s="4">
        <v>43738.0</v>
      </c>
    </row>
    <row r="4555" ht="15.75" customHeight="1">
      <c r="A4555" s="1" t="s">
        <v>5595</v>
      </c>
      <c r="B4555" s="4">
        <v>43812.0</v>
      </c>
    </row>
    <row r="4556" ht="15.75" customHeight="1">
      <c r="A4556" s="1" t="s">
        <v>5596</v>
      </c>
      <c r="B4556" s="4" t="s">
        <v>621</v>
      </c>
    </row>
    <row r="4557" ht="15.75" customHeight="1">
      <c r="A4557" s="1" t="s">
        <v>5597</v>
      </c>
      <c r="B4557" s="4">
        <v>43815.0</v>
      </c>
    </row>
    <row r="4558" ht="15.75" customHeight="1">
      <c r="A4558" s="1" t="s">
        <v>5598</v>
      </c>
      <c r="B4558" s="4">
        <v>43798.0</v>
      </c>
    </row>
    <row r="4559" ht="15.75" customHeight="1">
      <c r="A4559" s="1" t="s">
        <v>5599</v>
      </c>
      <c r="B4559" s="4" t="s">
        <v>621</v>
      </c>
    </row>
    <row r="4560" ht="15.75" customHeight="1">
      <c r="A4560" s="1" t="s">
        <v>778</v>
      </c>
      <c r="B4560" s="4">
        <v>43832.0</v>
      </c>
    </row>
    <row r="4561" ht="15.75" customHeight="1">
      <c r="A4561" s="1" t="s">
        <v>5600</v>
      </c>
      <c r="B4561" s="4">
        <v>43675.0</v>
      </c>
    </row>
    <row r="4562" ht="15.75" customHeight="1">
      <c r="A4562" s="1" t="s">
        <v>5601</v>
      </c>
      <c r="B4562" s="4">
        <v>43819.0</v>
      </c>
    </row>
    <row r="4563" ht="15.75" customHeight="1">
      <c r="A4563" s="1" t="s">
        <v>5602</v>
      </c>
      <c r="B4563" s="4">
        <v>43808.0</v>
      </c>
    </row>
    <row r="4564" ht="15.75" customHeight="1">
      <c r="A4564" s="1" t="s">
        <v>5603</v>
      </c>
      <c r="B4564" s="4">
        <v>43868.0</v>
      </c>
    </row>
    <row r="4565" ht="15.75" customHeight="1">
      <c r="A4565" s="1" t="s">
        <v>5604</v>
      </c>
      <c r="B4565" s="4">
        <v>43630.0</v>
      </c>
    </row>
    <row r="4566" ht="15.75" customHeight="1">
      <c r="A4566" s="1" t="s">
        <v>5605</v>
      </c>
      <c r="B4566" s="4">
        <v>43825.0</v>
      </c>
    </row>
    <row r="4567" ht="15.75" customHeight="1">
      <c r="A4567" s="1" t="s">
        <v>5606</v>
      </c>
      <c r="B4567" s="4">
        <v>43740.0</v>
      </c>
    </row>
    <row r="4568" ht="15.75" customHeight="1">
      <c r="A4568" s="1" t="s">
        <v>5607</v>
      </c>
      <c r="B4568" s="4">
        <v>43727.0</v>
      </c>
    </row>
    <row r="4569" ht="15.75" customHeight="1">
      <c r="A4569" s="1" t="s">
        <v>5608</v>
      </c>
      <c r="B4569" s="4">
        <v>43798.0</v>
      </c>
    </row>
    <row r="4570" ht="15.75" customHeight="1">
      <c r="A4570" s="1" t="s">
        <v>5609</v>
      </c>
      <c r="B4570" s="4">
        <v>43833.0</v>
      </c>
    </row>
    <row r="4571" ht="15.75" customHeight="1">
      <c r="A4571" s="1" t="s">
        <v>5610</v>
      </c>
      <c r="B4571" s="4">
        <v>43773.0</v>
      </c>
    </row>
    <row r="4572" ht="15.75" customHeight="1">
      <c r="A4572" s="1" t="s">
        <v>5611</v>
      </c>
      <c r="B4572" s="4">
        <v>43808.0</v>
      </c>
    </row>
    <row r="4573" ht="15.75" customHeight="1">
      <c r="A4573" s="1" t="s">
        <v>5612</v>
      </c>
      <c r="B4573" s="4">
        <v>43745.0</v>
      </c>
    </row>
    <row r="4574" ht="15.75" customHeight="1">
      <c r="A4574" s="1" t="s">
        <v>5613</v>
      </c>
      <c r="B4574" s="4">
        <v>43733.0</v>
      </c>
    </row>
    <row r="4575" ht="15.75" customHeight="1">
      <c r="A4575" s="1" t="s">
        <v>5614</v>
      </c>
      <c r="B4575" s="4">
        <v>43654.0</v>
      </c>
    </row>
    <row r="4576" ht="15.75" customHeight="1">
      <c r="A4576" s="1" t="s">
        <v>5615</v>
      </c>
      <c r="B4576" s="4">
        <v>43749.0</v>
      </c>
    </row>
    <row r="4577" ht="15.75" customHeight="1">
      <c r="A4577" s="1" t="s">
        <v>5616</v>
      </c>
      <c r="B4577" s="4">
        <v>43818.0</v>
      </c>
    </row>
    <row r="4578" ht="15.75" customHeight="1">
      <c r="A4578" s="1" t="s">
        <v>5617</v>
      </c>
      <c r="B4578" s="4">
        <v>43689.0</v>
      </c>
    </row>
    <row r="4579" ht="15.75" customHeight="1">
      <c r="A4579" s="1" t="s">
        <v>5618</v>
      </c>
      <c r="B4579" s="4">
        <v>43840.0</v>
      </c>
    </row>
    <row r="4580" ht="15.75" customHeight="1">
      <c r="A4580" s="1" t="s">
        <v>5619</v>
      </c>
      <c r="B4580" s="4">
        <v>43740.0</v>
      </c>
    </row>
    <row r="4581" ht="15.75" customHeight="1">
      <c r="A4581" s="1" t="s">
        <v>5620</v>
      </c>
      <c r="B4581" s="4">
        <v>43837.0</v>
      </c>
    </row>
    <row r="4582" ht="15.75" customHeight="1">
      <c r="A4582" s="1" t="s">
        <v>5621</v>
      </c>
      <c r="B4582" s="4">
        <v>43830.0</v>
      </c>
    </row>
    <row r="4583" ht="15.75" customHeight="1">
      <c r="A4583" s="1" t="s">
        <v>5622</v>
      </c>
      <c r="B4583" s="4">
        <v>43783.0</v>
      </c>
    </row>
    <row r="4584" ht="15.75" customHeight="1">
      <c r="A4584" s="1" t="s">
        <v>5623</v>
      </c>
      <c r="B4584" s="4">
        <v>43734.0</v>
      </c>
    </row>
    <row r="4585" ht="15.75" customHeight="1">
      <c r="A4585" s="1" t="s">
        <v>5624</v>
      </c>
      <c r="B4585" s="4">
        <v>43818.0</v>
      </c>
    </row>
    <row r="4586" ht="15.75" customHeight="1">
      <c r="A4586" s="1" t="s">
        <v>215</v>
      </c>
      <c r="B4586" s="4">
        <v>43832.0</v>
      </c>
    </row>
    <row r="4587" ht="15.75" customHeight="1">
      <c r="A4587" s="1" t="s">
        <v>5625</v>
      </c>
      <c r="B4587" s="4">
        <v>43823.0</v>
      </c>
    </row>
    <row r="4588" ht="15.75" customHeight="1">
      <c r="A4588" s="1" t="s">
        <v>5626</v>
      </c>
      <c r="B4588" s="4">
        <v>43733.0</v>
      </c>
    </row>
    <row r="4589" ht="15.75" customHeight="1">
      <c r="A4589" s="1" t="s">
        <v>5627</v>
      </c>
      <c r="B4589" s="4">
        <v>43777.0</v>
      </c>
    </row>
    <row r="4590" ht="15.75" customHeight="1">
      <c r="A4590" s="1" t="s">
        <v>5628</v>
      </c>
      <c r="B4590" s="4" t="s">
        <v>621</v>
      </c>
    </row>
    <row r="4591" ht="15.75" customHeight="1">
      <c r="A4591" s="1" t="s">
        <v>1246</v>
      </c>
      <c r="B4591" s="4">
        <v>43819.0</v>
      </c>
    </row>
    <row r="4592" ht="15.75" customHeight="1">
      <c r="A4592" s="1" t="s">
        <v>5629</v>
      </c>
      <c r="B4592" s="4">
        <v>43647.0</v>
      </c>
    </row>
    <row r="4593" ht="15.75" customHeight="1">
      <c r="A4593" s="1" t="s">
        <v>5630</v>
      </c>
      <c r="B4593" s="4">
        <v>43823.0</v>
      </c>
    </row>
    <row r="4594" ht="15.75" customHeight="1">
      <c r="A4594" s="1" t="s">
        <v>5631</v>
      </c>
      <c r="B4594" s="4">
        <v>43801.0</v>
      </c>
    </row>
    <row r="4595" ht="15.75" customHeight="1">
      <c r="A4595" s="1" t="s">
        <v>5632</v>
      </c>
      <c r="B4595" s="4">
        <v>43812.0</v>
      </c>
    </row>
    <row r="4596" ht="15.75" customHeight="1">
      <c r="A4596" s="1" t="s">
        <v>5633</v>
      </c>
      <c r="B4596" s="4">
        <v>43819.0</v>
      </c>
    </row>
    <row r="4597" ht="15.75" customHeight="1">
      <c r="A4597" s="1" t="s">
        <v>5634</v>
      </c>
      <c r="B4597" s="4">
        <v>43742.0</v>
      </c>
    </row>
    <row r="4598" ht="15.75" customHeight="1">
      <c r="A4598" s="1" t="s">
        <v>5635</v>
      </c>
      <c r="B4598" s="4" t="s">
        <v>621</v>
      </c>
    </row>
    <row r="4599" ht="15.75" customHeight="1">
      <c r="A4599" s="1" t="s">
        <v>5636</v>
      </c>
      <c r="B4599" s="4">
        <v>43805.0</v>
      </c>
    </row>
    <row r="4600" ht="15.75" customHeight="1">
      <c r="A4600" s="1" t="s">
        <v>910</v>
      </c>
      <c r="B4600" s="4">
        <v>43853.0</v>
      </c>
    </row>
    <row r="4601" ht="15.75" customHeight="1">
      <c r="A4601" s="1" t="s">
        <v>5637</v>
      </c>
      <c r="B4601" s="4">
        <v>43734.0</v>
      </c>
    </row>
    <row r="4602" ht="15.75" customHeight="1">
      <c r="A4602" s="1" t="s">
        <v>5638</v>
      </c>
      <c r="B4602" s="4">
        <v>43830.0</v>
      </c>
    </row>
    <row r="4603" ht="15.75" customHeight="1">
      <c r="A4603" s="1" t="s">
        <v>1480</v>
      </c>
      <c r="B4603" s="4">
        <v>43819.0</v>
      </c>
    </row>
    <row r="4604" ht="15.75" customHeight="1">
      <c r="A4604" s="1" t="s">
        <v>5639</v>
      </c>
      <c r="B4604" s="4">
        <v>43739.0</v>
      </c>
    </row>
    <row r="4605" ht="15.75" customHeight="1">
      <c r="A4605" s="1" t="s">
        <v>5640</v>
      </c>
      <c r="B4605" s="4">
        <v>43733.0</v>
      </c>
    </row>
    <row r="4606" ht="15.75" customHeight="1">
      <c r="A4606" s="1" t="s">
        <v>5641</v>
      </c>
      <c r="B4606" s="4">
        <v>43467.0</v>
      </c>
    </row>
    <row r="4607" ht="15.75" customHeight="1">
      <c r="A4607" s="1" t="s">
        <v>5642</v>
      </c>
      <c r="B4607" s="4">
        <v>43818.0</v>
      </c>
    </row>
    <row r="4608" ht="15.75" customHeight="1">
      <c r="A4608" s="1" t="s">
        <v>5643</v>
      </c>
      <c r="B4608" s="4">
        <v>43738.0</v>
      </c>
    </row>
    <row r="4609" ht="15.75" customHeight="1">
      <c r="A4609" s="1" t="s">
        <v>5644</v>
      </c>
      <c r="B4609" s="4">
        <v>43819.0</v>
      </c>
    </row>
    <row r="4610" ht="15.75" customHeight="1">
      <c r="A4610" s="1" t="s">
        <v>5645</v>
      </c>
      <c r="B4610" s="4">
        <v>43734.0</v>
      </c>
    </row>
    <row r="4611" ht="15.75" customHeight="1">
      <c r="A4611" s="1" t="s">
        <v>5646</v>
      </c>
      <c r="B4611" s="4" t="s">
        <v>621</v>
      </c>
    </row>
    <row r="4612" ht="15.75" customHeight="1">
      <c r="A4612" s="1" t="s">
        <v>5647</v>
      </c>
      <c r="B4612" s="4">
        <v>43738.0</v>
      </c>
    </row>
    <row r="4613" ht="15.75" customHeight="1">
      <c r="A4613" s="1" t="s">
        <v>5648</v>
      </c>
      <c r="B4613" s="4">
        <v>43826.0</v>
      </c>
    </row>
    <row r="4614" ht="15.75" customHeight="1">
      <c r="A4614" s="1" t="s">
        <v>5649</v>
      </c>
      <c r="B4614" s="4">
        <v>43738.0</v>
      </c>
    </row>
    <row r="4615" ht="15.75" customHeight="1">
      <c r="A4615" s="1" t="s">
        <v>5650</v>
      </c>
      <c r="B4615" s="4">
        <v>43665.0</v>
      </c>
    </row>
    <row r="4616" ht="15.75" customHeight="1">
      <c r="A4616" s="1" t="s">
        <v>5651</v>
      </c>
      <c r="B4616" s="4">
        <v>43805.0</v>
      </c>
    </row>
    <row r="4617" ht="15.75" customHeight="1">
      <c r="A4617" s="1" t="s">
        <v>5652</v>
      </c>
      <c r="B4617" s="4">
        <v>43553.0</v>
      </c>
    </row>
    <row r="4618" ht="15.75" customHeight="1">
      <c r="A4618" s="1" t="s">
        <v>5653</v>
      </c>
      <c r="B4618" s="4">
        <v>43812.0</v>
      </c>
    </row>
    <row r="4619" ht="15.75" customHeight="1">
      <c r="A4619" s="1" t="s">
        <v>5654</v>
      </c>
      <c r="B4619" s="4">
        <v>43662.0</v>
      </c>
    </row>
    <row r="4620" ht="15.75" customHeight="1">
      <c r="A4620" s="1" t="s">
        <v>1062</v>
      </c>
      <c r="B4620" s="4">
        <v>43845.0</v>
      </c>
    </row>
    <row r="4621" ht="15.75" customHeight="1">
      <c r="A4621" s="1" t="s">
        <v>5655</v>
      </c>
      <c r="B4621" s="4">
        <v>43798.0</v>
      </c>
    </row>
    <row r="4622" ht="15.75" customHeight="1">
      <c r="A4622" s="1" t="s">
        <v>5656</v>
      </c>
      <c r="B4622" s="4">
        <v>43819.0</v>
      </c>
    </row>
    <row r="4623" ht="15.75" customHeight="1">
      <c r="A4623" s="1" t="s">
        <v>5657</v>
      </c>
      <c r="B4623" s="4">
        <v>43789.0</v>
      </c>
    </row>
    <row r="4624" ht="15.75" customHeight="1">
      <c r="A4624" s="1" t="s">
        <v>816</v>
      </c>
      <c r="B4624" s="4">
        <v>43796.0</v>
      </c>
    </row>
    <row r="4625" ht="15.75" customHeight="1">
      <c r="A4625" s="1" t="s">
        <v>5658</v>
      </c>
      <c r="B4625" s="4">
        <v>43769.0</v>
      </c>
    </row>
    <row r="4626" ht="15.75" customHeight="1">
      <c r="A4626" s="1" t="s">
        <v>1374</v>
      </c>
      <c r="B4626" s="4">
        <v>43843.0</v>
      </c>
    </row>
    <row r="4627" ht="15.75" customHeight="1">
      <c r="A4627" s="1" t="s">
        <v>5659</v>
      </c>
      <c r="B4627" s="4">
        <v>43739.0</v>
      </c>
    </row>
    <row r="4628" ht="15.75" customHeight="1">
      <c r="A4628" s="1" t="s">
        <v>1258</v>
      </c>
      <c r="B4628" s="4">
        <v>43789.0</v>
      </c>
    </row>
    <row r="4629" ht="15.75" customHeight="1">
      <c r="A4629" s="1" t="s">
        <v>5660</v>
      </c>
      <c r="B4629" s="4">
        <v>43462.0</v>
      </c>
    </row>
    <row r="4630" ht="15.75" customHeight="1">
      <c r="A4630" s="1" t="s">
        <v>5661</v>
      </c>
      <c r="B4630" s="4">
        <v>43796.0</v>
      </c>
    </row>
    <row r="4631" ht="15.75" customHeight="1">
      <c r="A4631" s="1" t="s">
        <v>5662</v>
      </c>
      <c r="B4631" s="4">
        <v>43808.0</v>
      </c>
    </row>
    <row r="4632" ht="15.75" customHeight="1">
      <c r="A4632" s="1" t="s">
        <v>5663</v>
      </c>
      <c r="B4632" s="4">
        <v>43861.0</v>
      </c>
    </row>
    <row r="4633" ht="15.75" customHeight="1">
      <c r="A4633" s="1" t="s">
        <v>5664</v>
      </c>
      <c r="B4633" s="4">
        <v>43805.0</v>
      </c>
    </row>
    <row r="4634" ht="15.75" customHeight="1">
      <c r="A4634" s="1" t="s">
        <v>5665</v>
      </c>
      <c r="B4634" s="4" t="s">
        <v>621</v>
      </c>
    </row>
    <row r="4635" ht="15.75" customHeight="1">
      <c r="A4635" s="1" t="s">
        <v>5666</v>
      </c>
      <c r="B4635" s="4">
        <v>43628.0</v>
      </c>
    </row>
    <row r="4636" ht="15.75" customHeight="1">
      <c r="A4636" s="1" t="s">
        <v>5667</v>
      </c>
      <c r="B4636" s="4">
        <v>43822.0</v>
      </c>
    </row>
    <row r="4637" ht="15.75" customHeight="1">
      <c r="A4637" s="1" t="s">
        <v>5668</v>
      </c>
      <c r="B4637" s="4">
        <v>43819.0</v>
      </c>
    </row>
    <row r="4638" ht="15.75" customHeight="1">
      <c r="A4638" s="1" t="s">
        <v>5669</v>
      </c>
      <c r="B4638" s="4">
        <v>43819.0</v>
      </c>
    </row>
    <row r="4639" ht="15.75" customHeight="1">
      <c r="A4639" s="1" t="s">
        <v>5670</v>
      </c>
      <c r="B4639" s="4">
        <v>43738.0</v>
      </c>
    </row>
    <row r="4640" ht="15.75" customHeight="1">
      <c r="A4640" s="1" t="s">
        <v>5671</v>
      </c>
      <c r="B4640" s="4">
        <v>43818.0</v>
      </c>
    </row>
    <row r="4641" ht="15.75" customHeight="1">
      <c r="A4641" s="1" t="s">
        <v>155</v>
      </c>
      <c r="B4641" s="4">
        <v>43717.0</v>
      </c>
    </row>
    <row r="4642" ht="15.75" customHeight="1">
      <c r="A4642" s="1" t="s">
        <v>5672</v>
      </c>
      <c r="B4642" s="4">
        <v>43812.0</v>
      </c>
    </row>
    <row r="4643" ht="15.75" customHeight="1">
      <c r="A4643" s="1" t="s">
        <v>5673</v>
      </c>
      <c r="B4643" s="4">
        <v>43606.0</v>
      </c>
    </row>
    <row r="4644" ht="15.75" customHeight="1">
      <c r="A4644" s="1" t="s">
        <v>5674</v>
      </c>
      <c r="B4644" s="4">
        <v>43819.0</v>
      </c>
    </row>
    <row r="4645" ht="15.75" customHeight="1">
      <c r="A4645" s="1" t="s">
        <v>5675</v>
      </c>
      <c r="B4645" s="4">
        <v>43832.0</v>
      </c>
    </row>
    <row r="4646" ht="15.75" customHeight="1">
      <c r="A4646" s="1" t="s">
        <v>5676</v>
      </c>
      <c r="B4646" s="4" t="s">
        <v>621</v>
      </c>
    </row>
    <row r="4647" ht="15.75" customHeight="1">
      <c r="A4647" s="1" t="s">
        <v>5677</v>
      </c>
      <c r="B4647" s="4">
        <v>43606.0</v>
      </c>
    </row>
    <row r="4648" ht="15.75" customHeight="1">
      <c r="A4648" s="1" t="s">
        <v>5678</v>
      </c>
      <c r="B4648" s="4">
        <v>43817.0</v>
      </c>
    </row>
    <row r="4649" ht="15.75" customHeight="1">
      <c r="A4649" s="1" t="s">
        <v>5679</v>
      </c>
      <c r="B4649" s="4">
        <v>43825.0</v>
      </c>
    </row>
    <row r="4650" ht="15.75" customHeight="1">
      <c r="A4650" s="1" t="s">
        <v>1362</v>
      </c>
      <c r="B4650" s="4">
        <v>43840.0</v>
      </c>
    </row>
    <row r="4651" ht="15.75" customHeight="1">
      <c r="A4651" s="1" t="s">
        <v>5680</v>
      </c>
      <c r="B4651" s="4">
        <v>43804.0</v>
      </c>
    </row>
    <row r="4652" ht="15.75" customHeight="1">
      <c r="A4652" s="1" t="s">
        <v>1370</v>
      </c>
      <c r="B4652" s="4">
        <v>43814.0</v>
      </c>
    </row>
    <row r="4653" ht="15.75" customHeight="1">
      <c r="A4653" s="1" t="s">
        <v>634</v>
      </c>
      <c r="B4653" s="4">
        <v>43830.0</v>
      </c>
    </row>
    <row r="4654" ht="15.75" customHeight="1">
      <c r="A4654" s="1" t="s">
        <v>5681</v>
      </c>
      <c r="B4654" s="4">
        <v>43835.0</v>
      </c>
    </row>
    <row r="4655" ht="15.75" customHeight="1">
      <c r="A4655" s="1" t="s">
        <v>5682</v>
      </c>
      <c r="B4655" s="4">
        <v>43818.0</v>
      </c>
    </row>
    <row r="4656" ht="15.75" customHeight="1">
      <c r="A4656" s="1" t="s">
        <v>1396</v>
      </c>
      <c r="B4656" s="4">
        <v>43829.0</v>
      </c>
    </row>
    <row r="4657" ht="15.75" customHeight="1">
      <c r="A4657" s="1" t="s">
        <v>5683</v>
      </c>
      <c r="B4657" s="4">
        <v>43739.0</v>
      </c>
    </row>
    <row r="4658" ht="15.75" customHeight="1">
      <c r="A4658" s="1" t="s">
        <v>5684</v>
      </c>
      <c r="B4658" s="4">
        <v>43745.0</v>
      </c>
    </row>
    <row r="4659" ht="15.75" customHeight="1">
      <c r="A4659" s="1" t="s">
        <v>5685</v>
      </c>
      <c r="B4659" s="4">
        <v>43831.0</v>
      </c>
    </row>
    <row r="4660" ht="15.75" customHeight="1">
      <c r="A4660" s="1" t="s">
        <v>5686</v>
      </c>
      <c r="B4660" s="4">
        <v>43794.0</v>
      </c>
    </row>
    <row r="4661" ht="15.75" customHeight="1">
      <c r="A4661" s="1" t="s">
        <v>5687</v>
      </c>
      <c r="B4661" s="4">
        <v>43830.0</v>
      </c>
    </row>
    <row r="4662" ht="15.75" customHeight="1">
      <c r="A4662" s="1" t="s">
        <v>5688</v>
      </c>
      <c r="B4662" s="4">
        <v>43733.0</v>
      </c>
    </row>
    <row r="4663" ht="15.75" customHeight="1">
      <c r="A4663" s="1" t="s">
        <v>1400</v>
      </c>
      <c r="B4663" s="4">
        <v>43832.0</v>
      </c>
    </row>
    <row r="4664" ht="15.75" customHeight="1">
      <c r="A4664" s="1" t="s">
        <v>5689</v>
      </c>
      <c r="B4664" s="4">
        <v>43734.0</v>
      </c>
    </row>
    <row r="4665" ht="15.75" customHeight="1">
      <c r="A4665" s="1" t="s">
        <v>5690</v>
      </c>
      <c r="B4665" s="4">
        <v>43826.0</v>
      </c>
    </row>
    <row r="4666" ht="15.75" customHeight="1">
      <c r="A4666" s="1" t="s">
        <v>5691</v>
      </c>
      <c r="B4666" s="4">
        <v>43739.0</v>
      </c>
    </row>
    <row r="4667" ht="15.75" customHeight="1">
      <c r="A4667" s="1" t="s">
        <v>5692</v>
      </c>
      <c r="B4667" s="4">
        <v>43739.0</v>
      </c>
    </row>
    <row r="4668" ht="15.75" customHeight="1">
      <c r="A4668" s="1" t="s">
        <v>5693</v>
      </c>
      <c r="B4668" s="4">
        <v>43734.0</v>
      </c>
    </row>
    <row r="4669" ht="15.75" customHeight="1">
      <c r="A4669" s="1" t="s">
        <v>5694</v>
      </c>
      <c r="B4669" s="4" t="s">
        <v>621</v>
      </c>
    </row>
    <row r="4670" ht="15.75" customHeight="1">
      <c r="A4670" s="1" t="s">
        <v>5695</v>
      </c>
      <c r="B4670" s="4">
        <v>43735.0</v>
      </c>
    </row>
    <row r="4671" ht="15.75" customHeight="1">
      <c r="A4671" s="1" t="s">
        <v>5696</v>
      </c>
      <c r="B4671" s="4">
        <v>43733.0</v>
      </c>
    </row>
    <row r="4672" ht="15.75" customHeight="1">
      <c r="A4672" s="1" t="s">
        <v>5697</v>
      </c>
      <c r="B4672" s="4">
        <v>43809.0</v>
      </c>
    </row>
    <row r="4673" ht="15.75" customHeight="1">
      <c r="A4673" s="1" t="s">
        <v>5698</v>
      </c>
      <c r="B4673" s="4">
        <v>43647.0</v>
      </c>
    </row>
    <row r="4674" ht="15.75" customHeight="1">
      <c r="A4674" s="1" t="s">
        <v>291</v>
      </c>
      <c r="B4674" s="4">
        <v>43832.0</v>
      </c>
    </row>
    <row r="4675" ht="15.75" customHeight="1">
      <c r="A4675" s="1" t="s">
        <v>5699</v>
      </c>
      <c r="B4675" s="4">
        <v>43845.0</v>
      </c>
    </row>
    <row r="4676" ht="15.75" customHeight="1">
      <c r="A4676" s="1" t="s">
        <v>5700</v>
      </c>
      <c r="B4676" s="4" t="s">
        <v>621</v>
      </c>
    </row>
    <row r="4677" ht="15.75" customHeight="1">
      <c r="A4677" s="1" t="s">
        <v>5701</v>
      </c>
      <c r="B4677" s="4">
        <v>43859.0</v>
      </c>
    </row>
    <row r="4678" ht="15.75" customHeight="1">
      <c r="A4678" s="1" t="s">
        <v>5702</v>
      </c>
      <c r="B4678" s="4" t="s">
        <v>621</v>
      </c>
    </row>
    <row r="4679" ht="15.75" customHeight="1">
      <c r="A4679" s="1" t="s">
        <v>5703</v>
      </c>
      <c r="B4679" s="4">
        <v>43755.0</v>
      </c>
    </row>
    <row r="4680" ht="15.75" customHeight="1">
      <c r="A4680" s="1" t="s">
        <v>5704</v>
      </c>
      <c r="B4680" s="4">
        <v>43461.0</v>
      </c>
    </row>
    <row r="4681" ht="15.75" customHeight="1">
      <c r="A4681" s="1" t="s">
        <v>5705</v>
      </c>
      <c r="B4681" s="4">
        <v>43738.0</v>
      </c>
    </row>
    <row r="4682" ht="15.75" customHeight="1">
      <c r="A4682" s="1" t="s">
        <v>5706</v>
      </c>
      <c r="B4682" s="4">
        <v>43735.0</v>
      </c>
    </row>
    <row r="4683" ht="15.75" customHeight="1">
      <c r="A4683" s="1" t="s">
        <v>1170</v>
      </c>
      <c r="B4683" s="4">
        <v>43726.0</v>
      </c>
    </row>
    <row r="4684" ht="15.75" customHeight="1">
      <c r="A4684" s="1" t="s">
        <v>5707</v>
      </c>
      <c r="B4684" s="4">
        <v>43462.0</v>
      </c>
    </row>
    <row r="4685" ht="15.75" customHeight="1">
      <c r="A4685" s="1" t="s">
        <v>5708</v>
      </c>
      <c r="B4685" s="4">
        <v>43766.0</v>
      </c>
    </row>
    <row r="4686" ht="15.75" customHeight="1">
      <c r="A4686" s="1" t="s">
        <v>5709</v>
      </c>
      <c r="B4686" s="4">
        <v>43805.0</v>
      </c>
    </row>
    <row r="4687" ht="15.75" customHeight="1">
      <c r="A4687" s="1" t="s">
        <v>5710</v>
      </c>
      <c r="B4687" s="4">
        <v>43861.0</v>
      </c>
    </row>
    <row r="4688" ht="15.75" customHeight="1">
      <c r="A4688" s="1" t="s">
        <v>5711</v>
      </c>
      <c r="B4688" s="4">
        <v>43745.0</v>
      </c>
    </row>
    <row r="4689" ht="15.75" customHeight="1">
      <c r="A4689" s="1" t="s">
        <v>5712</v>
      </c>
      <c r="B4689" s="4">
        <v>43640.0</v>
      </c>
    </row>
    <row r="4690" ht="15.75" customHeight="1">
      <c r="A4690" s="1" t="s">
        <v>1094</v>
      </c>
      <c r="B4690" s="4">
        <v>43871.0</v>
      </c>
    </row>
    <row r="4691" ht="15.75" customHeight="1">
      <c r="A4691" s="1" t="s">
        <v>5713</v>
      </c>
      <c r="B4691" s="4" t="s">
        <v>621</v>
      </c>
    </row>
    <row r="4692" ht="15.75" customHeight="1">
      <c r="A4692" s="1" t="s">
        <v>5714</v>
      </c>
      <c r="B4692" s="4">
        <v>43784.0</v>
      </c>
    </row>
    <row r="4693" ht="15.75" customHeight="1">
      <c r="A4693" s="1" t="s">
        <v>5715</v>
      </c>
      <c r="B4693" s="4">
        <v>43854.0</v>
      </c>
    </row>
    <row r="4694" ht="15.75" customHeight="1">
      <c r="A4694" s="1" t="s">
        <v>5716</v>
      </c>
      <c r="B4694" s="4">
        <v>43784.0</v>
      </c>
    </row>
    <row r="4695" ht="15.75" customHeight="1">
      <c r="A4695" s="1" t="s">
        <v>5717</v>
      </c>
      <c r="B4695" s="4">
        <v>43815.0</v>
      </c>
    </row>
    <row r="4696" ht="15.75" customHeight="1">
      <c r="A4696" s="1" t="s">
        <v>5718</v>
      </c>
      <c r="B4696" s="4">
        <v>43830.0</v>
      </c>
    </row>
    <row r="4697" ht="15.75" customHeight="1">
      <c r="A4697" s="1" t="s">
        <v>5719</v>
      </c>
      <c r="B4697" s="4">
        <v>43818.0</v>
      </c>
    </row>
    <row r="4698" ht="15.75" customHeight="1">
      <c r="A4698" s="1" t="s">
        <v>5720</v>
      </c>
      <c r="B4698" s="4">
        <v>43819.0</v>
      </c>
    </row>
    <row r="4699" ht="15.75" customHeight="1">
      <c r="A4699" s="1" t="s">
        <v>1242</v>
      </c>
      <c r="B4699" s="4">
        <v>43542.0</v>
      </c>
    </row>
    <row r="4700" ht="15.75" customHeight="1">
      <c r="A4700" s="1" t="s">
        <v>5721</v>
      </c>
      <c r="B4700" s="4">
        <v>43801.0</v>
      </c>
    </row>
    <row r="4701" ht="15.75" customHeight="1">
      <c r="A4701" s="1" t="s">
        <v>5722</v>
      </c>
      <c r="B4701" s="4">
        <v>43815.0</v>
      </c>
    </row>
    <row r="4702" ht="15.75" customHeight="1">
      <c r="A4702" s="1" t="s">
        <v>5723</v>
      </c>
      <c r="B4702" s="4">
        <v>43468.0</v>
      </c>
    </row>
    <row r="4703" ht="15.75" customHeight="1">
      <c r="A4703" s="1" t="s">
        <v>5724</v>
      </c>
      <c r="B4703" s="4">
        <v>43815.0</v>
      </c>
    </row>
    <row r="4704" ht="15.75" customHeight="1">
      <c r="A4704" s="1" t="s">
        <v>5725</v>
      </c>
      <c r="B4704" s="4">
        <v>43773.0</v>
      </c>
    </row>
    <row r="4705" ht="15.75" customHeight="1">
      <c r="A4705" s="1" t="s">
        <v>5726</v>
      </c>
      <c r="B4705" s="4" t="s">
        <v>621</v>
      </c>
    </row>
    <row r="4706" ht="15.75" customHeight="1">
      <c r="A4706" s="1" t="s">
        <v>5727</v>
      </c>
      <c r="B4706" s="4">
        <v>43740.0</v>
      </c>
    </row>
    <row r="4707" ht="15.75" customHeight="1">
      <c r="A4707" s="1" t="s">
        <v>5728</v>
      </c>
      <c r="B4707" s="4" t="s">
        <v>621</v>
      </c>
    </row>
    <row r="4708" ht="15.75" customHeight="1">
      <c r="A4708" s="1" t="s">
        <v>5729</v>
      </c>
      <c r="B4708" s="4">
        <v>43640.0</v>
      </c>
    </row>
    <row r="4709" ht="15.75" customHeight="1">
      <c r="A4709" s="1" t="s">
        <v>5730</v>
      </c>
      <c r="B4709" s="4">
        <v>43739.0</v>
      </c>
    </row>
    <row r="4710" ht="15.75" customHeight="1">
      <c r="A4710" s="1" t="s">
        <v>5731</v>
      </c>
      <c r="B4710" s="4">
        <v>43739.0</v>
      </c>
    </row>
    <row r="4711" ht="15.75" customHeight="1">
      <c r="A4711" s="1" t="s">
        <v>5732</v>
      </c>
      <c r="B4711" s="4">
        <v>43738.0</v>
      </c>
    </row>
    <row r="4712" ht="15.75" customHeight="1">
      <c r="A4712" s="1" t="s">
        <v>5733</v>
      </c>
      <c r="B4712" s="4">
        <v>43658.0</v>
      </c>
    </row>
    <row r="4713" ht="15.75" customHeight="1">
      <c r="A4713" s="1" t="s">
        <v>575</v>
      </c>
      <c r="B4713" s="4">
        <v>43832.0</v>
      </c>
    </row>
    <row r="4714" ht="15.75" customHeight="1">
      <c r="A4714" s="1" t="s">
        <v>5734</v>
      </c>
      <c r="B4714" s="4">
        <v>43798.0</v>
      </c>
    </row>
    <row r="4715" ht="15.75" customHeight="1">
      <c r="A4715" s="1" t="s">
        <v>5735</v>
      </c>
      <c r="B4715" s="4">
        <v>43738.0</v>
      </c>
    </row>
    <row r="4716" ht="15.75" customHeight="1">
      <c r="A4716" s="1" t="s">
        <v>383</v>
      </c>
      <c r="B4716" s="4">
        <v>43833.0</v>
      </c>
    </row>
    <row r="4717" ht="15.75" customHeight="1">
      <c r="A4717" s="1" t="s">
        <v>5736</v>
      </c>
      <c r="B4717" s="4">
        <v>43738.0</v>
      </c>
    </row>
    <row r="4718" ht="15.75" customHeight="1">
      <c r="A4718" s="1" t="s">
        <v>5737</v>
      </c>
      <c r="B4718" s="4">
        <v>43777.0</v>
      </c>
    </row>
    <row r="4719" ht="15.75" customHeight="1">
      <c r="A4719" s="1" t="s">
        <v>5738</v>
      </c>
      <c r="B4719" s="4">
        <v>43605.0</v>
      </c>
    </row>
    <row r="4720" ht="15.75" customHeight="1">
      <c r="A4720" s="1" t="s">
        <v>5739</v>
      </c>
      <c r="B4720" s="4">
        <v>43819.0</v>
      </c>
    </row>
    <row r="4721" ht="15.75" customHeight="1">
      <c r="A4721" s="1" t="s">
        <v>5740</v>
      </c>
      <c r="B4721" s="4">
        <v>43774.0</v>
      </c>
    </row>
    <row r="4722" ht="15.75" customHeight="1">
      <c r="A4722" s="1" t="s">
        <v>5741</v>
      </c>
      <c r="B4722" s="4">
        <v>43822.0</v>
      </c>
    </row>
    <row r="4723" ht="15.75" customHeight="1">
      <c r="A4723" s="1" t="s">
        <v>792</v>
      </c>
      <c r="B4723" s="4">
        <v>43810.0</v>
      </c>
    </row>
    <row r="4724" ht="15.75" customHeight="1">
      <c r="A4724" s="1" t="s">
        <v>5742</v>
      </c>
      <c r="B4724" s="4">
        <v>43812.0</v>
      </c>
    </row>
    <row r="4725" ht="15.75" customHeight="1">
      <c r="A4725" s="1" t="s">
        <v>5743</v>
      </c>
      <c r="B4725" s="4">
        <v>43798.0</v>
      </c>
    </row>
    <row r="4726" ht="15.75" customHeight="1">
      <c r="A4726" s="1" t="s">
        <v>5744</v>
      </c>
      <c r="B4726" s="4">
        <v>43801.0</v>
      </c>
    </row>
    <row r="4727" ht="15.75" customHeight="1">
      <c r="A4727" s="1" t="s">
        <v>5745</v>
      </c>
      <c r="B4727" s="4">
        <v>43818.0</v>
      </c>
    </row>
    <row r="4728" ht="15.75" customHeight="1">
      <c r="A4728" s="1" t="s">
        <v>5746</v>
      </c>
      <c r="B4728" s="4">
        <v>43840.0</v>
      </c>
    </row>
    <row r="4729" ht="15.75" customHeight="1">
      <c r="A4729" s="1" t="s">
        <v>5747</v>
      </c>
      <c r="B4729" s="4">
        <v>43740.0</v>
      </c>
    </row>
    <row r="4730" ht="15.75" customHeight="1">
      <c r="A4730" s="1" t="s">
        <v>5748</v>
      </c>
      <c r="B4730" s="4">
        <v>43819.0</v>
      </c>
    </row>
    <row r="4731" ht="15.75" customHeight="1">
      <c r="A4731" s="1" t="s">
        <v>5749</v>
      </c>
      <c r="B4731" s="4">
        <v>43825.0</v>
      </c>
    </row>
    <row r="4732" ht="15.75" customHeight="1">
      <c r="A4732" s="1" t="s">
        <v>5750</v>
      </c>
      <c r="B4732" s="4">
        <v>43804.0</v>
      </c>
    </row>
    <row r="4733" ht="15.75" customHeight="1">
      <c r="A4733" s="1" t="s">
        <v>1360</v>
      </c>
      <c r="B4733" s="4">
        <v>43800.0</v>
      </c>
    </row>
    <row r="4734" ht="15.75" customHeight="1">
      <c r="A4734" s="1" t="s">
        <v>5751</v>
      </c>
      <c r="B4734" s="4">
        <v>43769.0</v>
      </c>
    </row>
    <row r="4735" ht="15.75" customHeight="1">
      <c r="A4735" s="1" t="s">
        <v>5752</v>
      </c>
      <c r="B4735" s="4">
        <v>43860.0</v>
      </c>
    </row>
    <row r="4736" ht="15.75" customHeight="1">
      <c r="A4736" s="1" t="s">
        <v>5753</v>
      </c>
      <c r="B4736" s="4">
        <v>43791.0</v>
      </c>
    </row>
    <row r="4737" ht="15.75" customHeight="1">
      <c r="A4737" s="1" t="s">
        <v>5754</v>
      </c>
      <c r="B4737" s="4">
        <v>43790.0</v>
      </c>
    </row>
    <row r="4738" ht="15.75" customHeight="1">
      <c r="A4738" s="1" t="s">
        <v>5755</v>
      </c>
      <c r="B4738" s="4">
        <v>43740.0</v>
      </c>
    </row>
    <row r="4739" ht="15.75" customHeight="1">
      <c r="A4739" s="1" t="s">
        <v>413</v>
      </c>
      <c r="B4739" s="4">
        <v>43805.0</v>
      </c>
    </row>
    <row r="4740" ht="15.75" customHeight="1">
      <c r="A4740" s="1" t="s">
        <v>5756</v>
      </c>
      <c r="B4740" s="4">
        <v>43845.0</v>
      </c>
    </row>
    <row r="4741" ht="15.75" customHeight="1">
      <c r="A4741" s="1" t="s">
        <v>5757</v>
      </c>
      <c r="B4741" s="4">
        <v>43805.0</v>
      </c>
    </row>
    <row r="4742" ht="15.75" customHeight="1">
      <c r="A4742" s="1" t="s">
        <v>5758</v>
      </c>
      <c r="B4742" s="4">
        <v>43819.0</v>
      </c>
    </row>
    <row r="4743" ht="15.75" customHeight="1">
      <c r="A4743" s="1" t="s">
        <v>5759</v>
      </c>
      <c r="B4743" s="4">
        <v>43567.0</v>
      </c>
    </row>
    <row r="4744" ht="15.75" customHeight="1">
      <c r="A4744" s="1" t="s">
        <v>1154</v>
      </c>
      <c r="B4744" s="4">
        <v>43815.0</v>
      </c>
    </row>
    <row r="4745" ht="15.75" customHeight="1">
      <c r="A4745" s="1" t="s">
        <v>5760</v>
      </c>
      <c r="B4745" s="4">
        <v>43798.0</v>
      </c>
    </row>
    <row r="4746" ht="15.75" customHeight="1">
      <c r="A4746" s="1" t="s">
        <v>5761</v>
      </c>
      <c r="B4746" s="4">
        <v>43727.0</v>
      </c>
    </row>
    <row r="4747" ht="15.75" customHeight="1">
      <c r="A4747" s="1" t="s">
        <v>5762</v>
      </c>
      <c r="B4747" s="4">
        <v>43740.0</v>
      </c>
    </row>
    <row r="4748" ht="15.75" customHeight="1">
      <c r="A4748" s="1" t="s">
        <v>5763</v>
      </c>
      <c r="B4748" s="4">
        <v>43843.0</v>
      </c>
    </row>
    <row r="4749" ht="15.75" customHeight="1">
      <c r="A4749" s="1" t="s">
        <v>1348</v>
      </c>
      <c r="B4749" s="4">
        <v>43801.0</v>
      </c>
    </row>
    <row r="4750" ht="15.75" customHeight="1">
      <c r="A4750" s="1" t="s">
        <v>5764</v>
      </c>
      <c r="B4750" s="4">
        <v>43626.0</v>
      </c>
    </row>
    <row r="4751" ht="15.75" customHeight="1">
      <c r="A4751" s="1" t="s">
        <v>5765</v>
      </c>
      <c r="B4751" s="4" t="s">
        <v>621</v>
      </c>
    </row>
    <row r="4752" ht="15.75" customHeight="1">
      <c r="A4752" s="1" t="s">
        <v>5766</v>
      </c>
      <c r="B4752" s="4" t="s">
        <v>621</v>
      </c>
    </row>
    <row r="4753" ht="15.75" customHeight="1">
      <c r="A4753" s="1" t="s">
        <v>5767</v>
      </c>
      <c r="B4753" s="4">
        <v>43656.0</v>
      </c>
    </row>
    <row r="4754" ht="15.75" customHeight="1">
      <c r="A4754" s="1" t="s">
        <v>5768</v>
      </c>
      <c r="B4754" s="4">
        <v>43735.0</v>
      </c>
    </row>
    <row r="4755" ht="15.75" customHeight="1">
      <c r="A4755" s="1" t="s">
        <v>5769</v>
      </c>
      <c r="B4755" s="4">
        <v>43825.0</v>
      </c>
    </row>
    <row r="4756" ht="15.75" customHeight="1">
      <c r="A4756" s="1" t="s">
        <v>5770</v>
      </c>
      <c r="B4756" s="4">
        <v>43818.0</v>
      </c>
    </row>
    <row r="4757" ht="15.75" customHeight="1">
      <c r="A4757" s="1" t="s">
        <v>5771</v>
      </c>
      <c r="B4757" s="4">
        <v>43783.0</v>
      </c>
    </row>
    <row r="4758" ht="15.75" customHeight="1">
      <c r="A4758" s="1" t="s">
        <v>5772</v>
      </c>
      <c r="B4758" s="4">
        <v>43830.0</v>
      </c>
    </row>
    <row r="4759" ht="15.75" customHeight="1">
      <c r="A4759" s="1" t="s">
        <v>5773</v>
      </c>
      <c r="B4759" s="4" t="s">
        <v>621</v>
      </c>
    </row>
    <row r="4760" ht="15.75" customHeight="1">
      <c r="A4760" s="1" t="s">
        <v>5774</v>
      </c>
      <c r="B4760" s="4">
        <v>43654.0</v>
      </c>
    </row>
    <row r="4761" ht="15.75" customHeight="1">
      <c r="A4761" s="1" t="s">
        <v>5775</v>
      </c>
      <c r="B4761" s="4">
        <v>43822.0</v>
      </c>
    </row>
    <row r="4762" ht="15.75" customHeight="1">
      <c r="A4762" s="1" t="s">
        <v>5776</v>
      </c>
      <c r="B4762" s="4">
        <v>43815.0</v>
      </c>
    </row>
    <row r="4763" ht="15.75" customHeight="1">
      <c r="A4763" s="1" t="s">
        <v>5777</v>
      </c>
      <c r="B4763" s="4">
        <v>43738.0</v>
      </c>
    </row>
    <row r="4764" ht="15.75" customHeight="1">
      <c r="A4764" s="1" t="s">
        <v>5778</v>
      </c>
      <c r="B4764" s="4">
        <v>43805.0</v>
      </c>
    </row>
    <row r="4765" ht="15.75" customHeight="1">
      <c r="A4765" s="1" t="s">
        <v>5779</v>
      </c>
      <c r="B4765" s="4">
        <v>43832.0</v>
      </c>
    </row>
    <row r="4766" ht="15.75" customHeight="1">
      <c r="A4766" s="1" t="s">
        <v>5780</v>
      </c>
      <c r="B4766" s="4">
        <v>43822.0</v>
      </c>
    </row>
    <row r="4767" ht="15.75" customHeight="1">
      <c r="A4767" s="1" t="s">
        <v>5781</v>
      </c>
      <c r="B4767" s="4">
        <v>43735.0</v>
      </c>
    </row>
    <row r="4768" ht="15.75" customHeight="1">
      <c r="A4768" s="1" t="s">
        <v>5782</v>
      </c>
      <c r="B4768" s="4">
        <v>43812.0</v>
      </c>
    </row>
    <row r="4769" ht="15.75" customHeight="1">
      <c r="A4769" s="1" t="s">
        <v>5783</v>
      </c>
      <c r="B4769" s="4">
        <v>43753.0</v>
      </c>
    </row>
    <row r="4770" ht="15.75" customHeight="1">
      <c r="A4770" s="1" t="s">
        <v>5784</v>
      </c>
      <c r="B4770" s="4">
        <v>43735.0</v>
      </c>
    </row>
    <row r="4771" ht="15.75" customHeight="1">
      <c r="A4771" s="1" t="s">
        <v>5785</v>
      </c>
      <c r="B4771" s="4" t="s">
        <v>621</v>
      </c>
    </row>
    <row r="4772" ht="15.75" customHeight="1">
      <c r="A4772" s="1" t="s">
        <v>5786</v>
      </c>
      <c r="B4772" s="4">
        <v>43836.0</v>
      </c>
    </row>
    <row r="4773" ht="15.75" customHeight="1">
      <c r="A4773" s="1" t="s">
        <v>1490</v>
      </c>
      <c r="B4773" s="4">
        <v>43795.0</v>
      </c>
    </row>
    <row r="4774" ht="15.75" customHeight="1">
      <c r="A4774" s="1" t="s">
        <v>5787</v>
      </c>
      <c r="B4774" s="4">
        <v>43819.0</v>
      </c>
    </row>
    <row r="4775" ht="15.75" customHeight="1">
      <c r="A4775" s="1" t="s">
        <v>5788</v>
      </c>
      <c r="B4775" s="4">
        <v>43817.0</v>
      </c>
    </row>
    <row r="4776" ht="15.75" customHeight="1">
      <c r="A4776" s="1" t="s">
        <v>5789</v>
      </c>
      <c r="B4776" s="4">
        <v>43739.0</v>
      </c>
    </row>
    <row r="4777" ht="15.75" customHeight="1">
      <c r="A4777" s="1" t="s">
        <v>5790</v>
      </c>
      <c r="B4777" s="4">
        <v>43830.0</v>
      </c>
    </row>
    <row r="4778" ht="15.75" customHeight="1">
      <c r="A4778" s="1" t="s">
        <v>5791</v>
      </c>
      <c r="B4778" s="4">
        <v>43825.0</v>
      </c>
    </row>
    <row r="4779" ht="15.75" customHeight="1">
      <c r="A4779" s="1" t="s">
        <v>5792</v>
      </c>
      <c r="B4779" s="4" t="s">
        <v>621</v>
      </c>
    </row>
    <row r="4780" ht="15.75" customHeight="1">
      <c r="A4780" s="1" t="s">
        <v>5793</v>
      </c>
      <c r="B4780" s="4">
        <v>43731.0</v>
      </c>
    </row>
    <row r="4781" ht="15.75" customHeight="1">
      <c r="A4781" s="1" t="s">
        <v>5794</v>
      </c>
      <c r="B4781" s="4">
        <v>43626.0</v>
      </c>
    </row>
    <row r="4782" ht="15.75" customHeight="1">
      <c r="A4782" s="1" t="s">
        <v>5795</v>
      </c>
      <c r="B4782" s="4">
        <v>43833.0</v>
      </c>
    </row>
    <row r="4783" ht="15.75" customHeight="1">
      <c r="A4783" s="1" t="s">
        <v>5796</v>
      </c>
      <c r="B4783" s="4">
        <v>43647.0</v>
      </c>
    </row>
    <row r="4784" ht="15.75" customHeight="1">
      <c r="A4784" s="1" t="s">
        <v>5797</v>
      </c>
      <c r="B4784" s="4">
        <v>43830.0</v>
      </c>
    </row>
    <row r="4785" ht="15.75" customHeight="1">
      <c r="A4785" s="1" t="s">
        <v>5798</v>
      </c>
      <c r="B4785" s="4">
        <v>43889.0</v>
      </c>
    </row>
    <row r="4786" ht="15.75" customHeight="1">
      <c r="A4786" s="1" t="s">
        <v>5799</v>
      </c>
      <c r="B4786" s="4" t="s">
        <v>621</v>
      </c>
    </row>
    <row r="4787" ht="15.75" customHeight="1">
      <c r="A4787" s="1" t="s">
        <v>5800</v>
      </c>
      <c r="B4787" s="4">
        <v>43738.0</v>
      </c>
    </row>
    <row r="4788" ht="15.75" customHeight="1">
      <c r="A4788" s="1" t="s">
        <v>5801</v>
      </c>
      <c r="B4788" s="4">
        <v>43693.0</v>
      </c>
    </row>
    <row r="4789" ht="15.75" customHeight="1">
      <c r="A4789" s="1" t="s">
        <v>83</v>
      </c>
      <c r="B4789" s="4">
        <v>43629.0</v>
      </c>
    </row>
    <row r="4790" ht="15.75" customHeight="1">
      <c r="A4790" s="1" t="s">
        <v>5802</v>
      </c>
      <c r="B4790" s="4" t="s">
        <v>621</v>
      </c>
    </row>
    <row r="4791" ht="15.75" customHeight="1">
      <c r="A4791" s="1" t="s">
        <v>5803</v>
      </c>
      <c r="B4791" s="4">
        <v>43825.0</v>
      </c>
    </row>
    <row r="4792" ht="15.75" customHeight="1">
      <c r="A4792" s="1" t="s">
        <v>5804</v>
      </c>
      <c r="B4792" s="4">
        <v>43829.0</v>
      </c>
    </row>
    <row r="4793" ht="15.75" customHeight="1">
      <c r="A4793" s="1" t="s">
        <v>5805</v>
      </c>
      <c r="B4793" s="4">
        <v>43829.0</v>
      </c>
    </row>
    <row r="4794" ht="15.75" customHeight="1">
      <c r="A4794" s="1" t="s">
        <v>5806</v>
      </c>
      <c r="B4794" s="4">
        <v>43738.0</v>
      </c>
    </row>
    <row r="4795" ht="15.75" customHeight="1">
      <c r="A4795" s="1" t="s">
        <v>347</v>
      </c>
      <c r="B4795" s="4">
        <v>43805.0</v>
      </c>
    </row>
    <row r="4796" ht="15.75" customHeight="1">
      <c r="A4796" s="1" t="s">
        <v>5807</v>
      </c>
      <c r="B4796" s="4">
        <v>43644.0</v>
      </c>
    </row>
    <row r="4797" ht="15.75" customHeight="1">
      <c r="A4797" s="1" t="s">
        <v>5808</v>
      </c>
      <c r="B4797" s="4">
        <v>43781.0</v>
      </c>
    </row>
    <row r="4798" ht="15.75" customHeight="1">
      <c r="A4798" s="1" t="s">
        <v>5809</v>
      </c>
      <c r="B4798" s="4">
        <v>43665.0</v>
      </c>
    </row>
    <row r="4799" ht="15.75" customHeight="1">
      <c r="A4799" s="1" t="s">
        <v>5810</v>
      </c>
      <c r="B4799" s="4" t="s">
        <v>621</v>
      </c>
    </row>
    <row r="4800" ht="15.75" customHeight="1">
      <c r="A4800" s="1" t="s">
        <v>5811</v>
      </c>
      <c r="B4800" s="4">
        <v>43840.0</v>
      </c>
    </row>
    <row r="4801" ht="15.75" customHeight="1">
      <c r="A4801" s="1" t="s">
        <v>5812</v>
      </c>
      <c r="B4801" s="4">
        <v>43830.0</v>
      </c>
    </row>
    <row r="4802" ht="15.75" customHeight="1">
      <c r="A4802" s="1" t="s">
        <v>1356</v>
      </c>
      <c r="B4802" s="4">
        <v>43816.0</v>
      </c>
    </row>
    <row r="4803" ht="15.75" customHeight="1">
      <c r="A4803" s="1" t="s">
        <v>5813</v>
      </c>
      <c r="B4803" s="4">
        <v>43727.0</v>
      </c>
    </row>
    <row r="4804" ht="15.75" customHeight="1">
      <c r="A4804" s="1" t="s">
        <v>5814</v>
      </c>
      <c r="B4804" s="4">
        <v>43734.0</v>
      </c>
    </row>
    <row r="4805" ht="15.75" customHeight="1">
      <c r="A4805" s="1" t="s">
        <v>5815</v>
      </c>
      <c r="B4805" s="4">
        <v>43739.0</v>
      </c>
    </row>
    <row r="4806" ht="15.75" customHeight="1">
      <c r="A4806" s="1" t="s">
        <v>5816</v>
      </c>
      <c r="B4806" s="4">
        <v>43826.0</v>
      </c>
    </row>
    <row r="4807" ht="15.75" customHeight="1">
      <c r="A4807" s="1" t="s">
        <v>1038</v>
      </c>
      <c r="B4807" s="4">
        <v>43868.0</v>
      </c>
    </row>
    <row r="4808" ht="15.75" customHeight="1">
      <c r="A4808" s="1" t="s">
        <v>5817</v>
      </c>
      <c r="B4808" s="4">
        <v>43845.0</v>
      </c>
    </row>
    <row r="4809" ht="15.75" customHeight="1">
      <c r="A4809" s="1" t="s">
        <v>449</v>
      </c>
      <c r="B4809" s="4">
        <v>43816.0</v>
      </c>
    </row>
    <row r="4810" ht="15.75" customHeight="1">
      <c r="A4810" s="1" t="s">
        <v>1174</v>
      </c>
      <c r="B4810" s="4">
        <v>43802.0</v>
      </c>
    </row>
    <row r="4811" ht="15.75" customHeight="1">
      <c r="A4811" s="1" t="s">
        <v>5818</v>
      </c>
      <c r="B4811" s="4">
        <v>43532.0</v>
      </c>
    </row>
    <row r="4812" ht="15.75" customHeight="1">
      <c r="A4812" s="1" t="s">
        <v>5819</v>
      </c>
      <c r="B4812" s="4">
        <v>43754.0</v>
      </c>
    </row>
    <row r="4813" ht="15.75" customHeight="1">
      <c r="A4813" s="1" t="s">
        <v>5820</v>
      </c>
      <c r="B4813" s="4">
        <v>43819.0</v>
      </c>
    </row>
    <row r="4814" ht="15.75" customHeight="1">
      <c r="A4814" s="1" t="s">
        <v>5821</v>
      </c>
      <c r="B4814" s="4" t="s">
        <v>621</v>
      </c>
    </row>
    <row r="4815" ht="15.75" customHeight="1">
      <c r="A4815" s="1" t="s">
        <v>5822</v>
      </c>
      <c r="B4815" s="4">
        <v>43840.0</v>
      </c>
    </row>
    <row r="4816" ht="15.75" customHeight="1">
      <c r="A4816" s="1" t="s">
        <v>5823</v>
      </c>
      <c r="B4816" s="4">
        <v>43830.0</v>
      </c>
    </row>
    <row r="4817" ht="15.75" customHeight="1">
      <c r="A4817" s="1" t="s">
        <v>5824</v>
      </c>
      <c r="B4817" s="4">
        <v>43808.0</v>
      </c>
    </row>
    <row r="4818" ht="15.75" customHeight="1">
      <c r="A4818" s="1" t="s">
        <v>5825</v>
      </c>
      <c r="B4818" s="4">
        <v>43836.0</v>
      </c>
    </row>
    <row r="4819" ht="15.75" customHeight="1">
      <c r="A4819" s="1" t="s">
        <v>5826</v>
      </c>
      <c r="B4819" s="4">
        <v>43781.0</v>
      </c>
    </row>
    <row r="4820" ht="15.75" customHeight="1">
      <c r="A4820" s="1" t="s">
        <v>5827</v>
      </c>
      <c r="B4820" s="4">
        <v>43812.0</v>
      </c>
    </row>
    <row r="4821" ht="15.75" customHeight="1">
      <c r="A4821" s="1" t="s">
        <v>5828</v>
      </c>
      <c r="B4821" s="4" t="s">
        <v>621</v>
      </c>
    </row>
    <row r="4822" ht="15.75" customHeight="1">
      <c r="A4822" s="1" t="s">
        <v>5829</v>
      </c>
      <c r="B4822" s="4">
        <v>43790.0</v>
      </c>
    </row>
    <row r="4823" ht="15.75" customHeight="1">
      <c r="A4823" s="1" t="s">
        <v>5830</v>
      </c>
      <c r="B4823" s="4">
        <v>43826.0</v>
      </c>
    </row>
    <row r="4824" ht="15.75" customHeight="1">
      <c r="A4824" s="1" t="s">
        <v>5831</v>
      </c>
      <c r="B4824" s="4" t="s">
        <v>621</v>
      </c>
    </row>
    <row r="4825" ht="15.75" customHeight="1">
      <c r="A4825" s="1" t="s">
        <v>5832</v>
      </c>
      <c r="B4825" s="4">
        <v>43741.0</v>
      </c>
    </row>
    <row r="4826" ht="15.75" customHeight="1">
      <c r="A4826" s="1" t="s">
        <v>5833</v>
      </c>
      <c r="B4826" s="4">
        <v>43805.0</v>
      </c>
    </row>
    <row r="4827" ht="15.75" customHeight="1">
      <c r="A4827" s="1" t="s">
        <v>5834</v>
      </c>
      <c r="B4827" s="4">
        <v>43794.0</v>
      </c>
    </row>
    <row r="4828" ht="15.75" customHeight="1">
      <c r="A4828" s="1" t="s">
        <v>5835</v>
      </c>
      <c r="B4828" s="4">
        <v>43819.0</v>
      </c>
    </row>
    <row r="4829" ht="15.75" customHeight="1">
      <c r="A4829" s="1" t="s">
        <v>5836</v>
      </c>
      <c r="B4829" s="4">
        <v>43746.0</v>
      </c>
    </row>
    <row r="4830" ht="15.75" customHeight="1">
      <c r="A4830" s="1" t="s">
        <v>1342</v>
      </c>
      <c r="B4830" s="4">
        <v>43875.0</v>
      </c>
    </row>
    <row r="4831" ht="15.75" customHeight="1">
      <c r="A4831" s="1" t="s">
        <v>5837</v>
      </c>
      <c r="B4831" s="4">
        <v>43804.0</v>
      </c>
    </row>
    <row r="4832" ht="15.75" customHeight="1">
      <c r="A4832" s="1" t="s">
        <v>5838</v>
      </c>
      <c r="B4832" s="4">
        <v>43892.0</v>
      </c>
    </row>
    <row r="4833" ht="15.75" customHeight="1">
      <c r="A4833" s="1" t="s">
        <v>5839</v>
      </c>
      <c r="B4833" s="4">
        <v>43843.0</v>
      </c>
    </row>
    <row r="4834" ht="15.75" customHeight="1">
      <c r="A4834" s="1" t="s">
        <v>1266</v>
      </c>
      <c r="B4834" s="4">
        <v>43894.0</v>
      </c>
    </row>
    <row r="4835" ht="15.75" customHeight="1">
      <c r="A4835" s="1" t="s">
        <v>5840</v>
      </c>
      <c r="B4835" s="4">
        <v>43845.0</v>
      </c>
    </row>
    <row r="4836" ht="15.75" customHeight="1">
      <c r="A4836" s="1" t="s">
        <v>5841</v>
      </c>
      <c r="B4836" s="4">
        <v>43830.0</v>
      </c>
    </row>
    <row r="4837" ht="15.75" customHeight="1">
      <c r="A4837" s="1" t="s">
        <v>5842</v>
      </c>
      <c r="B4837" s="4">
        <v>43738.0</v>
      </c>
    </row>
    <row r="4838" ht="15.75" customHeight="1">
      <c r="A4838" s="1" t="s">
        <v>5843</v>
      </c>
      <c r="B4838" s="4">
        <v>43739.0</v>
      </c>
    </row>
    <row r="4839" ht="15.75" customHeight="1">
      <c r="A4839" s="1" t="s">
        <v>5844</v>
      </c>
      <c r="B4839" s="4">
        <v>43734.0</v>
      </c>
    </row>
    <row r="4840" ht="15.75" customHeight="1">
      <c r="A4840" s="1" t="s">
        <v>5845</v>
      </c>
      <c r="B4840" s="4">
        <v>43693.0</v>
      </c>
    </row>
    <row r="4841" ht="15.75" customHeight="1">
      <c r="A4841" s="1" t="s">
        <v>5846</v>
      </c>
      <c r="B4841" s="4">
        <v>43654.0</v>
      </c>
    </row>
    <row r="4842" ht="15.75" customHeight="1">
      <c r="A4842" s="1" t="s">
        <v>5847</v>
      </c>
      <c r="B4842" s="4">
        <v>43819.0</v>
      </c>
    </row>
    <row r="4843" ht="15.75" customHeight="1">
      <c r="A4843" s="1" t="s">
        <v>5848</v>
      </c>
      <c r="B4843" s="4">
        <v>43780.0</v>
      </c>
    </row>
    <row r="4844" ht="15.75" customHeight="1">
      <c r="A4844" s="1" t="s">
        <v>5849</v>
      </c>
      <c r="B4844" s="4">
        <v>43738.0</v>
      </c>
    </row>
    <row r="4845" ht="15.75" customHeight="1">
      <c r="A4845" s="1" t="s">
        <v>5850</v>
      </c>
      <c r="B4845" s="4">
        <v>43791.0</v>
      </c>
    </row>
    <row r="4846" ht="15.75" customHeight="1">
      <c r="A4846" s="1" t="s">
        <v>5851</v>
      </c>
      <c r="B4846" s="4">
        <v>43819.0</v>
      </c>
    </row>
    <row r="4847" ht="15.75" customHeight="1">
      <c r="A4847" s="1" t="s">
        <v>1254</v>
      </c>
      <c r="B4847" s="4">
        <v>43791.0</v>
      </c>
    </row>
    <row r="4848" ht="15.75" customHeight="1">
      <c r="A4848" s="1" t="s">
        <v>5852</v>
      </c>
      <c r="B4848" s="4" t="s">
        <v>621</v>
      </c>
    </row>
    <row r="4849" ht="15.75" customHeight="1">
      <c r="A4849" s="1" t="s">
        <v>393</v>
      </c>
      <c r="B4849" s="4">
        <v>43812.0</v>
      </c>
    </row>
    <row r="4850" ht="15.75" customHeight="1">
      <c r="A4850" s="1" t="s">
        <v>5853</v>
      </c>
      <c r="B4850" s="4">
        <v>43830.0</v>
      </c>
    </row>
    <row r="4851" ht="15.75" customHeight="1">
      <c r="A4851" s="1" t="s">
        <v>5854</v>
      </c>
      <c r="B4851" s="4">
        <v>43805.0</v>
      </c>
    </row>
    <row r="4852" ht="15.75" customHeight="1">
      <c r="A4852" s="1" t="s">
        <v>5855</v>
      </c>
      <c r="B4852" s="4">
        <v>43756.0</v>
      </c>
    </row>
    <row r="4853" ht="15.75" customHeight="1">
      <c r="A4853" s="1" t="s">
        <v>5856</v>
      </c>
      <c r="B4853" s="4">
        <v>43783.0</v>
      </c>
    </row>
    <row r="4854" ht="15.75" customHeight="1">
      <c r="A4854" s="1" t="s">
        <v>5857</v>
      </c>
      <c r="B4854" s="4">
        <v>43845.0</v>
      </c>
    </row>
    <row r="4855" ht="15.75" customHeight="1">
      <c r="A4855" s="1" t="s">
        <v>5858</v>
      </c>
      <c r="B4855" s="4">
        <v>43784.0</v>
      </c>
    </row>
    <row r="4856" ht="15.75" customHeight="1">
      <c r="A4856" s="1" t="s">
        <v>5859</v>
      </c>
      <c r="B4856" s="4">
        <v>43825.0</v>
      </c>
    </row>
    <row r="4857" ht="15.75" customHeight="1">
      <c r="A4857" s="1" t="s">
        <v>5860</v>
      </c>
      <c r="B4857" s="4">
        <v>43739.0</v>
      </c>
    </row>
    <row r="4858" ht="15.75" customHeight="1">
      <c r="A4858" s="1" t="s">
        <v>5861</v>
      </c>
      <c r="B4858" s="4">
        <v>43462.0</v>
      </c>
    </row>
    <row r="4859" ht="15.75" customHeight="1">
      <c r="A4859" s="1" t="s">
        <v>5862</v>
      </c>
      <c r="B4859" s="4">
        <v>43629.0</v>
      </c>
    </row>
    <row r="4860" ht="15.75" customHeight="1">
      <c r="A4860" s="1" t="s">
        <v>5863</v>
      </c>
      <c r="B4860" s="4">
        <v>43644.0</v>
      </c>
    </row>
    <row r="4861" ht="15.75" customHeight="1">
      <c r="A4861" s="1" t="s">
        <v>5864</v>
      </c>
      <c r="B4861" s="4" t="s">
        <v>621</v>
      </c>
    </row>
    <row r="4862" ht="15.75" customHeight="1">
      <c r="A4862" s="1" t="s">
        <v>5865</v>
      </c>
      <c r="B4862" s="4">
        <v>43763.0</v>
      </c>
    </row>
    <row r="4863" ht="15.75" customHeight="1">
      <c r="A4863" s="1" t="s">
        <v>1188</v>
      </c>
      <c r="B4863" s="4">
        <v>43784.0</v>
      </c>
    </row>
    <row r="4864" ht="15.75" customHeight="1">
      <c r="A4864" s="1" t="s">
        <v>5866</v>
      </c>
      <c r="B4864" s="4">
        <v>43721.0</v>
      </c>
    </row>
    <row r="4865" ht="15.75" customHeight="1">
      <c r="A4865" s="1" t="s">
        <v>5867</v>
      </c>
      <c r="B4865" s="4">
        <v>43461.0</v>
      </c>
    </row>
    <row r="4866" ht="15.75" customHeight="1">
      <c r="A4866" s="1" t="s">
        <v>5868</v>
      </c>
      <c r="B4866" s="4">
        <v>43819.0</v>
      </c>
    </row>
    <row r="4867" ht="15.75" customHeight="1">
      <c r="A4867" s="1" t="s">
        <v>5869</v>
      </c>
      <c r="B4867" s="4">
        <v>43740.0</v>
      </c>
    </row>
    <row r="4868" ht="15.75" customHeight="1">
      <c r="A4868" s="1" t="s">
        <v>1540</v>
      </c>
      <c r="B4868" s="4">
        <v>43801.0</v>
      </c>
    </row>
    <row r="4869" ht="15.75" customHeight="1">
      <c r="A4869" s="1" t="s">
        <v>5870</v>
      </c>
      <c r="B4869" s="4">
        <v>43846.0</v>
      </c>
    </row>
    <row r="4870" ht="15.75" customHeight="1">
      <c r="A4870" s="1" t="s">
        <v>375</v>
      </c>
      <c r="B4870" s="4">
        <v>43753.0</v>
      </c>
    </row>
    <row r="4871" ht="15.75" customHeight="1">
      <c r="A4871" s="1" t="s">
        <v>5871</v>
      </c>
      <c r="B4871" s="4">
        <v>43819.0</v>
      </c>
    </row>
    <row r="4872" ht="15.75" customHeight="1">
      <c r="A4872" s="1" t="s">
        <v>5872</v>
      </c>
      <c r="B4872" s="4" t="s">
        <v>621</v>
      </c>
    </row>
    <row r="4873" ht="15.75" customHeight="1">
      <c r="A4873" s="1" t="s">
        <v>5873</v>
      </c>
      <c r="B4873" s="4">
        <v>43465.0</v>
      </c>
    </row>
    <row r="4874" ht="15.75" customHeight="1">
      <c r="A4874" s="1" t="s">
        <v>5874</v>
      </c>
      <c r="B4874" s="4">
        <v>43733.0</v>
      </c>
    </row>
    <row r="4875" ht="15.75" customHeight="1">
      <c r="A4875" s="1" t="s">
        <v>5875</v>
      </c>
      <c r="B4875" s="4">
        <v>43724.0</v>
      </c>
    </row>
    <row r="4876" ht="15.75" customHeight="1">
      <c r="A4876" s="1" t="s">
        <v>5876</v>
      </c>
      <c r="B4876" s="4">
        <v>43532.0</v>
      </c>
    </row>
    <row r="4877" ht="15.75" customHeight="1">
      <c r="A4877" s="1" t="s">
        <v>5877</v>
      </c>
      <c r="B4877" s="4">
        <v>43763.0</v>
      </c>
    </row>
    <row r="4878" ht="15.75" customHeight="1">
      <c r="A4878" s="1" t="s">
        <v>5878</v>
      </c>
      <c r="B4878" s="4">
        <v>43812.0</v>
      </c>
    </row>
    <row r="4879" ht="15.75" customHeight="1">
      <c r="A4879" s="1" t="s">
        <v>5879</v>
      </c>
      <c r="B4879" s="4">
        <v>43668.0</v>
      </c>
    </row>
    <row r="4880" ht="15.75" customHeight="1">
      <c r="A4880" s="1" t="s">
        <v>5880</v>
      </c>
      <c r="B4880" s="4">
        <v>43649.0</v>
      </c>
    </row>
    <row r="4881" ht="15.75" customHeight="1">
      <c r="A4881" s="1" t="s">
        <v>5881</v>
      </c>
      <c r="B4881" s="4">
        <v>43804.0</v>
      </c>
    </row>
    <row r="4882" ht="15.75" customHeight="1">
      <c r="A4882" s="1" t="s">
        <v>5882</v>
      </c>
      <c r="B4882" s="4">
        <v>43799.0</v>
      </c>
    </row>
    <row r="4883" ht="15.75" customHeight="1">
      <c r="A4883" s="1" t="s">
        <v>5883</v>
      </c>
      <c r="B4883" s="4">
        <v>43738.0</v>
      </c>
    </row>
    <row r="4884" ht="15.75" customHeight="1">
      <c r="A4884" s="1" t="s">
        <v>5884</v>
      </c>
      <c r="B4884" s="4">
        <v>43825.0</v>
      </c>
    </row>
    <row r="4885" ht="15.75" customHeight="1">
      <c r="A4885" s="1" t="s">
        <v>5885</v>
      </c>
      <c r="B4885" s="4">
        <v>43733.0</v>
      </c>
    </row>
    <row r="4886" ht="15.75" customHeight="1">
      <c r="A4886" s="1" t="s">
        <v>5886</v>
      </c>
      <c r="B4886" s="4">
        <v>43798.0</v>
      </c>
    </row>
    <row r="4887" ht="15.75" customHeight="1">
      <c r="A4887" s="1" t="s">
        <v>5887</v>
      </c>
      <c r="B4887" s="4">
        <v>43465.0</v>
      </c>
    </row>
    <row r="4888" ht="15.75" customHeight="1">
      <c r="A4888" s="1" t="s">
        <v>5888</v>
      </c>
      <c r="B4888" s="4">
        <v>43819.0</v>
      </c>
    </row>
    <row r="4889" ht="15.75" customHeight="1">
      <c r="A4889" s="1" t="s">
        <v>5889</v>
      </c>
      <c r="B4889" s="4">
        <v>43804.0</v>
      </c>
    </row>
    <row r="4890" ht="15.75" customHeight="1">
      <c r="A4890" s="1" t="s">
        <v>5890</v>
      </c>
      <c r="B4890" s="4">
        <v>43740.0</v>
      </c>
    </row>
    <row r="4891" ht="15.75" customHeight="1">
      <c r="A4891" s="1" t="s">
        <v>5891</v>
      </c>
      <c r="B4891" s="4">
        <v>43819.0</v>
      </c>
    </row>
    <row r="4892" ht="15.75" customHeight="1">
      <c r="A4892" s="1" t="s">
        <v>5892</v>
      </c>
      <c r="B4892" s="4">
        <v>43738.0</v>
      </c>
    </row>
    <row r="4893" ht="15.75" customHeight="1">
      <c r="A4893" s="1" t="s">
        <v>5893</v>
      </c>
      <c r="B4893" s="4">
        <v>43818.0</v>
      </c>
    </row>
    <row r="4894" ht="15.75" customHeight="1">
      <c r="A4894" s="1" t="s">
        <v>5894</v>
      </c>
      <c r="B4894" s="4">
        <v>43830.0</v>
      </c>
    </row>
    <row r="4895" ht="15.75" customHeight="1">
      <c r="A4895" s="1" t="s">
        <v>5895</v>
      </c>
      <c r="B4895" s="4">
        <v>43840.0</v>
      </c>
    </row>
    <row r="4896" ht="15.75" customHeight="1">
      <c r="A4896" s="1" t="s">
        <v>5896</v>
      </c>
      <c r="B4896" s="4">
        <v>43812.0</v>
      </c>
    </row>
    <row r="4897" ht="15.75" customHeight="1">
      <c r="A4897" s="1" t="s">
        <v>5897</v>
      </c>
      <c r="B4897" s="4">
        <v>43818.0</v>
      </c>
    </row>
    <row r="4898" ht="15.75" customHeight="1">
      <c r="A4898" s="1" t="s">
        <v>5898</v>
      </c>
      <c r="B4898" s="4">
        <v>43465.0</v>
      </c>
    </row>
    <row r="4899" ht="15.75" customHeight="1">
      <c r="A4899" s="1" t="s">
        <v>519</v>
      </c>
      <c r="B4899" s="4">
        <v>43838.0</v>
      </c>
    </row>
    <row r="4900" ht="15.75" customHeight="1">
      <c r="A4900" s="1" t="s">
        <v>5899</v>
      </c>
      <c r="B4900" s="4">
        <v>43755.0</v>
      </c>
    </row>
    <row r="4901" ht="15.75" customHeight="1">
      <c r="A4901" s="1" t="s">
        <v>5900</v>
      </c>
      <c r="B4901" s="4">
        <v>43815.0</v>
      </c>
    </row>
    <row r="4902" ht="15.75" customHeight="1">
      <c r="A4902" s="1" t="s">
        <v>5901</v>
      </c>
      <c r="B4902" s="4" t="s">
        <v>621</v>
      </c>
    </row>
    <row r="4903" ht="15.75" customHeight="1">
      <c r="A4903" s="1" t="s">
        <v>5902</v>
      </c>
      <c r="B4903" s="4">
        <v>43808.0</v>
      </c>
    </row>
    <row r="4904" ht="15.75" customHeight="1">
      <c r="A4904" s="1" t="s">
        <v>5903</v>
      </c>
      <c r="B4904" s="4">
        <v>43830.0</v>
      </c>
    </row>
    <row r="4905" ht="15.75" customHeight="1">
      <c r="A4905" s="1" t="s">
        <v>5904</v>
      </c>
      <c r="B4905" s="4">
        <v>43889.0</v>
      </c>
    </row>
    <row r="4906" ht="15.75" customHeight="1">
      <c r="A4906" s="1" t="s">
        <v>5905</v>
      </c>
      <c r="B4906" s="4">
        <v>43740.0</v>
      </c>
    </row>
    <row r="4907" ht="15.75" customHeight="1">
      <c r="A4907" s="1" t="s">
        <v>5906</v>
      </c>
      <c r="B4907" s="4">
        <v>43845.0</v>
      </c>
    </row>
    <row r="4908" ht="15.75" customHeight="1">
      <c r="A4908" s="1" t="s">
        <v>5907</v>
      </c>
      <c r="B4908" s="4" t="s">
        <v>621</v>
      </c>
    </row>
    <row r="4909" ht="15.75" customHeight="1">
      <c r="A4909" s="1" t="s">
        <v>5908</v>
      </c>
      <c r="B4909" s="4">
        <v>43811.0</v>
      </c>
    </row>
    <row r="4910" ht="15.75" customHeight="1">
      <c r="A4910" s="1" t="s">
        <v>5909</v>
      </c>
      <c r="B4910" s="4">
        <v>43727.0</v>
      </c>
    </row>
    <row r="4911" ht="15.75" customHeight="1">
      <c r="A4911" s="1" t="s">
        <v>5910</v>
      </c>
      <c r="B4911" s="4">
        <v>43613.0</v>
      </c>
    </row>
    <row r="4912" ht="15.75" customHeight="1">
      <c r="A4912" s="1" t="s">
        <v>5911</v>
      </c>
      <c r="B4912" s="4">
        <v>43595.0</v>
      </c>
    </row>
    <row r="4913" ht="15.75" customHeight="1">
      <c r="A4913" s="1" t="s">
        <v>5912</v>
      </c>
      <c r="B4913" s="4">
        <v>43734.0</v>
      </c>
    </row>
    <row r="4914" ht="15.75" customHeight="1">
      <c r="A4914" s="1" t="s">
        <v>5913</v>
      </c>
      <c r="B4914" s="4">
        <v>43769.0</v>
      </c>
    </row>
    <row r="4915" ht="15.75" customHeight="1">
      <c r="A4915" s="1" t="s">
        <v>5914</v>
      </c>
      <c r="B4915" s="4" t="s">
        <v>621</v>
      </c>
    </row>
    <row r="4916" ht="15.75" customHeight="1">
      <c r="A4916" s="1" t="s">
        <v>5915</v>
      </c>
      <c r="B4916" s="4">
        <v>43798.0</v>
      </c>
    </row>
    <row r="4917" ht="15.75" customHeight="1">
      <c r="A4917" s="1" t="s">
        <v>5916</v>
      </c>
      <c r="B4917" s="4">
        <v>43783.0</v>
      </c>
    </row>
    <row r="4918" ht="15.75" customHeight="1">
      <c r="A4918" s="1" t="s">
        <v>5917</v>
      </c>
      <c r="B4918" s="4">
        <v>43791.0</v>
      </c>
    </row>
    <row r="4919" ht="15.75" customHeight="1">
      <c r="A4919" s="1" t="s">
        <v>5918</v>
      </c>
      <c r="B4919" s="4">
        <v>43845.0</v>
      </c>
    </row>
    <row r="4920" ht="15.75" customHeight="1">
      <c r="A4920" s="1" t="s">
        <v>5919</v>
      </c>
      <c r="B4920" s="4">
        <v>43461.0</v>
      </c>
    </row>
    <row r="4921" ht="15.75" customHeight="1">
      <c r="A4921" s="1" t="s">
        <v>1546</v>
      </c>
      <c r="B4921" s="4">
        <v>43818.0</v>
      </c>
    </row>
    <row r="4922" ht="15.75" customHeight="1">
      <c r="A4922" s="1" t="s">
        <v>5920</v>
      </c>
      <c r="B4922" s="4">
        <v>43781.0</v>
      </c>
    </row>
    <row r="4923" ht="15.75" customHeight="1">
      <c r="A4923" s="1" t="s">
        <v>5921</v>
      </c>
      <c r="B4923" s="4">
        <v>43814.0</v>
      </c>
    </row>
    <row r="4924" ht="15.75" customHeight="1">
      <c r="A4924" s="1" t="s">
        <v>5922</v>
      </c>
      <c r="B4924" s="4">
        <v>43740.0</v>
      </c>
    </row>
    <row r="4925" ht="15.75" customHeight="1">
      <c r="A4925" s="1" t="s">
        <v>5923</v>
      </c>
      <c r="B4925" s="4">
        <v>43798.0</v>
      </c>
    </row>
    <row r="4926" ht="15.75" customHeight="1">
      <c r="A4926" s="1" t="s">
        <v>5924</v>
      </c>
      <c r="B4926" s="4">
        <v>43801.0</v>
      </c>
    </row>
    <row r="4927" ht="15.75" customHeight="1">
      <c r="A4927" s="1" t="s">
        <v>5925</v>
      </c>
      <c r="B4927" s="4">
        <v>43854.0</v>
      </c>
    </row>
    <row r="4928" ht="15.75" customHeight="1">
      <c r="A4928" s="1" t="s">
        <v>5926</v>
      </c>
      <c r="B4928" s="4">
        <v>43669.0</v>
      </c>
    </row>
    <row r="4929" ht="15.75" customHeight="1">
      <c r="A4929" s="1" t="s">
        <v>5927</v>
      </c>
      <c r="B4929" s="4">
        <v>43830.0</v>
      </c>
    </row>
    <row r="4930" ht="15.75" customHeight="1">
      <c r="A4930" s="1" t="s">
        <v>5928</v>
      </c>
      <c r="B4930" s="4">
        <v>43573.0</v>
      </c>
    </row>
    <row r="4931" ht="15.75" customHeight="1">
      <c r="A4931" s="1" t="s">
        <v>5929</v>
      </c>
      <c r="B4931" s="4">
        <v>43647.0</v>
      </c>
    </row>
    <row r="4932" ht="15.75" customHeight="1">
      <c r="A4932" s="1" t="s">
        <v>5930</v>
      </c>
      <c r="B4932" s="4" t="s">
        <v>621</v>
      </c>
    </row>
    <row r="4933" ht="15.75" customHeight="1">
      <c r="A4933" s="1" t="s">
        <v>5931</v>
      </c>
      <c r="B4933" s="4" t="s">
        <v>621</v>
      </c>
    </row>
    <row r="4934" ht="15.75" customHeight="1">
      <c r="A4934" s="1" t="s">
        <v>1168</v>
      </c>
      <c r="B4934" s="4">
        <v>43852.0</v>
      </c>
    </row>
    <row r="4935" ht="15.75" customHeight="1">
      <c r="A4935" s="1" t="s">
        <v>5932</v>
      </c>
      <c r="B4935" s="4">
        <v>43830.0</v>
      </c>
    </row>
    <row r="4936" ht="15.75" customHeight="1">
      <c r="A4936" s="1" t="s">
        <v>5933</v>
      </c>
      <c r="B4936" s="4">
        <v>43644.0</v>
      </c>
    </row>
    <row r="4937" ht="15.75" customHeight="1">
      <c r="A4937" s="1" t="s">
        <v>5934</v>
      </c>
      <c r="B4937" s="4">
        <v>43735.0</v>
      </c>
    </row>
    <row r="4938" ht="15.75" customHeight="1">
      <c r="A4938" s="1" t="s">
        <v>1550</v>
      </c>
      <c r="B4938" s="4">
        <v>43815.0</v>
      </c>
    </row>
    <row r="4939" ht="15.75" customHeight="1">
      <c r="A4939" s="1" t="s">
        <v>5935</v>
      </c>
      <c r="B4939" s="4">
        <v>43830.0</v>
      </c>
    </row>
    <row r="4940" ht="15.75" customHeight="1">
      <c r="A4940" s="1" t="s">
        <v>5936</v>
      </c>
      <c r="B4940" s="4">
        <v>43740.0</v>
      </c>
    </row>
    <row r="4941" ht="15.75" customHeight="1">
      <c r="A4941" s="1" t="s">
        <v>1418</v>
      </c>
      <c r="B4941" s="4">
        <v>43819.0</v>
      </c>
    </row>
    <row r="4942" ht="15.75" customHeight="1">
      <c r="A4942" s="1" t="s">
        <v>5937</v>
      </c>
      <c r="B4942" s="4">
        <v>43733.0</v>
      </c>
    </row>
    <row r="4943" ht="15.75" customHeight="1">
      <c r="A4943" s="1" t="s">
        <v>5938</v>
      </c>
      <c r="B4943" s="4">
        <v>43798.0</v>
      </c>
    </row>
    <row r="4944" ht="15.75" customHeight="1">
      <c r="A4944" s="1" t="s">
        <v>5939</v>
      </c>
      <c r="B4944" s="4">
        <v>43654.0</v>
      </c>
    </row>
    <row r="4945" ht="15.75" customHeight="1">
      <c r="A4945" s="1" t="s">
        <v>121</v>
      </c>
      <c r="B4945" s="4">
        <v>43812.0</v>
      </c>
    </row>
    <row r="4946" ht="15.75" customHeight="1">
      <c r="A4946" s="1" t="s">
        <v>5940</v>
      </c>
      <c r="B4946" s="4">
        <v>43654.0</v>
      </c>
    </row>
    <row r="4947" ht="15.75" customHeight="1">
      <c r="A4947" s="1" t="s">
        <v>5941</v>
      </c>
      <c r="B4947" s="4">
        <v>43738.0</v>
      </c>
    </row>
    <row r="4948" ht="15.75" customHeight="1">
      <c r="A4948" s="1" t="s">
        <v>5942</v>
      </c>
      <c r="B4948" s="4">
        <v>43790.0</v>
      </c>
    </row>
    <row r="4949" ht="15.75" customHeight="1">
      <c r="A4949" s="1" t="s">
        <v>5943</v>
      </c>
      <c r="B4949" s="4">
        <v>43819.0</v>
      </c>
    </row>
    <row r="4950" ht="15.75" customHeight="1">
      <c r="A4950" s="1" t="s">
        <v>5944</v>
      </c>
      <c r="B4950" s="4">
        <v>43825.0</v>
      </c>
    </row>
    <row r="4951" ht="15.75" customHeight="1">
      <c r="A4951" s="1" t="s">
        <v>5945</v>
      </c>
      <c r="B4951" s="4">
        <v>43734.0</v>
      </c>
    </row>
    <row r="4952" ht="15.75" customHeight="1">
      <c r="A4952" s="1" t="s">
        <v>5946</v>
      </c>
      <c r="B4952" s="4">
        <v>43607.0</v>
      </c>
    </row>
    <row r="4953" ht="15.75" customHeight="1">
      <c r="A4953" s="1" t="s">
        <v>5947</v>
      </c>
      <c r="B4953" s="4">
        <v>43739.0</v>
      </c>
    </row>
    <row r="4954" ht="15.75" customHeight="1">
      <c r="A4954" s="1" t="s">
        <v>5948</v>
      </c>
      <c r="B4954" s="4">
        <v>43738.0</v>
      </c>
    </row>
    <row r="4955" ht="15.75" customHeight="1">
      <c r="A4955" s="1" t="s">
        <v>5949</v>
      </c>
      <c r="B4955" s="4">
        <v>43823.0</v>
      </c>
    </row>
    <row r="4956" ht="15.75" customHeight="1">
      <c r="A4956" s="1" t="s">
        <v>5950</v>
      </c>
      <c r="B4956" s="4">
        <v>43718.0</v>
      </c>
    </row>
    <row r="4957" ht="15.75" customHeight="1">
      <c r="A4957" s="1" t="s">
        <v>5951</v>
      </c>
      <c r="B4957" s="4">
        <v>43840.0</v>
      </c>
    </row>
    <row r="4958" ht="15.75" customHeight="1">
      <c r="A4958" s="1" t="s">
        <v>5952</v>
      </c>
      <c r="B4958" s="4">
        <v>43790.0</v>
      </c>
    </row>
    <row r="4959" ht="15.75" customHeight="1">
      <c r="A4959" s="1" t="s">
        <v>5953</v>
      </c>
      <c r="B4959" s="4">
        <v>43804.0</v>
      </c>
    </row>
    <row r="4960" ht="15.75" customHeight="1">
      <c r="A4960" s="1" t="s">
        <v>5954</v>
      </c>
      <c r="B4960" s="4">
        <v>43734.0</v>
      </c>
    </row>
    <row r="4961" ht="15.75" customHeight="1">
      <c r="A4961" s="1" t="s">
        <v>5955</v>
      </c>
      <c r="B4961" s="4">
        <v>43661.0</v>
      </c>
    </row>
    <row r="4962" ht="15.75" customHeight="1">
      <c r="A4962" s="1" t="s">
        <v>5956</v>
      </c>
      <c r="B4962" s="4">
        <v>43818.0</v>
      </c>
    </row>
    <row r="4963" ht="15.75" customHeight="1">
      <c r="A4963" s="1" t="s">
        <v>5957</v>
      </c>
      <c r="B4963" s="4">
        <v>43814.0</v>
      </c>
    </row>
    <row r="4964" ht="15.75" customHeight="1">
      <c r="A4964" s="1" t="s">
        <v>5958</v>
      </c>
      <c r="B4964" s="4">
        <v>43733.0</v>
      </c>
    </row>
    <row r="4965" ht="15.75" customHeight="1">
      <c r="A4965" s="1" t="s">
        <v>5959</v>
      </c>
      <c r="B4965" s="4">
        <v>43798.0</v>
      </c>
    </row>
    <row r="4966" ht="15.75" customHeight="1">
      <c r="A4966" s="1" t="s">
        <v>808</v>
      </c>
      <c r="B4966" s="4">
        <v>43893.0</v>
      </c>
    </row>
    <row r="4967" ht="15.75" customHeight="1">
      <c r="A4967" s="1" t="s">
        <v>5960</v>
      </c>
      <c r="B4967" s="4">
        <v>43832.0</v>
      </c>
    </row>
    <row r="4968" ht="15.75" customHeight="1">
      <c r="A4968" s="1" t="s">
        <v>5961</v>
      </c>
      <c r="B4968" s="4">
        <v>43734.0</v>
      </c>
    </row>
    <row r="4969" ht="15.75" customHeight="1">
      <c r="A4969" s="1" t="s">
        <v>111</v>
      </c>
      <c r="B4969" s="4">
        <v>43823.0</v>
      </c>
    </row>
    <row r="4970" ht="15.75" customHeight="1">
      <c r="A4970" s="1" t="s">
        <v>1100</v>
      </c>
      <c r="B4970" s="4">
        <v>43816.0</v>
      </c>
    </row>
    <row r="4971" ht="15.75" customHeight="1">
      <c r="A4971" s="1" t="s">
        <v>5962</v>
      </c>
      <c r="B4971" s="4">
        <v>43812.0</v>
      </c>
    </row>
    <row r="4972" ht="15.75" customHeight="1">
      <c r="A4972" s="1" t="s">
        <v>5963</v>
      </c>
      <c r="B4972" s="4">
        <v>43798.0</v>
      </c>
    </row>
    <row r="4973" ht="15.75" customHeight="1">
      <c r="A4973" s="1" t="s">
        <v>5964</v>
      </c>
      <c r="B4973" s="4">
        <v>43619.0</v>
      </c>
    </row>
    <row r="4974" ht="15.75" customHeight="1">
      <c r="A4974" s="1" t="s">
        <v>517</v>
      </c>
      <c r="B4974" s="4">
        <v>43845.0</v>
      </c>
    </row>
    <row r="4975" ht="15.75" customHeight="1">
      <c r="A4975" s="1" t="s">
        <v>5965</v>
      </c>
      <c r="B4975" s="4">
        <v>43740.0</v>
      </c>
    </row>
    <row r="4976" ht="15.75" customHeight="1">
      <c r="A4976" s="1" t="s">
        <v>5966</v>
      </c>
      <c r="B4976" s="4">
        <v>43577.0</v>
      </c>
    </row>
    <row r="4977" ht="15.75" customHeight="1">
      <c r="A4977" s="1" t="s">
        <v>5967</v>
      </c>
      <c r="B4977" s="4">
        <v>43819.0</v>
      </c>
    </row>
    <row r="4978" ht="15.75" customHeight="1">
      <c r="A4978" s="1" t="s">
        <v>5968</v>
      </c>
      <c r="B4978" s="4">
        <v>43734.0</v>
      </c>
    </row>
    <row r="4979" ht="15.75" customHeight="1">
      <c r="A4979" s="1" t="s">
        <v>5969</v>
      </c>
      <c r="B4979" s="4">
        <v>43815.0</v>
      </c>
    </row>
    <row r="4980" ht="15.75" customHeight="1">
      <c r="A4980" s="1" t="s">
        <v>5970</v>
      </c>
      <c r="B4980" s="4">
        <v>43669.0</v>
      </c>
    </row>
    <row r="4981" ht="15.75" customHeight="1">
      <c r="A4981" s="1" t="s">
        <v>724</v>
      </c>
      <c r="B4981" s="4">
        <v>43801.0</v>
      </c>
    </row>
    <row r="4982" ht="15.75" customHeight="1">
      <c r="A4982" s="1" t="s">
        <v>5971</v>
      </c>
      <c r="B4982" s="4">
        <v>43826.0</v>
      </c>
    </row>
    <row r="4983" ht="15.75" customHeight="1">
      <c r="A4983" s="1" t="s">
        <v>5972</v>
      </c>
      <c r="B4983" s="4">
        <v>43738.0</v>
      </c>
    </row>
    <row r="4984" ht="15.75" customHeight="1">
      <c r="A4984" s="1" t="s">
        <v>868</v>
      </c>
      <c r="B4984" s="4">
        <v>43845.0</v>
      </c>
    </row>
    <row r="4985" ht="15.75" customHeight="1">
      <c r="A4985" s="1" t="s">
        <v>5973</v>
      </c>
      <c r="B4985" s="4">
        <v>43802.0</v>
      </c>
    </row>
    <row r="4986" ht="15.75" customHeight="1">
      <c r="A4986" s="1" t="s">
        <v>5974</v>
      </c>
      <c r="B4986" s="4">
        <v>43755.0</v>
      </c>
    </row>
    <row r="4987" ht="15.75" customHeight="1">
      <c r="A4987" s="1" t="s">
        <v>5975</v>
      </c>
      <c r="B4987" s="4">
        <v>43740.0</v>
      </c>
    </row>
    <row r="4988" ht="15.75" customHeight="1">
      <c r="A4988" s="1" t="s">
        <v>5976</v>
      </c>
      <c r="B4988" s="4">
        <v>43602.0</v>
      </c>
    </row>
    <row r="4989" ht="15.75" customHeight="1">
      <c r="A4989" s="1" t="s">
        <v>5977</v>
      </c>
      <c r="B4989" s="4">
        <v>43819.0</v>
      </c>
    </row>
    <row r="4990" ht="15.75" customHeight="1">
      <c r="A4990" s="1" t="s">
        <v>1478</v>
      </c>
      <c r="B4990" s="4">
        <v>43791.0</v>
      </c>
    </row>
    <row r="4991" ht="15.75" customHeight="1">
      <c r="A4991" s="1" t="s">
        <v>1424</v>
      </c>
      <c r="B4991" s="4">
        <v>43864.0</v>
      </c>
    </row>
    <row r="4992" ht="15.75" customHeight="1">
      <c r="A4992" s="1" t="s">
        <v>5978</v>
      </c>
      <c r="B4992" s="4">
        <v>43738.0</v>
      </c>
    </row>
    <row r="4993" ht="15.75" customHeight="1">
      <c r="A4993" s="1" t="s">
        <v>5979</v>
      </c>
      <c r="B4993" s="4">
        <v>43832.0</v>
      </c>
    </row>
    <row r="4994" ht="15.75" customHeight="1">
      <c r="A4994" s="1" t="s">
        <v>5980</v>
      </c>
      <c r="B4994" s="4">
        <v>43822.0</v>
      </c>
    </row>
    <row r="4995" ht="15.75" customHeight="1">
      <c r="A4995" s="1" t="s">
        <v>5981</v>
      </c>
      <c r="B4995" s="4">
        <v>43819.0</v>
      </c>
    </row>
    <row r="4996" ht="15.75" customHeight="1">
      <c r="A4996" s="1" t="s">
        <v>5982</v>
      </c>
      <c r="B4996" s="4">
        <v>43689.0</v>
      </c>
    </row>
    <row r="4997" ht="15.75" customHeight="1">
      <c r="A4997" s="1" t="s">
        <v>5983</v>
      </c>
      <c r="B4997" s="4">
        <v>43826.0</v>
      </c>
    </row>
    <row r="4998" ht="15.75" customHeight="1">
      <c r="A4998" s="1" t="s">
        <v>5984</v>
      </c>
      <c r="B4998" s="4">
        <v>43830.0</v>
      </c>
    </row>
    <row r="4999" ht="15.75" customHeight="1">
      <c r="A4999" s="1" t="s">
        <v>5985</v>
      </c>
      <c r="B4999" s="4">
        <v>43811.0</v>
      </c>
    </row>
    <row r="5000" ht="15.75" customHeight="1">
      <c r="A5000" s="1" t="s">
        <v>976</v>
      </c>
      <c r="B5000" s="4">
        <v>43817.0</v>
      </c>
    </row>
    <row r="5001" ht="15.75" customHeight="1">
      <c r="A5001" s="1" t="s">
        <v>5986</v>
      </c>
      <c r="B5001" s="4">
        <v>43819.0</v>
      </c>
    </row>
    <row r="5002" ht="15.75" customHeight="1">
      <c r="A5002" s="1" t="s">
        <v>5987</v>
      </c>
      <c r="B5002" s="4">
        <v>43830.0</v>
      </c>
    </row>
    <row r="5003" ht="15.75" customHeight="1">
      <c r="A5003" s="1" t="s">
        <v>5988</v>
      </c>
      <c r="B5003" s="4">
        <v>43805.0</v>
      </c>
    </row>
    <row r="5004" ht="15.75" customHeight="1">
      <c r="A5004" s="1" t="s">
        <v>5989</v>
      </c>
      <c r="B5004" s="4">
        <v>43819.0</v>
      </c>
    </row>
    <row r="5005" ht="15.75" customHeight="1">
      <c r="A5005" s="1" t="s">
        <v>5990</v>
      </c>
      <c r="B5005" s="4" t="s">
        <v>621</v>
      </c>
    </row>
    <row r="5006" ht="15.75" customHeight="1">
      <c r="A5006" s="1" t="s">
        <v>5991</v>
      </c>
      <c r="B5006" s="4">
        <v>43791.0</v>
      </c>
    </row>
    <row r="5007" ht="15.75" customHeight="1">
      <c r="A5007" s="1" t="s">
        <v>5992</v>
      </c>
      <c r="B5007" s="4">
        <v>43760.0</v>
      </c>
    </row>
    <row r="5008" ht="15.75" customHeight="1">
      <c r="A5008" s="1" t="s">
        <v>5993</v>
      </c>
      <c r="B5008" s="4">
        <v>43825.0</v>
      </c>
    </row>
    <row r="5009" ht="15.75" customHeight="1">
      <c r="A5009" s="1" t="s">
        <v>5994</v>
      </c>
      <c r="B5009" s="4">
        <v>43733.0</v>
      </c>
    </row>
    <row r="5010" ht="15.75" customHeight="1">
      <c r="A5010" s="1" t="s">
        <v>5995</v>
      </c>
      <c r="B5010" s="4">
        <v>43832.0</v>
      </c>
    </row>
    <row r="5011" ht="15.75" customHeight="1">
      <c r="A5011" s="1" t="s">
        <v>5996</v>
      </c>
      <c r="B5011" s="4">
        <v>43791.0</v>
      </c>
    </row>
    <row r="5012" ht="15.75" customHeight="1">
      <c r="A5012" s="1" t="s">
        <v>1092</v>
      </c>
      <c r="B5012" s="4">
        <v>43811.0</v>
      </c>
    </row>
    <row r="5013" ht="15.75" customHeight="1">
      <c r="A5013" s="1" t="s">
        <v>5997</v>
      </c>
      <c r="B5013" s="4">
        <v>43798.0</v>
      </c>
    </row>
    <row r="5014" ht="15.75" customHeight="1">
      <c r="A5014" s="1" t="s">
        <v>5998</v>
      </c>
      <c r="B5014" s="4">
        <v>43734.0</v>
      </c>
    </row>
    <row r="5015" ht="15.75" customHeight="1">
      <c r="A5015" s="1" t="s">
        <v>5999</v>
      </c>
      <c r="B5015" s="4" t="s">
        <v>621</v>
      </c>
    </row>
    <row r="5016" ht="15.75" customHeight="1">
      <c r="A5016" s="1" t="s">
        <v>6000</v>
      </c>
      <c r="B5016" s="4">
        <v>43798.0</v>
      </c>
    </row>
    <row r="5017" ht="15.75" customHeight="1">
      <c r="A5017" s="1" t="s">
        <v>6001</v>
      </c>
      <c r="B5017" s="4">
        <v>43787.0</v>
      </c>
    </row>
    <row r="5018" ht="15.75" customHeight="1">
      <c r="A5018" s="1" t="s">
        <v>6002</v>
      </c>
      <c r="B5018" s="4">
        <v>43798.0</v>
      </c>
    </row>
    <row r="5019" ht="15.75" customHeight="1">
      <c r="A5019" s="1" t="s">
        <v>331</v>
      </c>
      <c r="B5019" s="4">
        <v>43817.0</v>
      </c>
    </row>
    <row r="5020" ht="15.75" customHeight="1">
      <c r="A5020" s="1" t="s">
        <v>6003</v>
      </c>
      <c r="B5020" s="4">
        <v>43825.0</v>
      </c>
    </row>
    <row r="5021" ht="15.75" customHeight="1">
      <c r="A5021" s="1" t="s">
        <v>6004</v>
      </c>
      <c r="B5021" s="4">
        <v>43740.0</v>
      </c>
    </row>
    <row r="5022" ht="15.75" customHeight="1">
      <c r="A5022" s="1" t="s">
        <v>6005</v>
      </c>
      <c r="B5022" s="4">
        <v>43787.0</v>
      </c>
    </row>
    <row r="5023" ht="15.75" customHeight="1">
      <c r="A5023" s="1" t="s">
        <v>6006</v>
      </c>
      <c r="B5023" s="4">
        <v>43665.0</v>
      </c>
    </row>
    <row r="5024" ht="15.75" customHeight="1">
      <c r="A5024" s="1" t="s">
        <v>6007</v>
      </c>
      <c r="B5024" s="4">
        <v>43644.0</v>
      </c>
    </row>
    <row r="5025" ht="15.75" customHeight="1">
      <c r="A5025" s="1" t="s">
        <v>6008</v>
      </c>
      <c r="B5025" s="4">
        <v>43819.0</v>
      </c>
    </row>
    <row r="5026" ht="15.75" customHeight="1">
      <c r="A5026" s="1" t="s">
        <v>6009</v>
      </c>
      <c r="B5026" s="4">
        <v>43556.0</v>
      </c>
    </row>
    <row r="5027" ht="15.75" customHeight="1">
      <c r="A5027" s="1" t="s">
        <v>6010</v>
      </c>
      <c r="B5027" s="4">
        <v>43602.0</v>
      </c>
    </row>
    <row r="5028" ht="15.75" customHeight="1">
      <c r="A5028" s="1" t="s">
        <v>1526</v>
      </c>
      <c r="B5028" s="4">
        <v>43906.0</v>
      </c>
    </row>
    <row r="5029" ht="15.75" customHeight="1">
      <c r="A5029" s="1" t="s">
        <v>6011</v>
      </c>
      <c r="B5029" s="4">
        <v>43752.0</v>
      </c>
    </row>
    <row r="5030" ht="15.75" customHeight="1">
      <c r="A5030" s="1" t="s">
        <v>6012</v>
      </c>
      <c r="B5030" s="4">
        <v>43747.0</v>
      </c>
    </row>
    <row r="5031" ht="15.75" customHeight="1">
      <c r="A5031" s="1" t="s">
        <v>6013</v>
      </c>
      <c r="B5031" s="4">
        <v>43654.0</v>
      </c>
    </row>
    <row r="5032" ht="15.75" customHeight="1">
      <c r="A5032" s="1" t="s">
        <v>6014</v>
      </c>
      <c r="B5032" s="4">
        <v>43727.0</v>
      </c>
    </row>
    <row r="5033" ht="15.75" customHeight="1">
      <c r="A5033" s="1" t="s">
        <v>6015</v>
      </c>
      <c r="B5033" s="4">
        <v>43654.0</v>
      </c>
    </row>
    <row r="5034" ht="15.75" customHeight="1">
      <c r="A5034" s="1" t="s">
        <v>6016</v>
      </c>
      <c r="B5034" s="4">
        <v>43613.0</v>
      </c>
    </row>
    <row r="5035" ht="15.75" customHeight="1">
      <c r="A5035" s="1" t="s">
        <v>545</v>
      </c>
      <c r="B5035" s="4">
        <v>43805.0</v>
      </c>
    </row>
    <row r="5036" ht="15.75" customHeight="1">
      <c r="A5036" s="1" t="s">
        <v>6017</v>
      </c>
      <c r="B5036" s="4">
        <v>43626.0</v>
      </c>
    </row>
    <row r="5037" ht="15.75" customHeight="1">
      <c r="A5037" s="1" t="s">
        <v>6018</v>
      </c>
      <c r="B5037" s="4">
        <v>43798.0</v>
      </c>
    </row>
    <row r="5038" ht="15.75" customHeight="1">
      <c r="A5038" s="1" t="s">
        <v>854</v>
      </c>
      <c r="B5038" s="4">
        <v>43895.0</v>
      </c>
    </row>
    <row r="5039" ht="15.75" customHeight="1">
      <c r="A5039" s="1" t="s">
        <v>6019</v>
      </c>
      <c r="B5039" s="4">
        <v>43727.0</v>
      </c>
    </row>
    <row r="5040" ht="15.75" customHeight="1">
      <c r="A5040" s="1" t="s">
        <v>6020</v>
      </c>
      <c r="B5040" s="4">
        <v>43749.0</v>
      </c>
    </row>
    <row r="5041" ht="15.75" customHeight="1">
      <c r="A5041" s="1" t="s">
        <v>6021</v>
      </c>
      <c r="B5041" s="4">
        <v>43818.0</v>
      </c>
    </row>
    <row r="5042" ht="15.75" customHeight="1">
      <c r="A5042" s="1" t="s">
        <v>6022</v>
      </c>
      <c r="B5042" s="4">
        <v>43781.0</v>
      </c>
    </row>
    <row r="5043" ht="15.75" customHeight="1">
      <c r="A5043" s="1" t="s">
        <v>668</v>
      </c>
      <c r="B5043" s="4">
        <v>43861.0</v>
      </c>
    </row>
    <row r="5044" ht="15.75" customHeight="1">
      <c r="A5044" s="1" t="s">
        <v>6023</v>
      </c>
      <c r="B5044" s="4">
        <v>43794.0</v>
      </c>
    </row>
    <row r="5045" ht="15.75" customHeight="1">
      <c r="A5045" s="1" t="s">
        <v>6024</v>
      </c>
      <c r="B5045" s="4">
        <v>43801.0</v>
      </c>
    </row>
    <row r="5046" ht="15.75" customHeight="1">
      <c r="A5046" s="1" t="s">
        <v>6025</v>
      </c>
      <c r="B5046" s="4">
        <v>43742.0</v>
      </c>
    </row>
    <row r="5047" ht="15.75" customHeight="1">
      <c r="A5047" s="1" t="s">
        <v>6026</v>
      </c>
      <c r="B5047" s="4">
        <v>43798.0</v>
      </c>
    </row>
    <row r="5048" ht="15.75" customHeight="1">
      <c r="A5048" s="1" t="s">
        <v>6027</v>
      </c>
      <c r="B5048" s="4">
        <v>43809.0</v>
      </c>
    </row>
    <row r="5049" ht="15.75" customHeight="1">
      <c r="A5049" s="1" t="s">
        <v>6028</v>
      </c>
      <c r="B5049" s="4">
        <v>43818.0</v>
      </c>
    </row>
    <row r="5050" ht="15.75" customHeight="1">
      <c r="A5050" s="1" t="s">
        <v>6029</v>
      </c>
      <c r="B5050" s="4">
        <v>43511.0</v>
      </c>
    </row>
    <row r="5051" ht="15.75" customHeight="1">
      <c r="A5051" s="1" t="s">
        <v>1020</v>
      </c>
      <c r="B5051" s="4">
        <v>43815.0</v>
      </c>
    </row>
    <row r="5052" ht="15.75" customHeight="1">
      <c r="A5052" s="1" t="s">
        <v>6030</v>
      </c>
      <c r="B5052" s="4">
        <v>43600.0</v>
      </c>
    </row>
    <row r="5053" ht="15.75" customHeight="1">
      <c r="A5053" s="1" t="s">
        <v>1284</v>
      </c>
      <c r="B5053" s="4">
        <v>43809.0</v>
      </c>
    </row>
    <row r="5054" ht="15.75" customHeight="1">
      <c r="A5054" s="1" t="s">
        <v>6031</v>
      </c>
      <c r="B5054" s="4">
        <v>43798.0</v>
      </c>
    </row>
    <row r="5055" ht="15.75" customHeight="1">
      <c r="A5055" s="1" t="s">
        <v>6032</v>
      </c>
      <c r="B5055" s="4">
        <v>43845.0</v>
      </c>
    </row>
    <row r="5056" ht="15.75" customHeight="1">
      <c r="A5056" s="1" t="s">
        <v>1376</v>
      </c>
      <c r="B5056" s="4">
        <v>43809.0</v>
      </c>
    </row>
    <row r="5057" ht="15.75" customHeight="1">
      <c r="A5057" s="1" t="s">
        <v>6033</v>
      </c>
      <c r="B5057" s="4">
        <v>43826.0</v>
      </c>
    </row>
    <row r="5058" ht="15.75" customHeight="1">
      <c r="A5058" s="1" t="s">
        <v>6034</v>
      </c>
      <c r="B5058" s="4">
        <v>43742.0</v>
      </c>
    </row>
    <row r="5059" ht="15.75" customHeight="1">
      <c r="A5059" s="1" t="s">
        <v>6035</v>
      </c>
      <c r="B5059" s="4">
        <v>43738.0</v>
      </c>
    </row>
    <row r="5060" ht="15.75" customHeight="1">
      <c r="A5060" s="1" t="s">
        <v>6036</v>
      </c>
      <c r="B5060" s="4">
        <v>43809.0</v>
      </c>
    </row>
    <row r="5061" ht="15.75" customHeight="1">
      <c r="A5061" s="1" t="s">
        <v>6037</v>
      </c>
      <c r="B5061" s="4">
        <v>43735.0</v>
      </c>
    </row>
    <row r="5062" ht="15.75" customHeight="1">
      <c r="A5062" s="1" t="s">
        <v>6038</v>
      </c>
      <c r="B5062" s="4">
        <v>43854.0</v>
      </c>
    </row>
    <row r="5063" ht="15.75" customHeight="1">
      <c r="A5063" s="1" t="s">
        <v>6039</v>
      </c>
      <c r="B5063" s="4">
        <v>43745.0</v>
      </c>
    </row>
    <row r="5064" ht="15.75" customHeight="1">
      <c r="A5064" s="1" t="s">
        <v>6040</v>
      </c>
      <c r="B5064" s="4">
        <v>43830.0</v>
      </c>
    </row>
    <row r="5065" ht="15.75" customHeight="1">
      <c r="A5065" s="1" t="s">
        <v>6041</v>
      </c>
      <c r="B5065" s="4" t="s">
        <v>621</v>
      </c>
    </row>
    <row r="5066" ht="15.75" customHeight="1">
      <c r="A5066" s="1" t="s">
        <v>6042</v>
      </c>
      <c r="B5066" s="4">
        <v>43733.0</v>
      </c>
    </row>
    <row r="5067" ht="15.75" customHeight="1">
      <c r="A5067" s="1" t="s">
        <v>6043</v>
      </c>
      <c r="B5067" s="4">
        <v>43735.0</v>
      </c>
    </row>
    <row r="5068" ht="15.75" customHeight="1">
      <c r="A5068" s="1" t="s">
        <v>6044</v>
      </c>
      <c r="B5068" s="4" t="s">
        <v>621</v>
      </c>
    </row>
    <row r="5069" ht="15.75" customHeight="1">
      <c r="A5069" s="1" t="s">
        <v>6045</v>
      </c>
      <c r="B5069" s="4">
        <v>43738.0</v>
      </c>
    </row>
    <row r="5070" ht="15.75" customHeight="1">
      <c r="A5070" s="1" t="s">
        <v>646</v>
      </c>
      <c r="B5070" s="4">
        <v>43816.0</v>
      </c>
    </row>
    <row r="5071" ht="15.75" customHeight="1">
      <c r="A5071" s="1" t="s">
        <v>6046</v>
      </c>
      <c r="B5071" s="4">
        <v>43643.0</v>
      </c>
    </row>
    <row r="5072" ht="15.75" customHeight="1">
      <c r="A5072" s="1" t="s">
        <v>1090</v>
      </c>
      <c r="B5072" s="4">
        <v>43843.0</v>
      </c>
    </row>
    <row r="5073" ht="15.75" customHeight="1">
      <c r="A5073" s="1" t="s">
        <v>6047</v>
      </c>
      <c r="B5073" s="4">
        <v>43740.0</v>
      </c>
    </row>
    <row r="5074" ht="15.75" customHeight="1">
      <c r="A5074" s="1" t="s">
        <v>6048</v>
      </c>
      <c r="B5074" s="4">
        <v>43791.0</v>
      </c>
    </row>
    <row r="5075" ht="15.75" customHeight="1">
      <c r="A5075" s="1" t="s">
        <v>6049</v>
      </c>
      <c r="B5075" s="4">
        <v>43809.0</v>
      </c>
    </row>
    <row r="5076" ht="15.75" customHeight="1">
      <c r="A5076" s="1" t="s">
        <v>6050</v>
      </c>
      <c r="B5076" s="4" t="s">
        <v>621</v>
      </c>
    </row>
    <row r="5077" ht="15.75" customHeight="1">
      <c r="A5077" s="1" t="s">
        <v>6051</v>
      </c>
      <c r="B5077" s="4">
        <v>43734.0</v>
      </c>
    </row>
    <row r="5078" ht="15.75" customHeight="1">
      <c r="A5078" s="1" t="s">
        <v>6052</v>
      </c>
      <c r="B5078" s="4">
        <v>43733.0</v>
      </c>
    </row>
    <row r="5079" ht="15.75" customHeight="1">
      <c r="A5079" s="1" t="s">
        <v>6053</v>
      </c>
      <c r="B5079" s="4">
        <v>43796.0</v>
      </c>
    </row>
    <row r="5080" ht="15.75" customHeight="1">
      <c r="A5080" s="1" t="s">
        <v>6054</v>
      </c>
      <c r="B5080" s="4">
        <v>43790.0</v>
      </c>
    </row>
    <row r="5081" ht="15.75" customHeight="1">
      <c r="A5081" s="1" t="s">
        <v>6055</v>
      </c>
      <c r="B5081" s="4">
        <v>43615.0</v>
      </c>
    </row>
    <row r="5082" ht="15.75" customHeight="1">
      <c r="A5082" s="1" t="s">
        <v>6056</v>
      </c>
      <c r="B5082" s="4">
        <v>43819.0</v>
      </c>
    </row>
    <row r="5083" ht="15.75" customHeight="1">
      <c r="A5083" s="1" t="s">
        <v>6057</v>
      </c>
      <c r="B5083" s="4">
        <v>43839.0</v>
      </c>
    </row>
    <row r="5084" ht="15.75" customHeight="1">
      <c r="A5084" s="1" t="s">
        <v>167</v>
      </c>
      <c r="B5084" s="4">
        <v>43826.0</v>
      </c>
    </row>
    <row r="5085" ht="15.75" customHeight="1">
      <c r="A5085" s="1" t="s">
        <v>6058</v>
      </c>
      <c r="B5085" s="4">
        <v>43847.0</v>
      </c>
    </row>
    <row r="5086" ht="15.75" customHeight="1">
      <c r="A5086" s="1" t="s">
        <v>6059</v>
      </c>
      <c r="B5086" s="4">
        <v>43735.0</v>
      </c>
    </row>
    <row r="5087" ht="15.75" customHeight="1">
      <c r="A5087" s="1" t="s">
        <v>6060</v>
      </c>
      <c r="B5087" s="4">
        <v>43817.0</v>
      </c>
    </row>
    <row r="5088" ht="15.75" customHeight="1">
      <c r="A5088" s="1" t="s">
        <v>6061</v>
      </c>
      <c r="B5088" s="4">
        <v>43738.0</v>
      </c>
    </row>
    <row r="5089" ht="15.75" customHeight="1">
      <c r="A5089" s="1" t="s">
        <v>6062</v>
      </c>
      <c r="B5089" s="4">
        <v>43762.0</v>
      </c>
    </row>
    <row r="5090" ht="15.75" customHeight="1">
      <c r="A5090" s="1" t="s">
        <v>6063</v>
      </c>
      <c r="B5090" s="4">
        <v>43654.0</v>
      </c>
    </row>
    <row r="5091" ht="15.75" customHeight="1">
      <c r="A5091" s="1" t="s">
        <v>6064</v>
      </c>
      <c r="B5091" s="4">
        <v>43815.0</v>
      </c>
    </row>
    <row r="5092" ht="15.75" customHeight="1">
      <c r="A5092" s="1" t="s">
        <v>6065</v>
      </c>
      <c r="B5092" s="4">
        <v>43833.0</v>
      </c>
    </row>
    <row r="5093" ht="15.75" customHeight="1">
      <c r="A5093" s="1" t="s">
        <v>6066</v>
      </c>
      <c r="B5093" s="4">
        <v>43769.0</v>
      </c>
    </row>
    <row r="5094" ht="15.75" customHeight="1">
      <c r="A5094" s="1" t="s">
        <v>6067</v>
      </c>
      <c r="B5094" s="4">
        <v>43651.0</v>
      </c>
    </row>
    <row r="5095" ht="15.75" customHeight="1">
      <c r="A5095" s="1" t="s">
        <v>6068</v>
      </c>
      <c r="B5095" s="4">
        <v>43733.0</v>
      </c>
    </row>
    <row r="5096" ht="15.75" customHeight="1">
      <c r="A5096" s="1" t="s">
        <v>6069</v>
      </c>
      <c r="B5096" s="4">
        <v>43826.0</v>
      </c>
    </row>
    <row r="5097" ht="15.75" customHeight="1">
      <c r="A5097" s="1" t="s">
        <v>6070</v>
      </c>
      <c r="B5097" s="4">
        <v>43832.0</v>
      </c>
    </row>
    <row r="5098" ht="15.75" customHeight="1">
      <c r="A5098" s="1" t="s">
        <v>6071</v>
      </c>
      <c r="B5098" s="4">
        <v>43861.0</v>
      </c>
    </row>
    <row r="5099" ht="15.75" customHeight="1">
      <c r="A5099" s="1" t="s">
        <v>6072</v>
      </c>
      <c r="B5099" s="4">
        <v>43738.0</v>
      </c>
    </row>
    <row r="5100" ht="15.75" customHeight="1">
      <c r="A5100" s="1" t="s">
        <v>6073</v>
      </c>
      <c r="B5100" s="4">
        <v>43810.0</v>
      </c>
    </row>
    <row r="5101" ht="15.75" customHeight="1">
      <c r="A5101" s="1" t="s">
        <v>6074</v>
      </c>
      <c r="B5101" s="4">
        <v>43738.0</v>
      </c>
    </row>
    <row r="5102" ht="15.75" customHeight="1">
      <c r="A5102" s="1" t="s">
        <v>6075</v>
      </c>
      <c r="B5102" s="4">
        <v>43629.0</v>
      </c>
    </row>
    <row r="5103" ht="15.75" customHeight="1">
      <c r="A5103" s="1" t="s">
        <v>6076</v>
      </c>
      <c r="B5103" s="4">
        <v>43818.0</v>
      </c>
    </row>
    <row r="5104" ht="15.75" customHeight="1">
      <c r="A5104" s="1" t="s">
        <v>6077</v>
      </c>
      <c r="B5104" s="4">
        <v>43908.0</v>
      </c>
    </row>
    <row r="5105" ht="15.75" customHeight="1">
      <c r="A5105" s="1" t="s">
        <v>6078</v>
      </c>
      <c r="B5105" s="4">
        <v>43819.0</v>
      </c>
    </row>
    <row r="5106" ht="15.75" customHeight="1">
      <c r="A5106" s="1" t="s">
        <v>1058</v>
      </c>
      <c r="B5106" s="4">
        <v>43677.0</v>
      </c>
    </row>
    <row r="5107" ht="15.75" customHeight="1">
      <c r="A5107" s="1" t="s">
        <v>6079</v>
      </c>
      <c r="B5107" s="4">
        <v>43465.0</v>
      </c>
    </row>
    <row r="5108" ht="15.75" customHeight="1">
      <c r="A5108" s="1" t="s">
        <v>6080</v>
      </c>
      <c r="B5108" s="4">
        <v>43921.0</v>
      </c>
    </row>
    <row r="5109" ht="15.75" customHeight="1">
      <c r="A5109" s="1" t="s">
        <v>6081</v>
      </c>
      <c r="B5109" s="4">
        <v>43823.0</v>
      </c>
    </row>
    <row r="5110" ht="15.75" customHeight="1">
      <c r="A5110" s="1" t="s">
        <v>6082</v>
      </c>
      <c r="B5110" s="4">
        <v>43825.0</v>
      </c>
    </row>
    <row r="5111" ht="15.75" customHeight="1">
      <c r="A5111" s="1" t="s">
        <v>6083</v>
      </c>
      <c r="B5111" s="4">
        <v>43613.0</v>
      </c>
    </row>
    <row r="5112" ht="15.75" customHeight="1">
      <c r="A5112" s="1" t="s">
        <v>6084</v>
      </c>
      <c r="B5112" s="4">
        <v>43805.0</v>
      </c>
    </row>
    <row r="5113" ht="15.75" customHeight="1">
      <c r="A5113" s="1" t="s">
        <v>6085</v>
      </c>
      <c r="B5113" s="4">
        <v>43819.0</v>
      </c>
    </row>
    <row r="5114" ht="15.75" customHeight="1">
      <c r="A5114" s="1" t="s">
        <v>6086</v>
      </c>
      <c r="B5114" s="4">
        <v>43773.0</v>
      </c>
    </row>
    <row r="5115" ht="15.75" customHeight="1">
      <c r="A5115" s="1" t="s">
        <v>6087</v>
      </c>
      <c r="B5115" s="4">
        <v>43818.0</v>
      </c>
    </row>
    <row r="5116" ht="15.75" customHeight="1">
      <c r="A5116" s="1" t="s">
        <v>6088</v>
      </c>
      <c r="B5116" s="4">
        <v>43647.0</v>
      </c>
    </row>
    <row r="5117" ht="15.75" customHeight="1">
      <c r="A5117" s="1" t="s">
        <v>6089</v>
      </c>
      <c r="B5117" s="4">
        <v>43791.0</v>
      </c>
    </row>
    <row r="5118" ht="15.75" customHeight="1">
      <c r="A5118" s="1" t="s">
        <v>6090</v>
      </c>
      <c r="B5118" s="4">
        <v>43740.0</v>
      </c>
    </row>
    <row r="5119" ht="15.75" customHeight="1">
      <c r="A5119" s="1" t="s">
        <v>6091</v>
      </c>
      <c r="B5119" s="4">
        <v>43754.0</v>
      </c>
    </row>
    <row r="5120" ht="15.75" customHeight="1">
      <c r="A5120" s="1" t="s">
        <v>6092</v>
      </c>
      <c r="B5120" s="4">
        <v>43577.0</v>
      </c>
    </row>
    <row r="5121" ht="15.75" customHeight="1">
      <c r="A5121" s="1" t="s">
        <v>6093</v>
      </c>
      <c r="B5121" s="4">
        <v>43814.0</v>
      </c>
    </row>
    <row r="5122" ht="15.75" customHeight="1">
      <c r="A5122" s="1" t="s">
        <v>6094</v>
      </c>
      <c r="B5122" s="4" t="s">
        <v>621</v>
      </c>
    </row>
    <row r="5123" ht="15.75" customHeight="1">
      <c r="A5123" s="1" t="s">
        <v>6095</v>
      </c>
      <c r="B5123" s="4">
        <v>43467.0</v>
      </c>
    </row>
    <row r="5124" ht="15.75" customHeight="1">
      <c r="A5124" s="1" t="s">
        <v>6096</v>
      </c>
      <c r="B5124" s="4">
        <v>43740.0</v>
      </c>
    </row>
    <row r="5125" ht="15.75" customHeight="1">
      <c r="A5125" s="1" t="s">
        <v>6097</v>
      </c>
      <c r="B5125" s="4">
        <v>43803.0</v>
      </c>
    </row>
    <row r="5126" ht="15.75" customHeight="1">
      <c r="A5126" s="1" t="s">
        <v>6098</v>
      </c>
      <c r="B5126" s="4">
        <v>43819.0</v>
      </c>
    </row>
    <row r="5127" ht="15.75" customHeight="1">
      <c r="A5127" s="1" t="s">
        <v>6099</v>
      </c>
      <c r="B5127" s="4">
        <v>43819.0</v>
      </c>
    </row>
    <row r="5128" ht="15.75" customHeight="1">
      <c r="A5128" s="1" t="s">
        <v>6100</v>
      </c>
      <c r="B5128" s="4">
        <v>43798.0</v>
      </c>
    </row>
    <row r="5129" ht="15.75" customHeight="1">
      <c r="A5129" s="1" t="s">
        <v>6101</v>
      </c>
      <c r="B5129" s="4">
        <v>43819.0</v>
      </c>
    </row>
    <row r="5130" ht="15.75" customHeight="1">
      <c r="A5130" s="1" t="s">
        <v>6102</v>
      </c>
      <c r="B5130" s="4">
        <v>43734.0</v>
      </c>
    </row>
    <row r="5131" ht="15.75" customHeight="1">
      <c r="A5131" s="1" t="s">
        <v>6103</v>
      </c>
      <c r="B5131" s="4">
        <v>43760.0</v>
      </c>
    </row>
    <row r="5132" ht="15.75" customHeight="1">
      <c r="A5132" s="1" t="s">
        <v>6104</v>
      </c>
      <c r="B5132" s="4">
        <v>43754.0</v>
      </c>
    </row>
    <row r="5133" ht="15.75" customHeight="1">
      <c r="A5133" s="1" t="s">
        <v>6105</v>
      </c>
      <c r="B5133" s="4">
        <v>43819.0</v>
      </c>
    </row>
    <row r="5134" ht="15.75" customHeight="1">
      <c r="A5134" s="1" t="s">
        <v>6106</v>
      </c>
      <c r="B5134" s="4">
        <v>43829.0</v>
      </c>
    </row>
    <row r="5135" ht="15.75" customHeight="1">
      <c r="A5135" s="1" t="s">
        <v>6107</v>
      </c>
      <c r="B5135" s="4">
        <v>43832.0</v>
      </c>
    </row>
    <row r="5136" ht="15.75" customHeight="1">
      <c r="A5136" s="1" t="s">
        <v>337</v>
      </c>
      <c r="B5136" s="4">
        <v>43815.0</v>
      </c>
    </row>
    <row r="5137" ht="15.75" customHeight="1">
      <c r="A5137" s="1" t="s">
        <v>144</v>
      </c>
      <c r="B5137" s="4">
        <v>43759.0</v>
      </c>
    </row>
    <row r="5138" ht="15.75" customHeight="1">
      <c r="A5138" s="1" t="s">
        <v>6108</v>
      </c>
      <c r="B5138" s="4">
        <v>43733.0</v>
      </c>
    </row>
    <row r="5139" ht="15.75" customHeight="1">
      <c r="A5139" s="1" t="s">
        <v>6109</v>
      </c>
      <c r="B5139" s="4">
        <v>43738.0</v>
      </c>
    </row>
    <row r="5140" ht="15.75" customHeight="1">
      <c r="A5140" s="1" t="s">
        <v>6110</v>
      </c>
      <c r="B5140" s="4">
        <v>43740.0</v>
      </c>
    </row>
    <row r="5141" ht="15.75" customHeight="1">
      <c r="A5141" s="1" t="s">
        <v>6111</v>
      </c>
      <c r="B5141" s="4">
        <v>43826.0</v>
      </c>
    </row>
    <row r="5142" ht="15.75" customHeight="1">
      <c r="A5142" s="1" t="s">
        <v>6112</v>
      </c>
      <c r="B5142" s="4">
        <v>43803.0</v>
      </c>
    </row>
    <row r="5143" ht="15.75" customHeight="1">
      <c r="A5143" s="1" t="s">
        <v>6113</v>
      </c>
      <c r="B5143" s="4">
        <v>43753.0</v>
      </c>
    </row>
    <row r="5144" ht="15.75" customHeight="1">
      <c r="A5144" s="1" t="s">
        <v>6114</v>
      </c>
      <c r="B5144" s="4" t="s">
        <v>621</v>
      </c>
    </row>
    <row r="5145" ht="15.75" customHeight="1">
      <c r="A5145" s="1" t="s">
        <v>6115</v>
      </c>
      <c r="B5145" s="4">
        <v>43734.0</v>
      </c>
    </row>
    <row r="5146" ht="15.75" customHeight="1">
      <c r="A5146" s="1" t="s">
        <v>6116</v>
      </c>
      <c r="B5146" s="4">
        <v>43817.0</v>
      </c>
    </row>
    <row r="5147" ht="15.75" customHeight="1">
      <c r="A5147" s="1" t="s">
        <v>183</v>
      </c>
      <c r="B5147" s="4">
        <v>43804.0</v>
      </c>
    </row>
    <row r="5148" ht="15.75" customHeight="1">
      <c r="A5148" s="1" t="s">
        <v>6117</v>
      </c>
      <c r="B5148" s="4">
        <v>43805.0</v>
      </c>
    </row>
    <row r="5149" ht="15.75" customHeight="1">
      <c r="A5149" s="1" t="s">
        <v>6118</v>
      </c>
      <c r="B5149" s="4">
        <v>43819.0</v>
      </c>
    </row>
    <row r="5150" ht="15.75" customHeight="1">
      <c r="A5150" s="1" t="s">
        <v>6119</v>
      </c>
      <c r="B5150" s="4">
        <v>43816.0</v>
      </c>
    </row>
    <row r="5151" ht="15.75" customHeight="1">
      <c r="A5151" s="1" t="s">
        <v>6120</v>
      </c>
      <c r="B5151" s="4">
        <v>43800.0</v>
      </c>
    </row>
    <row r="5152" ht="15.75" customHeight="1">
      <c r="A5152" s="1" t="s">
        <v>6121</v>
      </c>
      <c r="B5152" s="4">
        <v>43789.0</v>
      </c>
    </row>
    <row r="5153" ht="15.75" customHeight="1">
      <c r="A5153" s="1" t="s">
        <v>6122</v>
      </c>
      <c r="B5153" s="4">
        <v>43703.0</v>
      </c>
    </row>
    <row r="5154" ht="15.75" customHeight="1">
      <c r="A5154" s="1" t="s">
        <v>91</v>
      </c>
      <c r="B5154" s="4">
        <v>43861.0</v>
      </c>
    </row>
    <row r="5155" ht="15.75" customHeight="1">
      <c r="A5155" s="1" t="s">
        <v>6123</v>
      </c>
      <c r="B5155" s="4">
        <v>43825.0</v>
      </c>
    </row>
    <row r="5156" ht="15.75" customHeight="1">
      <c r="A5156" s="1" t="s">
        <v>6124</v>
      </c>
      <c r="B5156" s="4">
        <v>43830.0</v>
      </c>
    </row>
    <row r="5157" ht="15.75" customHeight="1">
      <c r="A5157" s="1" t="s">
        <v>6125</v>
      </c>
      <c r="B5157" s="4">
        <v>43805.0</v>
      </c>
    </row>
    <row r="5158" ht="15.75" customHeight="1">
      <c r="A5158" s="1" t="s">
        <v>6126</v>
      </c>
      <c r="B5158" s="4">
        <v>43654.0</v>
      </c>
    </row>
    <row r="5159" ht="15.75" customHeight="1">
      <c r="A5159" s="1" t="s">
        <v>6127</v>
      </c>
      <c r="B5159" s="4">
        <v>43826.0</v>
      </c>
    </row>
    <row r="5160" ht="15.75" customHeight="1">
      <c r="A5160" s="1" t="s">
        <v>978</v>
      </c>
      <c r="B5160" s="4">
        <v>43819.0</v>
      </c>
    </row>
    <row r="5161" ht="15.75" customHeight="1">
      <c r="A5161" s="1" t="s">
        <v>6128</v>
      </c>
      <c r="B5161" s="4">
        <v>43759.0</v>
      </c>
    </row>
    <row r="5162" ht="15.75" customHeight="1">
      <c r="A5162" s="1" t="s">
        <v>6129</v>
      </c>
      <c r="B5162" s="4">
        <v>43733.0</v>
      </c>
    </row>
    <row r="5163" ht="15.75" customHeight="1">
      <c r="A5163" s="1" t="s">
        <v>6130</v>
      </c>
      <c r="B5163" s="4">
        <v>43790.0</v>
      </c>
    </row>
    <row r="5164" ht="15.75" customHeight="1">
      <c r="A5164" s="1" t="s">
        <v>6131</v>
      </c>
      <c r="B5164" s="4">
        <v>43739.0</v>
      </c>
    </row>
    <row r="5165" ht="15.75" customHeight="1">
      <c r="A5165" s="1" t="s">
        <v>6132</v>
      </c>
      <c r="B5165" s="4">
        <v>43759.0</v>
      </c>
    </row>
    <row r="5166" ht="15.75" customHeight="1">
      <c r="A5166" s="1" t="s">
        <v>6133</v>
      </c>
      <c r="B5166" s="4">
        <v>43826.0</v>
      </c>
    </row>
    <row r="5167" ht="15.75" customHeight="1">
      <c r="A5167" s="1" t="s">
        <v>6134</v>
      </c>
      <c r="B5167" s="4">
        <v>43686.0</v>
      </c>
    </row>
    <row r="5168" ht="15.75" customHeight="1">
      <c r="A5168" s="1" t="s">
        <v>6135</v>
      </c>
      <c r="B5168" s="4">
        <v>43819.0</v>
      </c>
    </row>
    <row r="5169" ht="15.75" customHeight="1">
      <c r="A5169" s="1" t="s">
        <v>6136</v>
      </c>
      <c r="B5169" s="4">
        <v>43461.0</v>
      </c>
    </row>
    <row r="5170" ht="15.75" customHeight="1">
      <c r="A5170" s="1" t="s">
        <v>6137</v>
      </c>
      <c r="B5170" s="4">
        <v>43754.0</v>
      </c>
    </row>
    <row r="5171" ht="15.75" customHeight="1">
      <c r="A5171" s="1" t="s">
        <v>6138</v>
      </c>
      <c r="B5171" s="4">
        <v>43462.0</v>
      </c>
    </row>
    <row r="5172" ht="15.75" customHeight="1">
      <c r="A5172" s="1" t="s">
        <v>6139</v>
      </c>
      <c r="B5172" s="4">
        <v>43462.0</v>
      </c>
    </row>
    <row r="5173" ht="15.75" customHeight="1">
      <c r="A5173" s="1" t="s">
        <v>6140</v>
      </c>
      <c r="B5173" s="4">
        <v>43781.0</v>
      </c>
    </row>
    <row r="5174" ht="15.75" customHeight="1">
      <c r="A5174" s="1" t="s">
        <v>6141</v>
      </c>
      <c r="B5174" s="4">
        <v>43798.0</v>
      </c>
    </row>
    <row r="5175" ht="15.75" customHeight="1">
      <c r="A5175" s="1" t="s">
        <v>6142</v>
      </c>
      <c r="B5175" s="4">
        <v>43732.0</v>
      </c>
    </row>
    <row r="5176" ht="15.75" customHeight="1">
      <c r="A5176" s="1" t="s">
        <v>6143</v>
      </c>
      <c r="B5176" s="4">
        <v>43830.0</v>
      </c>
    </row>
    <row r="5177" ht="15.75" customHeight="1">
      <c r="A5177" s="1" t="s">
        <v>6144</v>
      </c>
      <c r="B5177" s="4">
        <v>43577.0</v>
      </c>
    </row>
    <row r="5178" ht="15.75" customHeight="1">
      <c r="A5178" s="1" t="s">
        <v>6145</v>
      </c>
      <c r="B5178" s="4">
        <v>43753.0</v>
      </c>
    </row>
    <row r="5179" ht="15.75" customHeight="1">
      <c r="A5179" s="1" t="s">
        <v>6146</v>
      </c>
      <c r="B5179" s="4">
        <v>43840.0</v>
      </c>
    </row>
    <row r="5180" ht="15.75" customHeight="1">
      <c r="A5180" s="1" t="s">
        <v>6147</v>
      </c>
      <c r="B5180" s="4">
        <v>43826.0</v>
      </c>
    </row>
    <row r="5181" ht="15.75" customHeight="1">
      <c r="A5181" s="1" t="s">
        <v>6148</v>
      </c>
      <c r="B5181" s="4">
        <v>43671.0</v>
      </c>
    </row>
    <row r="5182" ht="15.75" customHeight="1">
      <c r="A5182" s="1" t="s">
        <v>6149</v>
      </c>
      <c r="B5182" s="4">
        <v>43819.0</v>
      </c>
    </row>
    <row r="5183" ht="15.75" customHeight="1">
      <c r="A5183" s="1" t="s">
        <v>6150</v>
      </c>
      <c r="B5183" s="4">
        <v>43830.0</v>
      </c>
    </row>
    <row r="5184" ht="15.75" customHeight="1">
      <c r="A5184" s="1" t="s">
        <v>6151</v>
      </c>
      <c r="B5184" s="4" t="s">
        <v>621</v>
      </c>
    </row>
    <row r="5185" ht="15.75" customHeight="1">
      <c r="A5185" s="1" t="s">
        <v>6152</v>
      </c>
      <c r="B5185" s="4">
        <v>43735.0</v>
      </c>
    </row>
    <row r="5186" ht="15.75" customHeight="1">
      <c r="A5186" s="1" t="s">
        <v>6153</v>
      </c>
      <c r="B5186" s="4">
        <v>43465.0</v>
      </c>
    </row>
    <row r="5187" ht="15.75" customHeight="1">
      <c r="A5187" s="1" t="s">
        <v>1522</v>
      </c>
      <c r="B5187" s="4">
        <v>43801.0</v>
      </c>
    </row>
    <row r="5188" ht="15.75" customHeight="1">
      <c r="A5188" s="1" t="s">
        <v>6154</v>
      </c>
      <c r="B5188" s="4">
        <v>43748.0</v>
      </c>
    </row>
    <row r="5189" ht="15.75" customHeight="1">
      <c r="A5189" s="1" t="s">
        <v>6155</v>
      </c>
      <c r="B5189" s="4">
        <v>43755.0</v>
      </c>
    </row>
    <row r="5190" ht="15.75" customHeight="1">
      <c r="A5190" s="1" t="s">
        <v>6156</v>
      </c>
      <c r="B5190" s="4">
        <v>43832.0</v>
      </c>
    </row>
    <row r="5191" ht="15.75" customHeight="1">
      <c r="A5191" s="1" t="s">
        <v>6157</v>
      </c>
      <c r="B5191" s="4">
        <v>43794.0</v>
      </c>
    </row>
    <row r="5192" ht="15.75" customHeight="1">
      <c r="A5192" s="1" t="s">
        <v>6158</v>
      </c>
      <c r="B5192" s="4">
        <v>43819.0</v>
      </c>
    </row>
    <row r="5193" ht="15.75" customHeight="1">
      <c r="A5193" s="1" t="s">
        <v>6159</v>
      </c>
      <c r="B5193" s="4">
        <v>43818.0</v>
      </c>
    </row>
    <row r="5194" ht="15.75" customHeight="1">
      <c r="A5194" s="1" t="s">
        <v>6160</v>
      </c>
      <c r="B5194" s="4">
        <v>43762.0</v>
      </c>
    </row>
    <row r="5195" ht="15.75" customHeight="1">
      <c r="A5195" s="1" t="s">
        <v>6161</v>
      </c>
      <c r="B5195" s="4">
        <v>43774.0</v>
      </c>
    </row>
    <row r="5196" ht="15.75" customHeight="1">
      <c r="A5196" s="1" t="s">
        <v>6162</v>
      </c>
      <c r="B5196" s="4">
        <v>43727.0</v>
      </c>
    </row>
    <row r="5197" ht="15.75" customHeight="1">
      <c r="A5197" s="1" t="s">
        <v>6163</v>
      </c>
      <c r="B5197" s="4">
        <v>43819.0</v>
      </c>
    </row>
    <row r="5198" ht="15.75" customHeight="1">
      <c r="A5198" s="1" t="s">
        <v>6164</v>
      </c>
      <c r="B5198" s="4">
        <v>43845.0</v>
      </c>
    </row>
    <row r="5199" ht="15.75" customHeight="1">
      <c r="A5199" s="1" t="s">
        <v>1148</v>
      </c>
      <c r="B5199" s="4">
        <v>43901.0</v>
      </c>
    </row>
    <row r="5200" ht="15.75" customHeight="1">
      <c r="A5200" s="1" t="s">
        <v>6165</v>
      </c>
      <c r="B5200" s="4">
        <v>43738.0</v>
      </c>
    </row>
    <row r="5201" ht="15.75" customHeight="1">
      <c r="A5201" s="1" t="s">
        <v>6166</v>
      </c>
      <c r="B5201" s="4">
        <v>43861.0</v>
      </c>
    </row>
    <row r="5202" ht="15.75" customHeight="1">
      <c r="A5202" s="1" t="s">
        <v>6167</v>
      </c>
      <c r="B5202" s="4">
        <v>43633.0</v>
      </c>
    </row>
    <row r="5203" ht="15.75" customHeight="1">
      <c r="A5203" s="1" t="s">
        <v>6168</v>
      </c>
      <c r="B5203" s="4">
        <v>43819.0</v>
      </c>
    </row>
    <row r="5204" ht="15.75" customHeight="1">
      <c r="A5204" s="1" t="s">
        <v>6169</v>
      </c>
      <c r="B5204" s="4">
        <v>43830.0</v>
      </c>
    </row>
    <row r="5205" ht="15.75" customHeight="1">
      <c r="A5205" s="1" t="s">
        <v>6170</v>
      </c>
      <c r="B5205" s="4">
        <v>43819.0</v>
      </c>
    </row>
    <row r="5206" ht="15.75" customHeight="1">
      <c r="A5206" s="1" t="s">
        <v>6171</v>
      </c>
      <c r="B5206" s="4">
        <v>43825.0</v>
      </c>
    </row>
    <row r="5207" ht="15.75" customHeight="1">
      <c r="A5207" s="1" t="s">
        <v>1116</v>
      </c>
      <c r="B5207" s="4">
        <v>43871.0</v>
      </c>
    </row>
    <row r="5208" ht="15.75" customHeight="1">
      <c r="A5208" s="1" t="s">
        <v>796</v>
      </c>
      <c r="B5208" s="4">
        <v>43826.0</v>
      </c>
    </row>
    <row r="5209" ht="15.75" customHeight="1">
      <c r="A5209" s="1" t="s">
        <v>6172</v>
      </c>
      <c r="B5209" s="4">
        <v>43819.0</v>
      </c>
    </row>
    <row r="5210" ht="15.75" customHeight="1">
      <c r="A5210" s="1" t="s">
        <v>6173</v>
      </c>
      <c r="B5210" s="4">
        <v>43822.0</v>
      </c>
    </row>
    <row r="5211" ht="15.75" customHeight="1">
      <c r="A5211" s="1" t="s">
        <v>6174</v>
      </c>
      <c r="B5211" s="4">
        <v>43829.0</v>
      </c>
    </row>
    <row r="5212" ht="15.75" customHeight="1">
      <c r="A5212" s="1" t="s">
        <v>6175</v>
      </c>
      <c r="B5212" s="4">
        <v>43791.0</v>
      </c>
    </row>
    <row r="5213" ht="15.75" customHeight="1">
      <c r="A5213" s="1" t="s">
        <v>6176</v>
      </c>
      <c r="B5213" s="4">
        <v>43812.0</v>
      </c>
    </row>
    <row r="5214" ht="15.75" customHeight="1">
      <c r="A5214" s="1" t="s">
        <v>6177</v>
      </c>
      <c r="B5214" s="4">
        <v>43718.0</v>
      </c>
    </row>
    <row r="5215" ht="15.75" customHeight="1">
      <c r="A5215" s="1" t="s">
        <v>6178</v>
      </c>
      <c r="B5215" s="4">
        <v>43818.0</v>
      </c>
    </row>
    <row r="5216" ht="15.75" customHeight="1">
      <c r="A5216" s="1" t="s">
        <v>6179</v>
      </c>
      <c r="B5216" s="4">
        <v>43819.0</v>
      </c>
    </row>
    <row r="5217" ht="15.75" customHeight="1">
      <c r="A5217" s="1" t="s">
        <v>6180</v>
      </c>
      <c r="B5217" s="4">
        <v>43830.0</v>
      </c>
    </row>
    <row r="5218" ht="15.75" customHeight="1">
      <c r="A5218" s="1" t="s">
        <v>6181</v>
      </c>
      <c r="B5218" s="4" t="s">
        <v>621</v>
      </c>
    </row>
    <row r="5219" ht="15.75" customHeight="1">
      <c r="A5219" s="1" t="s">
        <v>6182</v>
      </c>
      <c r="B5219" s="4">
        <v>43710.0</v>
      </c>
    </row>
    <row r="5220" ht="15.75" customHeight="1">
      <c r="A5220" s="1" t="s">
        <v>6183</v>
      </c>
      <c r="B5220" s="4">
        <v>43770.0</v>
      </c>
    </row>
    <row r="5221" ht="15.75" customHeight="1">
      <c r="A5221" s="1" t="s">
        <v>6184</v>
      </c>
      <c r="B5221" s="4">
        <v>43740.0</v>
      </c>
    </row>
    <row r="5222" ht="15.75" customHeight="1">
      <c r="A5222" s="1" t="s">
        <v>6185</v>
      </c>
      <c r="B5222" s="4">
        <v>43896.0</v>
      </c>
    </row>
    <row r="5223" ht="15.75" customHeight="1">
      <c r="A5223" s="1" t="s">
        <v>6186</v>
      </c>
      <c r="B5223" s="4">
        <v>43791.0</v>
      </c>
    </row>
    <row r="5224" ht="15.75" customHeight="1">
      <c r="A5224" s="1" t="s">
        <v>6187</v>
      </c>
      <c r="B5224" s="4">
        <v>43740.0</v>
      </c>
    </row>
    <row r="5225" ht="15.75" customHeight="1">
      <c r="A5225" s="1" t="s">
        <v>6188</v>
      </c>
      <c r="B5225" s="4">
        <v>43647.0</v>
      </c>
    </row>
    <row r="5226" ht="15.75" customHeight="1">
      <c r="A5226" s="1" t="s">
        <v>6189</v>
      </c>
      <c r="B5226" s="4">
        <v>43734.0</v>
      </c>
    </row>
    <row r="5227" ht="15.75" customHeight="1">
      <c r="A5227" s="1" t="s">
        <v>6190</v>
      </c>
      <c r="B5227" s="4">
        <v>43812.0</v>
      </c>
    </row>
    <row r="5228" ht="15.75" customHeight="1">
      <c r="A5228" s="1" t="s">
        <v>6191</v>
      </c>
      <c r="B5228" s="4">
        <v>43739.0</v>
      </c>
    </row>
    <row r="5229" ht="15.75" customHeight="1">
      <c r="A5229" s="1" t="s">
        <v>6192</v>
      </c>
      <c r="B5229" s="4">
        <v>43808.0</v>
      </c>
    </row>
    <row r="5230" ht="15.75" customHeight="1">
      <c r="A5230" s="1" t="s">
        <v>6193</v>
      </c>
      <c r="B5230" s="4">
        <v>43748.0</v>
      </c>
    </row>
    <row r="5231" ht="15.75" customHeight="1">
      <c r="A5231" s="1" t="s">
        <v>6194</v>
      </c>
      <c r="B5231" s="4">
        <v>43789.0</v>
      </c>
    </row>
    <row r="5232" ht="15.75" customHeight="1">
      <c r="A5232" s="1" t="s">
        <v>6195</v>
      </c>
      <c r="B5232" s="4">
        <v>43675.0</v>
      </c>
    </row>
    <row r="5233" ht="15.75" customHeight="1">
      <c r="A5233" s="1" t="s">
        <v>6196</v>
      </c>
      <c r="B5233" s="4">
        <v>43830.0</v>
      </c>
    </row>
    <row r="5234" ht="15.75" customHeight="1">
      <c r="A5234" s="1" t="s">
        <v>6197</v>
      </c>
      <c r="B5234" s="4">
        <v>43733.0</v>
      </c>
    </row>
    <row r="5235" ht="15.75" customHeight="1">
      <c r="A5235" s="1" t="s">
        <v>6198</v>
      </c>
      <c r="B5235" s="4">
        <v>43738.0</v>
      </c>
    </row>
    <row r="5236" ht="15.75" customHeight="1">
      <c r="A5236" s="1" t="s">
        <v>6199</v>
      </c>
      <c r="B5236" s="4">
        <v>43798.0</v>
      </c>
    </row>
    <row r="5237" ht="15.75" customHeight="1">
      <c r="A5237" s="1" t="s">
        <v>6200</v>
      </c>
      <c r="B5237" s="4">
        <v>43654.0</v>
      </c>
    </row>
    <row r="5238" ht="15.75" customHeight="1">
      <c r="A5238" s="1" t="s">
        <v>6201</v>
      </c>
      <c r="B5238" s="4" t="s">
        <v>621</v>
      </c>
    </row>
    <row r="5239" ht="15.75" customHeight="1">
      <c r="A5239" s="1" t="s">
        <v>6202</v>
      </c>
      <c r="B5239" s="4">
        <v>43804.0</v>
      </c>
    </row>
    <row r="5240" ht="15.75" customHeight="1">
      <c r="A5240" s="1" t="s">
        <v>6203</v>
      </c>
      <c r="B5240" s="4">
        <v>43738.0</v>
      </c>
    </row>
    <row r="5241" ht="15.75" customHeight="1">
      <c r="A5241" s="1" t="s">
        <v>6204</v>
      </c>
      <c r="B5241" s="4">
        <v>43759.0</v>
      </c>
    </row>
    <row r="5242" ht="15.75" customHeight="1">
      <c r="A5242" s="1" t="s">
        <v>6205</v>
      </c>
      <c r="B5242" s="4">
        <v>43801.0</v>
      </c>
    </row>
    <row r="5243" ht="15.75" customHeight="1">
      <c r="A5243" s="1" t="s">
        <v>6206</v>
      </c>
      <c r="B5243" s="4">
        <v>43461.0</v>
      </c>
    </row>
    <row r="5244" ht="15.75" customHeight="1">
      <c r="A5244" s="1" t="s">
        <v>6207</v>
      </c>
      <c r="B5244" s="4">
        <v>43826.0</v>
      </c>
    </row>
    <row r="5245" ht="15.75" customHeight="1">
      <c r="A5245" s="1" t="s">
        <v>6208</v>
      </c>
      <c r="B5245" s="4">
        <v>43738.0</v>
      </c>
    </row>
    <row r="5246" ht="15.75" customHeight="1">
      <c r="A5246" s="1" t="s">
        <v>6209</v>
      </c>
      <c r="B5246" s="4">
        <v>43812.0</v>
      </c>
    </row>
    <row r="5247" ht="15.75" customHeight="1">
      <c r="A5247" s="1" t="s">
        <v>6210</v>
      </c>
      <c r="B5247" s="4">
        <v>43742.0</v>
      </c>
    </row>
    <row r="5248" ht="15.75" customHeight="1">
      <c r="A5248" s="1" t="s">
        <v>6211</v>
      </c>
      <c r="B5248" s="4">
        <v>43734.0</v>
      </c>
    </row>
    <row r="5249" ht="15.75" customHeight="1">
      <c r="A5249" s="1" t="s">
        <v>6212</v>
      </c>
      <c r="B5249" s="4">
        <v>43822.0</v>
      </c>
    </row>
    <row r="5250" ht="15.75" customHeight="1">
      <c r="A5250" s="1" t="s">
        <v>6213</v>
      </c>
      <c r="B5250" s="4">
        <v>43866.0</v>
      </c>
    </row>
    <row r="5251" ht="15.75" customHeight="1">
      <c r="A5251" s="1" t="s">
        <v>6214</v>
      </c>
      <c r="B5251" s="4">
        <v>43861.0</v>
      </c>
    </row>
    <row r="5252" ht="15.75" customHeight="1">
      <c r="A5252" s="1" t="s">
        <v>6215</v>
      </c>
      <c r="B5252" s="4">
        <v>43738.0</v>
      </c>
    </row>
    <row r="5253" ht="15.75" customHeight="1">
      <c r="A5253" s="1" t="s">
        <v>6216</v>
      </c>
      <c r="B5253" s="4">
        <v>43830.0</v>
      </c>
    </row>
    <row r="5254" ht="15.75" customHeight="1">
      <c r="A5254" s="1" t="s">
        <v>6217</v>
      </c>
      <c r="B5254" s="4">
        <v>43655.0</v>
      </c>
    </row>
    <row r="5255" ht="15.75" customHeight="1">
      <c r="A5255" s="1" t="s">
        <v>6218</v>
      </c>
      <c r="B5255" s="4" t="s">
        <v>621</v>
      </c>
    </row>
    <row r="5256" ht="15.75" customHeight="1">
      <c r="A5256" s="1" t="s">
        <v>6219</v>
      </c>
      <c r="B5256" s="4">
        <v>43840.0</v>
      </c>
    </row>
    <row r="5257" ht="15.75" customHeight="1">
      <c r="A5257" s="1" t="s">
        <v>6220</v>
      </c>
      <c r="B5257" s="4">
        <v>43735.0</v>
      </c>
    </row>
    <row r="5258" ht="15.75" customHeight="1">
      <c r="A5258" s="1" t="s">
        <v>6221</v>
      </c>
      <c r="B5258" s="4">
        <v>43467.0</v>
      </c>
    </row>
    <row r="5259" ht="15.75" customHeight="1">
      <c r="A5259" s="1" t="s">
        <v>6222</v>
      </c>
      <c r="B5259" s="4">
        <v>43830.0</v>
      </c>
    </row>
    <row r="5260" ht="15.75" customHeight="1">
      <c r="A5260" s="1" t="s">
        <v>6223</v>
      </c>
      <c r="B5260" s="4">
        <v>43623.0</v>
      </c>
    </row>
    <row r="5261" ht="15.75" customHeight="1">
      <c r="A5261" s="1" t="s">
        <v>6224</v>
      </c>
      <c r="B5261" s="4">
        <v>43767.0</v>
      </c>
    </row>
    <row r="5262" ht="15.75" customHeight="1">
      <c r="A5262" s="1" t="s">
        <v>6225</v>
      </c>
      <c r="B5262" s="4">
        <v>43672.0</v>
      </c>
    </row>
    <row r="5263" ht="15.75" customHeight="1">
      <c r="A5263" s="1" t="s">
        <v>6226</v>
      </c>
      <c r="B5263" s="4">
        <v>43812.0</v>
      </c>
    </row>
    <row r="5264" ht="15.75" customHeight="1">
      <c r="A5264" s="1" t="s">
        <v>6227</v>
      </c>
      <c r="B5264" s="4">
        <v>43755.0</v>
      </c>
    </row>
    <row r="5265" ht="15.75" customHeight="1">
      <c r="A5265" s="1" t="s">
        <v>6228</v>
      </c>
      <c r="B5265" s="4">
        <v>43594.0</v>
      </c>
    </row>
    <row r="5266" ht="15.75" customHeight="1">
      <c r="A5266" s="1" t="s">
        <v>6229</v>
      </c>
      <c r="B5266" s="4">
        <v>43622.0</v>
      </c>
    </row>
    <row r="5267" ht="15.75" customHeight="1">
      <c r="A5267" s="1" t="s">
        <v>6230</v>
      </c>
      <c r="B5267" s="4">
        <v>43560.0</v>
      </c>
    </row>
    <row r="5268" ht="15.75" customHeight="1">
      <c r="A5268" s="1" t="s">
        <v>6231</v>
      </c>
      <c r="B5268" s="4" t="s">
        <v>621</v>
      </c>
    </row>
    <row r="5269" ht="15.75" customHeight="1">
      <c r="A5269" s="1" t="s">
        <v>6232</v>
      </c>
      <c r="B5269" s="4">
        <v>43742.0</v>
      </c>
    </row>
    <row r="5270" ht="15.75" customHeight="1">
      <c r="A5270" s="1" t="s">
        <v>6233</v>
      </c>
      <c r="B5270" s="4">
        <v>43819.0</v>
      </c>
    </row>
    <row r="5271" ht="15.75" customHeight="1">
      <c r="A5271" s="1" t="s">
        <v>6234</v>
      </c>
      <c r="B5271" s="4">
        <v>43804.0</v>
      </c>
    </row>
    <row r="5272" ht="15.75" customHeight="1">
      <c r="A5272" s="1" t="s">
        <v>6235</v>
      </c>
      <c r="B5272" s="4">
        <v>43738.0</v>
      </c>
    </row>
    <row r="5273" ht="15.75" customHeight="1">
      <c r="A5273" s="1" t="s">
        <v>6236</v>
      </c>
      <c r="B5273" s="4">
        <v>43812.0</v>
      </c>
    </row>
    <row r="5274" ht="15.75" customHeight="1">
      <c r="A5274" s="1" t="s">
        <v>1202</v>
      </c>
      <c r="B5274" s="4">
        <v>43801.0</v>
      </c>
    </row>
    <row r="5275" ht="15.75" customHeight="1">
      <c r="A5275" s="1" t="s">
        <v>231</v>
      </c>
      <c r="B5275" s="4">
        <v>43810.0</v>
      </c>
    </row>
    <row r="5276" ht="15.75" customHeight="1">
      <c r="A5276" s="1" t="s">
        <v>6237</v>
      </c>
      <c r="B5276" s="4">
        <v>43636.0</v>
      </c>
    </row>
    <row r="5277" ht="15.75" customHeight="1">
      <c r="A5277" s="1" t="s">
        <v>6238</v>
      </c>
      <c r="B5277" s="4">
        <v>43740.0</v>
      </c>
    </row>
    <row r="5278" ht="15.75" customHeight="1">
      <c r="A5278" s="1" t="s">
        <v>6239</v>
      </c>
      <c r="B5278" s="4">
        <v>43739.0</v>
      </c>
    </row>
    <row r="5279" ht="15.75" customHeight="1">
      <c r="A5279" s="1" t="s">
        <v>6240</v>
      </c>
      <c r="B5279" s="4">
        <v>43826.0</v>
      </c>
    </row>
    <row r="5280" ht="15.75" customHeight="1">
      <c r="A5280" s="1" t="s">
        <v>6241</v>
      </c>
      <c r="B5280" s="4">
        <v>43740.0</v>
      </c>
    </row>
    <row r="5281" ht="15.75" customHeight="1">
      <c r="A5281" s="1" t="s">
        <v>6242</v>
      </c>
      <c r="B5281" s="4">
        <v>43798.0</v>
      </c>
    </row>
    <row r="5282" ht="15.75" customHeight="1">
      <c r="A5282" s="1" t="s">
        <v>6243</v>
      </c>
      <c r="B5282" s="4">
        <v>43815.0</v>
      </c>
    </row>
    <row r="5283" ht="15.75" customHeight="1">
      <c r="A5283" s="1" t="s">
        <v>894</v>
      </c>
      <c r="B5283" s="4">
        <v>43713.0</v>
      </c>
    </row>
    <row r="5284" ht="15.75" customHeight="1">
      <c r="A5284" s="1" t="s">
        <v>6244</v>
      </c>
      <c r="B5284" s="4">
        <v>43734.0</v>
      </c>
    </row>
    <row r="5285" ht="15.75" customHeight="1">
      <c r="A5285" s="1" t="s">
        <v>6245</v>
      </c>
      <c r="B5285" s="4">
        <v>43823.0</v>
      </c>
    </row>
    <row r="5286" ht="15.75" customHeight="1">
      <c r="A5286" s="1" t="s">
        <v>1422</v>
      </c>
      <c r="B5286" s="4">
        <v>43809.0</v>
      </c>
    </row>
    <row r="5287" ht="15.75" customHeight="1">
      <c r="A5287" s="1" t="s">
        <v>1368</v>
      </c>
      <c r="B5287" s="4">
        <v>43902.0</v>
      </c>
    </row>
    <row r="5288" ht="15.75" customHeight="1">
      <c r="A5288" s="1" t="s">
        <v>6246</v>
      </c>
      <c r="B5288" s="4">
        <v>43832.0</v>
      </c>
    </row>
    <row r="5289" ht="15.75" customHeight="1">
      <c r="A5289" s="1" t="s">
        <v>6247</v>
      </c>
      <c r="B5289" s="4">
        <v>43819.0</v>
      </c>
    </row>
    <row r="5290" ht="15.75" customHeight="1">
      <c r="A5290" s="1" t="s">
        <v>6248</v>
      </c>
      <c r="B5290" s="4" t="s">
        <v>621</v>
      </c>
    </row>
    <row r="5291" ht="15.75" customHeight="1">
      <c r="A5291" s="1" t="s">
        <v>6249</v>
      </c>
      <c r="B5291" s="4">
        <v>43742.0</v>
      </c>
    </row>
    <row r="5292" ht="15.75" customHeight="1">
      <c r="A5292" s="1" t="s">
        <v>6250</v>
      </c>
      <c r="B5292" s="4">
        <v>43825.0</v>
      </c>
    </row>
    <row r="5293" ht="15.75" customHeight="1">
      <c r="A5293" s="1" t="s">
        <v>6251</v>
      </c>
      <c r="B5293" s="4">
        <v>43738.0</v>
      </c>
    </row>
    <row r="5294" ht="15.75" customHeight="1">
      <c r="A5294" s="1" t="s">
        <v>1132</v>
      </c>
      <c r="B5294" s="4">
        <v>43812.0</v>
      </c>
    </row>
    <row r="5295" ht="15.75" customHeight="1">
      <c r="A5295" s="1" t="s">
        <v>6252</v>
      </c>
      <c r="B5295" s="4">
        <v>43677.0</v>
      </c>
    </row>
    <row r="5296" ht="15.75" customHeight="1">
      <c r="A5296" s="1" t="s">
        <v>1416</v>
      </c>
      <c r="B5296" s="4">
        <v>43815.0</v>
      </c>
    </row>
    <row r="5297" ht="15.75" customHeight="1">
      <c r="A5297" s="1" t="s">
        <v>6253</v>
      </c>
      <c r="B5297" s="4" t="s">
        <v>621</v>
      </c>
    </row>
    <row r="5298" ht="15.75" customHeight="1">
      <c r="A5298" s="1" t="s">
        <v>6254</v>
      </c>
      <c r="B5298" s="4">
        <v>43845.0</v>
      </c>
    </row>
    <row r="5299" ht="15.75" customHeight="1">
      <c r="A5299" s="1" t="s">
        <v>6255</v>
      </c>
      <c r="B5299" s="4">
        <v>43465.0</v>
      </c>
    </row>
    <row r="5300" ht="15.75" customHeight="1">
      <c r="A5300" s="1" t="s">
        <v>6256</v>
      </c>
      <c r="B5300" s="4">
        <v>43819.0</v>
      </c>
    </row>
    <row r="5301" ht="15.75" customHeight="1">
      <c r="A5301" s="1" t="s">
        <v>6257</v>
      </c>
      <c r="B5301" s="4">
        <v>43657.0</v>
      </c>
    </row>
    <row r="5302" ht="15.75" customHeight="1">
      <c r="A5302" s="1" t="s">
        <v>6258</v>
      </c>
      <c r="B5302" s="4">
        <v>43845.0</v>
      </c>
    </row>
    <row r="5303" ht="15.75" customHeight="1">
      <c r="A5303" s="1" t="s">
        <v>6259</v>
      </c>
      <c r="B5303" s="4">
        <v>43733.0</v>
      </c>
    </row>
    <row r="5304" ht="15.75" customHeight="1">
      <c r="A5304" s="1" t="s">
        <v>6260</v>
      </c>
      <c r="B5304" s="4">
        <v>43740.0</v>
      </c>
    </row>
    <row r="5305" ht="15.75" customHeight="1">
      <c r="A5305" s="1" t="s">
        <v>6261</v>
      </c>
      <c r="B5305" s="4">
        <v>43739.0</v>
      </c>
    </row>
    <row r="5306" ht="15.75" customHeight="1">
      <c r="A5306" s="1" t="s">
        <v>6262</v>
      </c>
      <c r="B5306" s="4">
        <v>43805.0</v>
      </c>
    </row>
    <row r="5307" ht="15.75" customHeight="1">
      <c r="A5307" s="1" t="s">
        <v>6263</v>
      </c>
      <c r="B5307" s="4" t="s">
        <v>621</v>
      </c>
    </row>
    <row r="5308" ht="15.75" customHeight="1">
      <c r="A5308" s="1" t="s">
        <v>6264</v>
      </c>
      <c r="B5308" s="4">
        <v>43738.0</v>
      </c>
    </row>
    <row r="5309" ht="15.75" customHeight="1">
      <c r="A5309" s="1" t="s">
        <v>6265</v>
      </c>
      <c r="B5309" s="4">
        <v>43790.0</v>
      </c>
    </row>
    <row r="5310" ht="15.75" customHeight="1">
      <c r="A5310" s="1" t="s">
        <v>6266</v>
      </c>
      <c r="B5310" s="4">
        <v>43830.0</v>
      </c>
    </row>
    <row r="5311" ht="15.75" customHeight="1">
      <c r="A5311" s="1" t="s">
        <v>6267</v>
      </c>
      <c r="B5311" s="4">
        <v>43798.0</v>
      </c>
    </row>
    <row r="5312" ht="15.75" customHeight="1">
      <c r="A5312" s="1" t="s">
        <v>6268</v>
      </c>
      <c r="B5312" s="4">
        <v>43766.0</v>
      </c>
    </row>
    <row r="5313" ht="15.75" customHeight="1">
      <c r="A5313" s="1" t="s">
        <v>6269</v>
      </c>
      <c r="B5313" s="4">
        <v>43805.0</v>
      </c>
    </row>
    <row r="5314" ht="15.75" customHeight="1">
      <c r="A5314" s="1" t="s">
        <v>6270</v>
      </c>
      <c r="B5314" s="4">
        <v>43733.0</v>
      </c>
    </row>
    <row r="5315" ht="15.75" customHeight="1">
      <c r="A5315" s="1" t="s">
        <v>810</v>
      </c>
      <c r="B5315" s="4">
        <v>43815.0</v>
      </c>
    </row>
    <row r="5316" ht="15.75" customHeight="1">
      <c r="A5316" s="1" t="s">
        <v>6271</v>
      </c>
      <c r="B5316" s="4">
        <v>43787.0</v>
      </c>
    </row>
    <row r="5317" ht="15.75" customHeight="1">
      <c r="A5317" s="1" t="s">
        <v>6272</v>
      </c>
      <c r="B5317" s="4">
        <v>43798.0</v>
      </c>
    </row>
    <row r="5318" ht="15.75" customHeight="1">
      <c r="A5318" s="1" t="s">
        <v>6273</v>
      </c>
      <c r="B5318" s="4">
        <v>43812.0</v>
      </c>
    </row>
    <row r="5319" ht="15.75" customHeight="1">
      <c r="A5319" s="1" t="s">
        <v>6274</v>
      </c>
      <c r="B5319" s="4">
        <v>43812.0</v>
      </c>
    </row>
    <row r="5320" ht="15.75" customHeight="1">
      <c r="A5320" s="1" t="s">
        <v>1548</v>
      </c>
      <c r="B5320" s="4">
        <v>43845.0</v>
      </c>
    </row>
    <row r="5321" ht="15.75" customHeight="1">
      <c r="A5321" s="1" t="s">
        <v>1264</v>
      </c>
      <c r="B5321" s="4">
        <v>43801.0</v>
      </c>
    </row>
    <row r="5322" ht="15.75" customHeight="1">
      <c r="A5322" s="1" t="s">
        <v>6275</v>
      </c>
      <c r="B5322" s="4">
        <v>43682.0</v>
      </c>
    </row>
    <row r="5323" ht="15.75" customHeight="1">
      <c r="A5323" s="1" t="s">
        <v>6276</v>
      </c>
      <c r="B5323" s="4">
        <v>43598.0</v>
      </c>
    </row>
    <row r="5324" ht="15.75" customHeight="1">
      <c r="A5324" s="1" t="s">
        <v>6277</v>
      </c>
      <c r="B5324" s="4">
        <v>43845.0</v>
      </c>
    </row>
    <row r="5325" ht="15.75" customHeight="1">
      <c r="A5325" s="1" t="s">
        <v>6278</v>
      </c>
      <c r="B5325" s="4">
        <v>43721.0</v>
      </c>
    </row>
    <row r="5326" ht="15.75" customHeight="1">
      <c r="A5326" s="1" t="s">
        <v>6279</v>
      </c>
      <c r="B5326" s="4">
        <v>43465.0</v>
      </c>
    </row>
    <row r="5327" ht="15.75" customHeight="1">
      <c r="A5327" s="1" t="s">
        <v>6280</v>
      </c>
      <c r="B5327" s="4">
        <v>43830.0</v>
      </c>
    </row>
    <row r="5328" ht="15.75" customHeight="1">
      <c r="A5328" s="1" t="s">
        <v>6281</v>
      </c>
      <c r="B5328" s="4">
        <v>43749.0</v>
      </c>
    </row>
    <row r="5329" ht="15.75" customHeight="1">
      <c r="A5329" s="1" t="s">
        <v>6282</v>
      </c>
      <c r="B5329" s="4">
        <v>43738.0</v>
      </c>
    </row>
    <row r="5330" ht="15.75" customHeight="1">
      <c r="A5330" s="1" t="s">
        <v>6283</v>
      </c>
      <c r="B5330" s="4">
        <v>43868.0</v>
      </c>
    </row>
    <row r="5331" ht="15.75" customHeight="1">
      <c r="A5331" s="1" t="s">
        <v>6284</v>
      </c>
      <c r="B5331" s="4">
        <v>43691.0</v>
      </c>
    </row>
    <row r="5332" ht="15.75" customHeight="1">
      <c r="A5332" s="1" t="s">
        <v>6285</v>
      </c>
      <c r="B5332" s="4">
        <v>43783.0</v>
      </c>
    </row>
    <row r="5333" ht="15.75" customHeight="1">
      <c r="A5333" s="1" t="s">
        <v>6286</v>
      </c>
      <c r="B5333" s="4" t="s">
        <v>621</v>
      </c>
    </row>
    <row r="5334" ht="15.75" customHeight="1">
      <c r="A5334" s="1" t="s">
        <v>6287</v>
      </c>
      <c r="B5334" s="4">
        <v>43465.0</v>
      </c>
    </row>
    <row r="5335" ht="15.75" customHeight="1">
      <c r="A5335" s="1" t="s">
        <v>6288</v>
      </c>
      <c r="B5335" s="4">
        <v>43740.0</v>
      </c>
    </row>
    <row r="5336" ht="15.75" customHeight="1">
      <c r="A5336" s="1" t="s">
        <v>6289</v>
      </c>
      <c r="B5336" s="4">
        <v>43745.0</v>
      </c>
    </row>
    <row r="5337" ht="15.75" customHeight="1">
      <c r="A5337" s="1" t="s">
        <v>6290</v>
      </c>
      <c r="B5337" s="4">
        <v>43819.0</v>
      </c>
    </row>
    <row r="5338" ht="15.75" customHeight="1">
      <c r="A5338" s="1" t="s">
        <v>1040</v>
      </c>
      <c r="B5338" s="4">
        <v>43798.0</v>
      </c>
    </row>
    <row r="5339" ht="15.75" customHeight="1">
      <c r="A5339" s="1" t="s">
        <v>6291</v>
      </c>
      <c r="B5339" s="4">
        <v>43803.0</v>
      </c>
    </row>
    <row r="5340" ht="15.75" customHeight="1">
      <c r="A5340" s="1" t="s">
        <v>6292</v>
      </c>
      <c r="B5340" s="4">
        <v>43830.0</v>
      </c>
    </row>
    <row r="5341" ht="15.75" customHeight="1">
      <c r="A5341" s="1" t="s">
        <v>6293</v>
      </c>
      <c r="B5341" s="4">
        <v>43826.0</v>
      </c>
    </row>
    <row r="5342" ht="15.75" customHeight="1">
      <c r="A5342" s="1" t="s">
        <v>6294</v>
      </c>
      <c r="B5342" s="4">
        <v>43689.0</v>
      </c>
    </row>
    <row r="5343" ht="15.75" customHeight="1">
      <c r="A5343" s="1" t="s">
        <v>6295</v>
      </c>
      <c r="B5343" s="4">
        <v>43740.0</v>
      </c>
    </row>
    <row r="5344" ht="15.75" customHeight="1">
      <c r="A5344" s="1" t="s">
        <v>6296</v>
      </c>
      <c r="B5344" s="4">
        <v>43714.0</v>
      </c>
    </row>
    <row r="5345" ht="15.75" customHeight="1">
      <c r="A5345" s="1" t="s">
        <v>6297</v>
      </c>
      <c r="B5345" s="4">
        <v>43817.0</v>
      </c>
    </row>
    <row r="5346" ht="15.75" customHeight="1">
      <c r="A5346" s="1" t="s">
        <v>6298</v>
      </c>
      <c r="B5346" s="4" t="s">
        <v>621</v>
      </c>
    </row>
    <row r="5347" ht="15.75" customHeight="1">
      <c r="A5347" s="1" t="s">
        <v>6299</v>
      </c>
      <c r="B5347" s="4">
        <v>43798.0</v>
      </c>
    </row>
    <row r="5348" ht="15.75" customHeight="1">
      <c r="A5348" s="1" t="s">
        <v>1382</v>
      </c>
      <c r="B5348" s="4">
        <v>43789.0</v>
      </c>
    </row>
    <row r="5349" ht="15.75" customHeight="1">
      <c r="A5349" s="1" t="s">
        <v>6300</v>
      </c>
      <c r="B5349" s="4" t="s">
        <v>621</v>
      </c>
    </row>
    <row r="5350" ht="15.75" customHeight="1">
      <c r="A5350" s="1" t="s">
        <v>6301</v>
      </c>
      <c r="B5350" s="4">
        <v>43809.0</v>
      </c>
    </row>
    <row r="5351" ht="15.75" customHeight="1">
      <c r="A5351" s="1" t="s">
        <v>6302</v>
      </c>
      <c r="B5351" s="4">
        <v>43819.0</v>
      </c>
    </row>
    <row r="5352" ht="15.75" customHeight="1">
      <c r="A5352" s="1" t="s">
        <v>6303</v>
      </c>
      <c r="B5352" s="4">
        <v>43553.0</v>
      </c>
    </row>
    <row r="5353" ht="15.75" customHeight="1">
      <c r="A5353" s="1" t="s">
        <v>6304</v>
      </c>
      <c r="B5353" s="4">
        <v>43516.0</v>
      </c>
    </row>
    <row r="5354" ht="15.75" customHeight="1">
      <c r="A5354" s="1" t="s">
        <v>6305</v>
      </c>
      <c r="B5354" s="4">
        <v>43805.0</v>
      </c>
    </row>
    <row r="5355" ht="15.75" customHeight="1">
      <c r="A5355" s="1" t="s">
        <v>6306</v>
      </c>
      <c r="B5355" s="4">
        <v>43735.0</v>
      </c>
    </row>
    <row r="5356" ht="15.75" customHeight="1">
      <c r="A5356" s="1" t="s">
        <v>6307</v>
      </c>
      <c r="B5356" s="4">
        <v>43613.0</v>
      </c>
    </row>
    <row r="5357" ht="15.75" customHeight="1">
      <c r="A5357" s="1" t="s">
        <v>6308</v>
      </c>
      <c r="B5357" s="4">
        <v>43805.0</v>
      </c>
    </row>
    <row r="5358" ht="15.75" customHeight="1">
      <c r="A5358" s="1" t="s">
        <v>6309</v>
      </c>
      <c r="B5358" s="4">
        <v>43812.0</v>
      </c>
    </row>
    <row r="5359" ht="15.75" customHeight="1">
      <c r="A5359" s="1" t="s">
        <v>6310</v>
      </c>
      <c r="B5359" s="4">
        <v>43830.0</v>
      </c>
    </row>
    <row r="5360" ht="15.75" customHeight="1">
      <c r="A5360" s="1" t="s">
        <v>6311</v>
      </c>
      <c r="B5360" s="4">
        <v>43724.0</v>
      </c>
    </row>
    <row r="5361" ht="15.75" customHeight="1">
      <c r="A5361" s="1" t="s">
        <v>6312</v>
      </c>
      <c r="B5361" s="4">
        <v>43654.0</v>
      </c>
    </row>
    <row r="5362" ht="15.75" customHeight="1">
      <c r="A5362" s="1" t="s">
        <v>6313</v>
      </c>
      <c r="B5362" s="4">
        <v>43830.0</v>
      </c>
    </row>
    <row r="5363" ht="15.75" customHeight="1">
      <c r="A5363" s="1" t="s">
        <v>6314</v>
      </c>
      <c r="B5363" s="4">
        <v>43738.0</v>
      </c>
    </row>
    <row r="5364" ht="15.75" customHeight="1">
      <c r="A5364" s="1" t="s">
        <v>6315</v>
      </c>
      <c r="B5364" s="4">
        <v>43796.0</v>
      </c>
    </row>
    <row r="5365" ht="15.75" customHeight="1">
      <c r="A5365" s="1" t="s">
        <v>6316</v>
      </c>
      <c r="B5365" s="4" t="s">
        <v>621</v>
      </c>
    </row>
    <row r="5366" ht="15.75" customHeight="1">
      <c r="A5366" s="1" t="s">
        <v>6317</v>
      </c>
      <c r="B5366" s="4">
        <v>43549.0</v>
      </c>
    </row>
    <row r="5367" ht="15.75" customHeight="1">
      <c r="A5367" s="1" t="s">
        <v>6318</v>
      </c>
      <c r="B5367" s="4">
        <v>43763.0</v>
      </c>
    </row>
    <row r="5368" ht="15.75" customHeight="1">
      <c r="A5368" s="1" t="s">
        <v>6319</v>
      </c>
      <c r="B5368" s="4">
        <v>43747.0</v>
      </c>
    </row>
    <row r="5369" ht="15.75" customHeight="1">
      <c r="A5369" s="1" t="s">
        <v>6320</v>
      </c>
      <c r="B5369" s="4">
        <v>43819.0</v>
      </c>
    </row>
    <row r="5370" ht="15.75" customHeight="1">
      <c r="A5370" s="1" t="s">
        <v>6321</v>
      </c>
      <c r="B5370" s="4">
        <v>43819.0</v>
      </c>
    </row>
    <row r="5371" ht="15.75" customHeight="1">
      <c r="A5371" s="1" t="s">
        <v>6322</v>
      </c>
      <c r="B5371" s="4">
        <v>43790.0</v>
      </c>
    </row>
    <row r="5372" ht="15.75" customHeight="1">
      <c r="A5372" s="1" t="s">
        <v>455</v>
      </c>
      <c r="B5372" s="4">
        <v>43616.0</v>
      </c>
    </row>
    <row r="5373" ht="15.75" customHeight="1">
      <c r="A5373" s="1" t="s">
        <v>6323</v>
      </c>
      <c r="B5373" s="4">
        <v>43784.0</v>
      </c>
    </row>
    <row r="5374" ht="15.75" customHeight="1">
      <c r="A5374" s="1" t="s">
        <v>6324</v>
      </c>
      <c r="B5374" s="4">
        <v>43819.0</v>
      </c>
    </row>
    <row r="5375" ht="15.75" customHeight="1">
      <c r="A5375" s="1" t="s">
        <v>1220</v>
      </c>
      <c r="B5375" s="4">
        <v>43769.0</v>
      </c>
    </row>
    <row r="5376" ht="15.75" customHeight="1">
      <c r="A5376" s="1" t="s">
        <v>6325</v>
      </c>
      <c r="B5376" s="4">
        <v>43836.0</v>
      </c>
    </row>
    <row r="5377" ht="15.75" customHeight="1">
      <c r="A5377" s="1" t="s">
        <v>6326</v>
      </c>
      <c r="B5377" s="4">
        <v>43819.0</v>
      </c>
    </row>
    <row r="5378" ht="15.75" customHeight="1">
      <c r="A5378" s="1" t="s">
        <v>6327</v>
      </c>
      <c r="B5378" s="4">
        <v>43845.0</v>
      </c>
    </row>
    <row r="5379" ht="15.75" customHeight="1">
      <c r="A5379" s="1" t="s">
        <v>6328</v>
      </c>
      <c r="B5379" s="4">
        <v>43818.0</v>
      </c>
    </row>
    <row r="5380" ht="15.75" customHeight="1">
      <c r="A5380" s="1" t="s">
        <v>6329</v>
      </c>
      <c r="B5380" s="4">
        <v>43837.0</v>
      </c>
    </row>
    <row r="5381" ht="15.75" customHeight="1">
      <c r="A5381" s="1" t="s">
        <v>6330</v>
      </c>
      <c r="B5381" s="4">
        <v>43727.0</v>
      </c>
    </row>
    <row r="5382" ht="15.75" customHeight="1">
      <c r="A5382" s="1" t="s">
        <v>6331</v>
      </c>
      <c r="B5382" s="4">
        <v>43805.0</v>
      </c>
    </row>
    <row r="5383" ht="15.75" customHeight="1">
      <c r="A5383" s="1" t="s">
        <v>6332</v>
      </c>
      <c r="B5383" s="4">
        <v>43845.0</v>
      </c>
    </row>
    <row r="5384" ht="15.75" customHeight="1">
      <c r="A5384" s="1" t="s">
        <v>6333</v>
      </c>
      <c r="B5384" s="4">
        <v>43830.0</v>
      </c>
    </row>
    <row r="5385" ht="15.75" customHeight="1">
      <c r="A5385" s="1" t="s">
        <v>6334</v>
      </c>
      <c r="B5385" s="4">
        <v>43802.0</v>
      </c>
    </row>
    <row r="5386" ht="15.75" customHeight="1">
      <c r="A5386" s="1" t="s">
        <v>6335</v>
      </c>
      <c r="B5386" s="4">
        <v>43740.0</v>
      </c>
    </row>
    <row r="5387" ht="15.75" customHeight="1">
      <c r="A5387" s="1" t="s">
        <v>6336</v>
      </c>
      <c r="B5387" s="4">
        <v>43647.0</v>
      </c>
    </row>
    <row r="5388" ht="15.75" customHeight="1">
      <c r="A5388" s="1" t="s">
        <v>6337</v>
      </c>
      <c r="B5388" s="4">
        <v>43739.0</v>
      </c>
    </row>
    <row r="5389" ht="15.75" customHeight="1">
      <c r="A5389" s="1" t="s">
        <v>1200</v>
      </c>
      <c r="B5389" s="4">
        <v>43801.0</v>
      </c>
    </row>
    <row r="5390" ht="15.75" customHeight="1">
      <c r="A5390" s="1" t="s">
        <v>6338</v>
      </c>
      <c r="B5390" s="4">
        <v>43845.0</v>
      </c>
    </row>
    <row r="5391" ht="15.75" customHeight="1">
      <c r="A5391" s="1" t="s">
        <v>6339</v>
      </c>
      <c r="B5391" s="4">
        <v>43740.0</v>
      </c>
    </row>
    <row r="5392" ht="15.75" customHeight="1">
      <c r="A5392" s="1" t="s">
        <v>6340</v>
      </c>
      <c r="B5392" s="4">
        <v>43746.0</v>
      </c>
    </row>
    <row r="5393" ht="15.75" customHeight="1">
      <c r="A5393" s="1" t="s">
        <v>6341</v>
      </c>
      <c r="B5393" s="4" t="s">
        <v>621</v>
      </c>
    </row>
    <row r="5394" ht="15.75" customHeight="1">
      <c r="A5394" s="1" t="s">
        <v>6342</v>
      </c>
      <c r="B5394" s="4">
        <v>43739.0</v>
      </c>
    </row>
    <row r="5395" ht="15.75" customHeight="1">
      <c r="A5395" s="1" t="s">
        <v>6343</v>
      </c>
      <c r="B5395" s="4">
        <v>43756.0</v>
      </c>
    </row>
    <row r="5396" ht="15.75" customHeight="1">
      <c r="A5396" s="1" t="s">
        <v>6344</v>
      </c>
      <c r="B5396" s="4">
        <v>43644.0</v>
      </c>
    </row>
    <row r="5397" ht="15.75" customHeight="1">
      <c r="A5397" s="1" t="s">
        <v>6345</v>
      </c>
      <c r="B5397" s="4">
        <v>43738.0</v>
      </c>
    </row>
    <row r="5398" ht="15.75" customHeight="1">
      <c r="A5398" s="1" t="s">
        <v>6346</v>
      </c>
      <c r="B5398" s="4">
        <v>43860.0</v>
      </c>
    </row>
    <row r="5399" ht="15.75" customHeight="1">
      <c r="A5399" s="1" t="s">
        <v>433</v>
      </c>
      <c r="B5399" s="4">
        <v>43740.0</v>
      </c>
    </row>
    <row r="5400" ht="15.75" customHeight="1">
      <c r="A5400" s="1" t="s">
        <v>6347</v>
      </c>
      <c r="B5400" s="4">
        <v>43465.0</v>
      </c>
    </row>
    <row r="5401" ht="15.75" customHeight="1">
      <c r="A5401" s="1" t="s">
        <v>6348</v>
      </c>
      <c r="B5401" s="4" t="s">
        <v>621</v>
      </c>
    </row>
    <row r="5402" ht="15.75" customHeight="1">
      <c r="A5402" s="1" t="s">
        <v>6349</v>
      </c>
      <c r="B5402" s="4">
        <v>43643.0</v>
      </c>
    </row>
    <row r="5403" ht="15.75" customHeight="1">
      <c r="A5403" s="1" t="s">
        <v>6350</v>
      </c>
      <c r="B5403" s="4">
        <v>43738.0</v>
      </c>
    </row>
    <row r="5404" ht="15.75" customHeight="1">
      <c r="A5404" s="1" t="s">
        <v>6351</v>
      </c>
      <c r="B5404" s="4">
        <v>43740.0</v>
      </c>
    </row>
    <row r="5405" ht="15.75" customHeight="1">
      <c r="A5405" s="1" t="s">
        <v>157</v>
      </c>
      <c r="B5405" s="4">
        <v>43830.0</v>
      </c>
    </row>
    <row r="5406" ht="15.75" customHeight="1">
      <c r="A5406" s="1" t="s">
        <v>6352</v>
      </c>
      <c r="B5406" s="4">
        <v>43735.0</v>
      </c>
    </row>
    <row r="5407" ht="15.75" customHeight="1">
      <c r="A5407" s="1" t="s">
        <v>6353</v>
      </c>
      <c r="B5407" s="4">
        <v>43822.0</v>
      </c>
    </row>
    <row r="5408" ht="15.75" customHeight="1">
      <c r="A5408" s="1" t="s">
        <v>6354</v>
      </c>
      <c r="B5408" s="4">
        <v>43846.0</v>
      </c>
    </row>
    <row r="5409" ht="15.75" customHeight="1">
      <c r="A5409" s="1" t="s">
        <v>6355</v>
      </c>
      <c r="B5409" s="4">
        <v>43815.0</v>
      </c>
    </row>
    <row r="5410" ht="15.75" customHeight="1">
      <c r="A5410" s="1" t="s">
        <v>698</v>
      </c>
      <c r="B5410" s="4">
        <v>43839.0</v>
      </c>
    </row>
    <row r="5411" ht="15.75" customHeight="1">
      <c r="A5411" s="1" t="s">
        <v>6356</v>
      </c>
      <c r="B5411" s="4">
        <v>43845.0</v>
      </c>
    </row>
    <row r="5412" ht="15.75" customHeight="1">
      <c r="A5412" s="1" t="s">
        <v>6357</v>
      </c>
      <c r="B5412" s="4">
        <v>43756.0</v>
      </c>
    </row>
    <row r="5413" ht="15.75" customHeight="1">
      <c r="A5413" s="1" t="s">
        <v>6358</v>
      </c>
      <c r="B5413" s="4">
        <v>43640.0</v>
      </c>
    </row>
    <row r="5414" ht="15.75" customHeight="1">
      <c r="A5414" s="1" t="s">
        <v>6359</v>
      </c>
      <c r="B5414" s="4">
        <v>43796.0</v>
      </c>
    </row>
    <row r="5415" ht="15.75" customHeight="1">
      <c r="A5415" s="1" t="s">
        <v>6360</v>
      </c>
      <c r="B5415" s="4">
        <v>43740.0</v>
      </c>
    </row>
    <row r="5416" ht="15.75" customHeight="1">
      <c r="A5416" s="1" t="s">
        <v>1520</v>
      </c>
      <c r="B5416" s="4">
        <v>43804.0</v>
      </c>
    </row>
    <row r="5417" ht="15.75" customHeight="1">
      <c r="A5417" s="1" t="s">
        <v>6361</v>
      </c>
      <c r="B5417" s="4">
        <v>43811.0</v>
      </c>
    </row>
    <row r="5418" ht="15.75" customHeight="1">
      <c r="A5418" s="1" t="s">
        <v>6362</v>
      </c>
      <c r="B5418" s="4">
        <v>43781.0</v>
      </c>
    </row>
    <row r="5419" ht="15.75" customHeight="1">
      <c r="A5419" s="1" t="s">
        <v>6363</v>
      </c>
      <c r="B5419" s="4">
        <v>43830.0</v>
      </c>
    </row>
    <row r="5420" ht="15.75" customHeight="1">
      <c r="A5420" s="1" t="s">
        <v>6364</v>
      </c>
      <c r="B5420" s="4">
        <v>43605.0</v>
      </c>
    </row>
    <row r="5421" ht="15.75" customHeight="1">
      <c r="A5421" s="1" t="s">
        <v>6365</v>
      </c>
      <c r="B5421" s="4">
        <v>43721.0</v>
      </c>
    </row>
    <row r="5422" ht="15.75" customHeight="1">
      <c r="A5422" s="1" t="s">
        <v>6366</v>
      </c>
      <c r="B5422" s="4">
        <v>43746.0</v>
      </c>
    </row>
    <row r="5423" ht="15.75" customHeight="1">
      <c r="A5423" s="1" t="s">
        <v>6367</v>
      </c>
      <c r="B5423" s="4">
        <v>43832.0</v>
      </c>
    </row>
    <row r="5424" ht="15.75" customHeight="1">
      <c r="A5424" s="1" t="s">
        <v>6368</v>
      </c>
      <c r="B5424" s="4">
        <v>43784.0</v>
      </c>
    </row>
    <row r="5425" ht="15.75" customHeight="1">
      <c r="A5425" s="1" t="s">
        <v>6369</v>
      </c>
      <c r="B5425" s="4" t="s">
        <v>621</v>
      </c>
    </row>
    <row r="5426" ht="15.75" customHeight="1">
      <c r="A5426" s="1" t="s">
        <v>6370</v>
      </c>
      <c r="B5426" s="4">
        <v>43461.0</v>
      </c>
    </row>
    <row r="5427" ht="15.75" customHeight="1">
      <c r="A5427" s="1" t="s">
        <v>6371</v>
      </c>
      <c r="B5427" s="4">
        <v>43468.0</v>
      </c>
    </row>
    <row r="5428" ht="15.75" customHeight="1">
      <c r="A5428" s="1" t="s">
        <v>6372</v>
      </c>
      <c r="B5428" s="4">
        <v>43654.0</v>
      </c>
    </row>
    <row r="5429" ht="15.75" customHeight="1">
      <c r="A5429" s="1" t="s">
        <v>6373</v>
      </c>
      <c r="B5429" s="4">
        <v>43934.0</v>
      </c>
    </row>
    <row r="5430" ht="15.75" customHeight="1">
      <c r="A5430" s="1" t="s">
        <v>6374</v>
      </c>
      <c r="B5430" s="4">
        <v>43798.0</v>
      </c>
    </row>
    <row r="5431" ht="15.75" customHeight="1">
      <c r="A5431" s="1" t="s">
        <v>6375</v>
      </c>
      <c r="B5431" s="4" t="s">
        <v>621</v>
      </c>
    </row>
    <row r="5432" ht="15.75" customHeight="1">
      <c r="A5432" s="1" t="s">
        <v>6376</v>
      </c>
      <c r="B5432" s="4">
        <v>43738.0</v>
      </c>
    </row>
    <row r="5433" ht="15.75" customHeight="1">
      <c r="A5433" s="1" t="s">
        <v>6377</v>
      </c>
      <c r="B5433" s="4">
        <v>43740.0</v>
      </c>
    </row>
    <row r="5434" ht="15.75" customHeight="1">
      <c r="A5434" s="1" t="s">
        <v>6378</v>
      </c>
      <c r="B5434" s="4">
        <v>43844.0</v>
      </c>
    </row>
    <row r="5435" ht="15.75" customHeight="1">
      <c r="A5435" s="1" t="s">
        <v>6379</v>
      </c>
      <c r="B5435" s="4">
        <v>43738.0</v>
      </c>
    </row>
    <row r="5436" ht="15.75" customHeight="1">
      <c r="A5436" s="1" t="s">
        <v>6380</v>
      </c>
      <c r="B5436" s="4">
        <v>43733.0</v>
      </c>
    </row>
    <row r="5437" ht="15.75" customHeight="1">
      <c r="A5437" s="1" t="s">
        <v>6381</v>
      </c>
      <c r="B5437" s="4">
        <v>43734.0</v>
      </c>
    </row>
    <row r="5438" ht="15.75" customHeight="1">
      <c r="A5438" s="1" t="s">
        <v>6382</v>
      </c>
      <c r="B5438" s="4">
        <v>43740.0</v>
      </c>
    </row>
    <row r="5439" ht="15.75" customHeight="1">
      <c r="A5439" s="1" t="s">
        <v>6383</v>
      </c>
      <c r="B5439" s="4">
        <v>43818.0</v>
      </c>
    </row>
    <row r="5440" ht="15.75" customHeight="1">
      <c r="A5440" s="1" t="s">
        <v>6384</v>
      </c>
      <c r="B5440" s="4">
        <v>43664.0</v>
      </c>
    </row>
    <row r="5441" ht="15.75" customHeight="1">
      <c r="A5441" s="1" t="s">
        <v>6385</v>
      </c>
      <c r="B5441" s="4">
        <v>43614.0</v>
      </c>
    </row>
    <row r="5442" ht="15.75" customHeight="1">
      <c r="A5442" s="1" t="s">
        <v>6386</v>
      </c>
      <c r="B5442" s="4">
        <v>43825.0</v>
      </c>
    </row>
    <row r="5443" ht="15.75" customHeight="1">
      <c r="A5443" s="1" t="s">
        <v>6387</v>
      </c>
      <c r="B5443" s="4">
        <v>43727.0</v>
      </c>
    </row>
    <row r="5444" ht="15.75" customHeight="1">
      <c r="A5444" s="1" t="s">
        <v>674</v>
      </c>
      <c r="B5444" s="4">
        <v>43804.0</v>
      </c>
    </row>
    <row r="5445" ht="15.75" customHeight="1">
      <c r="A5445" s="1" t="s">
        <v>6388</v>
      </c>
      <c r="B5445" s="4">
        <v>43740.0</v>
      </c>
    </row>
    <row r="5446" ht="15.75" customHeight="1">
      <c r="A5446" s="1" t="s">
        <v>6389</v>
      </c>
      <c r="B5446" s="4" t="s">
        <v>621</v>
      </c>
    </row>
    <row r="5447" ht="15.75" customHeight="1">
      <c r="A5447" s="1" t="s">
        <v>425</v>
      </c>
      <c r="B5447" s="4">
        <v>43833.0</v>
      </c>
    </row>
    <row r="5448" ht="15.75" customHeight="1">
      <c r="A5448" s="1" t="s">
        <v>6390</v>
      </c>
      <c r="B5448" s="4">
        <v>43814.0</v>
      </c>
    </row>
    <row r="5449" ht="15.75" customHeight="1">
      <c r="A5449" s="1" t="s">
        <v>6391</v>
      </c>
      <c r="B5449" s="4">
        <v>43675.0</v>
      </c>
    </row>
    <row r="5450" ht="15.75" customHeight="1">
      <c r="A5450" s="1" t="s">
        <v>6392</v>
      </c>
      <c r="B5450" s="4">
        <v>43742.0</v>
      </c>
    </row>
    <row r="5451" ht="15.75" customHeight="1">
      <c r="A5451" s="1" t="s">
        <v>6393</v>
      </c>
      <c r="B5451" s="4">
        <v>43805.0</v>
      </c>
    </row>
    <row r="5452" ht="15.75" customHeight="1">
      <c r="A5452" s="1" t="s">
        <v>6394</v>
      </c>
      <c r="B5452" s="4">
        <v>43738.0</v>
      </c>
    </row>
    <row r="5453" ht="15.75" customHeight="1">
      <c r="A5453" s="1" t="s">
        <v>6395</v>
      </c>
      <c r="B5453" s="4">
        <v>43864.0</v>
      </c>
    </row>
    <row r="5454" ht="15.75" customHeight="1">
      <c r="A5454" s="1" t="s">
        <v>6396</v>
      </c>
      <c r="B5454" s="4">
        <v>43654.0</v>
      </c>
    </row>
    <row r="5455" ht="15.75" customHeight="1">
      <c r="A5455" s="1" t="s">
        <v>6397</v>
      </c>
      <c r="B5455" s="4">
        <v>43742.0</v>
      </c>
    </row>
    <row r="5456" ht="15.75" customHeight="1">
      <c r="A5456" s="1" t="s">
        <v>6398</v>
      </c>
      <c r="B5456" s="4">
        <v>43738.0</v>
      </c>
    </row>
    <row r="5457" ht="15.75" customHeight="1">
      <c r="A5457" s="1" t="s">
        <v>6399</v>
      </c>
      <c r="B5457" s="4">
        <v>43817.0</v>
      </c>
    </row>
    <row r="5458" ht="15.75" customHeight="1">
      <c r="A5458" s="1" t="s">
        <v>6400</v>
      </c>
      <c r="B5458" s="4">
        <v>43819.0</v>
      </c>
    </row>
    <row r="5459" ht="15.75" customHeight="1">
      <c r="A5459" s="1" t="s">
        <v>6401</v>
      </c>
      <c r="B5459" s="4">
        <v>43846.0</v>
      </c>
    </row>
    <row r="5460" ht="15.75" customHeight="1">
      <c r="A5460" s="1" t="s">
        <v>6402</v>
      </c>
      <c r="B5460" s="4">
        <v>43839.0</v>
      </c>
    </row>
    <row r="5461" ht="15.75" customHeight="1">
      <c r="A5461" s="1" t="s">
        <v>6403</v>
      </c>
      <c r="B5461" s="4">
        <v>43573.0</v>
      </c>
    </row>
    <row r="5462" ht="15.75" customHeight="1">
      <c r="A5462" s="1" t="s">
        <v>6404</v>
      </c>
      <c r="B5462" s="4">
        <v>43556.0</v>
      </c>
    </row>
    <row r="5463" ht="15.75" customHeight="1">
      <c r="A5463" s="1" t="s">
        <v>6405</v>
      </c>
      <c r="B5463" s="4">
        <v>43740.0</v>
      </c>
    </row>
    <row r="5464" ht="15.75" customHeight="1">
      <c r="A5464" s="1" t="s">
        <v>6406</v>
      </c>
      <c r="B5464" s="4">
        <v>43819.0</v>
      </c>
    </row>
    <row r="5465" ht="15.75" customHeight="1">
      <c r="A5465" s="1" t="s">
        <v>6407</v>
      </c>
      <c r="B5465" s="4">
        <v>43830.0</v>
      </c>
    </row>
    <row r="5466" ht="15.75" customHeight="1">
      <c r="A5466" s="1" t="s">
        <v>6408</v>
      </c>
      <c r="B5466" s="4" t="s">
        <v>621</v>
      </c>
    </row>
    <row r="5467" ht="15.75" customHeight="1">
      <c r="A5467" s="1" t="s">
        <v>904</v>
      </c>
      <c r="B5467" s="4">
        <v>43830.0</v>
      </c>
    </row>
    <row r="5468" ht="15.75" customHeight="1">
      <c r="A5468" s="1" t="s">
        <v>6409</v>
      </c>
      <c r="B5468" s="4">
        <v>43738.0</v>
      </c>
    </row>
    <row r="5469" ht="15.75" customHeight="1">
      <c r="A5469" s="1" t="s">
        <v>6410</v>
      </c>
      <c r="B5469" s="4">
        <v>43738.0</v>
      </c>
    </row>
    <row r="5470" ht="15.75" customHeight="1">
      <c r="A5470" s="1" t="s">
        <v>6411</v>
      </c>
      <c r="B5470" s="4">
        <v>43711.0</v>
      </c>
    </row>
    <row r="5471" ht="15.75" customHeight="1">
      <c r="A5471" s="1" t="s">
        <v>6412</v>
      </c>
      <c r="B5471" s="4">
        <v>43567.0</v>
      </c>
    </row>
    <row r="5472" ht="15.75" customHeight="1">
      <c r="A5472" s="1" t="s">
        <v>6413</v>
      </c>
      <c r="B5472" s="4">
        <v>43740.0</v>
      </c>
    </row>
    <row r="5473" ht="15.75" customHeight="1">
      <c r="A5473" s="1" t="s">
        <v>6414</v>
      </c>
      <c r="B5473" s="4">
        <v>43836.0</v>
      </c>
    </row>
    <row r="5474" ht="15.75" customHeight="1">
      <c r="A5474" s="1" t="s">
        <v>411</v>
      </c>
      <c r="B5474" s="4">
        <v>43832.0</v>
      </c>
    </row>
    <row r="5475" ht="15.75" customHeight="1">
      <c r="A5475" s="1" t="s">
        <v>6415</v>
      </c>
      <c r="B5475" s="4">
        <v>43734.0</v>
      </c>
    </row>
    <row r="5476" ht="15.75" customHeight="1">
      <c r="A5476" s="1" t="s">
        <v>6416</v>
      </c>
      <c r="B5476" s="4">
        <v>43798.0</v>
      </c>
    </row>
    <row r="5477" ht="15.75" customHeight="1">
      <c r="A5477" s="1" t="s">
        <v>6417</v>
      </c>
      <c r="B5477" s="4">
        <v>43727.0</v>
      </c>
    </row>
    <row r="5478" ht="15.75" customHeight="1">
      <c r="A5478" s="1" t="s">
        <v>6418</v>
      </c>
      <c r="B5478" s="4">
        <v>43740.0</v>
      </c>
    </row>
    <row r="5479" ht="15.75" customHeight="1">
      <c r="A5479" s="1" t="s">
        <v>6419</v>
      </c>
      <c r="B5479" s="4" t="s">
        <v>621</v>
      </c>
    </row>
    <row r="5480" ht="15.75" customHeight="1">
      <c r="A5480" s="1" t="s">
        <v>6420</v>
      </c>
      <c r="B5480" s="4">
        <v>43685.0</v>
      </c>
    </row>
    <row r="5481" ht="15.75" customHeight="1">
      <c r="A5481" s="1" t="s">
        <v>6421</v>
      </c>
      <c r="B5481" s="4">
        <v>43587.0</v>
      </c>
    </row>
    <row r="5482" ht="15.75" customHeight="1">
      <c r="A5482" s="1" t="s">
        <v>6422</v>
      </c>
      <c r="B5482" s="4">
        <v>43692.0</v>
      </c>
    </row>
    <row r="5483" ht="15.75" customHeight="1">
      <c r="A5483" s="1" t="s">
        <v>6423</v>
      </c>
      <c r="B5483" s="4">
        <v>43746.0</v>
      </c>
    </row>
    <row r="5484" ht="15.75" customHeight="1">
      <c r="A5484" s="1" t="s">
        <v>6424</v>
      </c>
      <c r="B5484" s="4">
        <v>43845.0</v>
      </c>
    </row>
    <row r="5485" ht="15.75" customHeight="1">
      <c r="A5485" s="1" t="s">
        <v>6425</v>
      </c>
      <c r="B5485" s="4">
        <v>43749.0</v>
      </c>
    </row>
    <row r="5486" ht="15.75" customHeight="1">
      <c r="A5486" s="1" t="s">
        <v>6426</v>
      </c>
      <c r="B5486" s="4">
        <v>43622.0</v>
      </c>
    </row>
    <row r="5487" ht="15.75" customHeight="1">
      <c r="A5487" s="1" t="s">
        <v>6427</v>
      </c>
      <c r="B5487" s="4" t="s">
        <v>621</v>
      </c>
    </row>
    <row r="5488" ht="15.75" customHeight="1">
      <c r="A5488" s="1" t="s">
        <v>6428</v>
      </c>
      <c r="B5488" s="4">
        <v>43654.0</v>
      </c>
    </row>
    <row r="5489" ht="15.75" customHeight="1">
      <c r="A5489" s="1" t="s">
        <v>6429</v>
      </c>
      <c r="B5489" s="4">
        <v>43818.0</v>
      </c>
    </row>
    <row r="5490" ht="15.75" customHeight="1">
      <c r="A5490" s="1" t="s">
        <v>6430</v>
      </c>
      <c r="B5490" s="4">
        <v>43727.0</v>
      </c>
    </row>
    <row r="5491" ht="15.75" customHeight="1">
      <c r="A5491" s="1" t="s">
        <v>6431</v>
      </c>
      <c r="B5491" s="4">
        <v>43839.0</v>
      </c>
    </row>
    <row r="5492" ht="15.75" customHeight="1">
      <c r="A5492" s="1" t="s">
        <v>6432</v>
      </c>
      <c r="B5492" s="4">
        <v>43815.0</v>
      </c>
    </row>
    <row r="5493" ht="15.75" customHeight="1">
      <c r="A5493" s="1" t="s">
        <v>6433</v>
      </c>
      <c r="B5493" s="4">
        <v>43800.0</v>
      </c>
    </row>
    <row r="5494" ht="15.75" customHeight="1">
      <c r="A5494" s="1" t="s">
        <v>6434</v>
      </c>
      <c r="B5494" s="4">
        <v>43860.0</v>
      </c>
    </row>
    <row r="5495" ht="15.75" customHeight="1">
      <c r="A5495" s="1" t="s">
        <v>6435</v>
      </c>
      <c r="B5495" s="4">
        <v>43814.0</v>
      </c>
    </row>
    <row r="5496" ht="15.75" customHeight="1">
      <c r="A5496" s="1" t="s">
        <v>6436</v>
      </c>
      <c r="B5496" s="4">
        <v>43740.0</v>
      </c>
    </row>
    <row r="5497" ht="15.75" customHeight="1">
      <c r="A5497" s="1" t="s">
        <v>6437</v>
      </c>
      <c r="B5497" s="4">
        <v>43853.0</v>
      </c>
    </row>
    <row r="5498" ht="15.75" customHeight="1">
      <c r="A5498" s="1" t="s">
        <v>379</v>
      </c>
      <c r="B5498" s="4">
        <v>43830.0</v>
      </c>
    </row>
    <row r="5499" ht="15.75" customHeight="1">
      <c r="A5499" s="1" t="s">
        <v>6438</v>
      </c>
      <c r="B5499" s="4">
        <v>43579.0</v>
      </c>
    </row>
    <row r="5500" ht="15.75" customHeight="1">
      <c r="A5500" s="1" t="s">
        <v>6439</v>
      </c>
      <c r="B5500" s="4">
        <v>43727.0</v>
      </c>
    </row>
    <row r="5501" ht="15.75" customHeight="1">
      <c r="A5501" s="1" t="s">
        <v>6440</v>
      </c>
      <c r="B5501" s="4">
        <v>43830.0</v>
      </c>
    </row>
    <row r="5502" ht="15.75" customHeight="1">
      <c r="A5502" s="1" t="s">
        <v>6441</v>
      </c>
      <c r="B5502" s="4">
        <v>43819.0</v>
      </c>
    </row>
    <row r="5503" ht="15.75" customHeight="1">
      <c r="A5503" s="1" t="s">
        <v>6442</v>
      </c>
      <c r="B5503" s="4">
        <v>43732.0</v>
      </c>
    </row>
    <row r="5504" ht="15.75" customHeight="1">
      <c r="A5504" s="1" t="s">
        <v>6443</v>
      </c>
      <c r="B5504" s="4">
        <v>43819.0</v>
      </c>
    </row>
    <row r="5505" ht="15.75" customHeight="1">
      <c r="A5505" s="1" t="s">
        <v>6444</v>
      </c>
      <c r="B5505" s="4">
        <v>43822.0</v>
      </c>
    </row>
    <row r="5506" ht="15.75" customHeight="1">
      <c r="A5506" s="1" t="s">
        <v>6445</v>
      </c>
      <c r="B5506" s="4">
        <v>43784.0</v>
      </c>
    </row>
    <row r="5507" ht="15.75" customHeight="1">
      <c r="A5507" s="1" t="s">
        <v>6446</v>
      </c>
      <c r="B5507" s="4">
        <v>43721.0</v>
      </c>
    </row>
    <row r="5508" ht="15.75" customHeight="1">
      <c r="A5508" s="1" t="s">
        <v>6447</v>
      </c>
      <c r="B5508" s="4">
        <v>43465.0</v>
      </c>
    </row>
    <row r="5509" ht="15.75" customHeight="1">
      <c r="A5509" s="1" t="s">
        <v>107</v>
      </c>
      <c r="B5509" s="4">
        <v>43567.0</v>
      </c>
    </row>
    <row r="5510" ht="15.75" customHeight="1">
      <c r="A5510" s="1" t="s">
        <v>6448</v>
      </c>
      <c r="B5510" s="4">
        <v>43753.0</v>
      </c>
    </row>
    <row r="5511" ht="15.75" customHeight="1">
      <c r="A5511" s="1" t="s">
        <v>6449</v>
      </c>
      <c r="B5511" s="4">
        <v>43768.0</v>
      </c>
    </row>
    <row r="5512" ht="15.75" customHeight="1">
      <c r="A5512" s="1" t="s">
        <v>6450</v>
      </c>
      <c r="B5512" s="4">
        <v>43739.0</v>
      </c>
    </row>
    <row r="5513" ht="15.75" customHeight="1">
      <c r="A5513" s="1" t="s">
        <v>6451</v>
      </c>
      <c r="B5513" s="4">
        <v>43745.0</v>
      </c>
    </row>
    <row r="5514" ht="15.75" customHeight="1">
      <c r="A5514" s="1" t="s">
        <v>6452</v>
      </c>
      <c r="B5514" s="4">
        <v>43791.0</v>
      </c>
    </row>
    <row r="5515" ht="15.75" customHeight="1">
      <c r="A5515" s="1" t="s">
        <v>6453</v>
      </c>
      <c r="B5515" s="4">
        <v>43763.0</v>
      </c>
    </row>
    <row r="5516" ht="15.75" customHeight="1">
      <c r="A5516" s="1" t="s">
        <v>6454</v>
      </c>
      <c r="B5516" s="4">
        <v>43802.0</v>
      </c>
    </row>
    <row r="5517" ht="15.75" customHeight="1">
      <c r="A5517" s="1" t="s">
        <v>6455</v>
      </c>
      <c r="B5517" s="4">
        <v>43741.0</v>
      </c>
    </row>
    <row r="5518" ht="15.75" customHeight="1">
      <c r="A5518" s="1" t="s">
        <v>6456</v>
      </c>
      <c r="B5518" s="4">
        <v>43801.0</v>
      </c>
    </row>
    <row r="5519" ht="15.75" customHeight="1">
      <c r="A5519" s="1" t="s">
        <v>6457</v>
      </c>
      <c r="B5519" s="4">
        <v>43783.0</v>
      </c>
    </row>
    <row r="5520" ht="15.75" customHeight="1">
      <c r="A5520" s="1" t="s">
        <v>6458</v>
      </c>
      <c r="B5520" s="4">
        <v>43801.0</v>
      </c>
    </row>
    <row r="5521" ht="15.75" customHeight="1">
      <c r="A5521" s="1" t="s">
        <v>6459</v>
      </c>
      <c r="B5521" s="4">
        <v>43726.0</v>
      </c>
    </row>
    <row r="5522" ht="15.75" customHeight="1">
      <c r="A5522" s="1" t="s">
        <v>6460</v>
      </c>
      <c r="B5522" s="4">
        <v>43637.0</v>
      </c>
    </row>
    <row r="5523" ht="15.75" customHeight="1">
      <c r="A5523" s="1" t="s">
        <v>6461</v>
      </c>
      <c r="B5523" s="4">
        <v>43819.0</v>
      </c>
    </row>
    <row r="5524" ht="15.75" customHeight="1">
      <c r="A5524" s="1" t="s">
        <v>6462</v>
      </c>
      <c r="B5524" s="4">
        <v>43832.0</v>
      </c>
    </row>
    <row r="5525" ht="15.75" customHeight="1">
      <c r="A5525" s="1" t="s">
        <v>6463</v>
      </c>
      <c r="B5525" s="4">
        <v>43733.0</v>
      </c>
    </row>
    <row r="5526" ht="15.75" customHeight="1">
      <c r="A5526" s="1" t="s">
        <v>6464</v>
      </c>
      <c r="B5526" s="4">
        <v>43832.0</v>
      </c>
    </row>
    <row r="5527" ht="15.75" customHeight="1">
      <c r="A5527" s="1" t="s">
        <v>6465</v>
      </c>
      <c r="B5527" s="4">
        <v>43805.0</v>
      </c>
    </row>
    <row r="5528" ht="15.75" customHeight="1">
      <c r="A5528" s="1" t="s">
        <v>6466</v>
      </c>
      <c r="B5528" s="4">
        <v>43830.0</v>
      </c>
    </row>
    <row r="5529" ht="15.75" customHeight="1">
      <c r="A5529" s="1" t="s">
        <v>6467</v>
      </c>
      <c r="B5529" s="4">
        <v>43626.0</v>
      </c>
    </row>
    <row r="5530" ht="15.75" customHeight="1">
      <c r="A5530" s="1" t="s">
        <v>6468</v>
      </c>
      <c r="B5530" s="4">
        <v>43670.0</v>
      </c>
    </row>
    <row r="5531" ht="15.75" customHeight="1">
      <c r="A5531" s="1" t="s">
        <v>6469</v>
      </c>
      <c r="B5531" s="4">
        <v>43836.0</v>
      </c>
    </row>
    <row r="5532" ht="15.75" customHeight="1">
      <c r="A5532" s="1" t="s">
        <v>6470</v>
      </c>
      <c r="B5532" s="4">
        <v>43805.0</v>
      </c>
    </row>
    <row r="5533" ht="15.75" customHeight="1">
      <c r="A5533" s="1" t="s">
        <v>6471</v>
      </c>
      <c r="B5533" s="4">
        <v>43845.0</v>
      </c>
    </row>
    <row r="5534" ht="15.75" customHeight="1">
      <c r="A5534" s="1" t="s">
        <v>6472</v>
      </c>
      <c r="B5534" s="4">
        <v>43795.0</v>
      </c>
    </row>
    <row r="5535" ht="15.75" customHeight="1">
      <c r="A5535" s="1" t="s">
        <v>6473</v>
      </c>
      <c r="B5535" s="4">
        <v>43781.0</v>
      </c>
    </row>
    <row r="5536" ht="15.75" customHeight="1">
      <c r="A5536" s="1" t="s">
        <v>6474</v>
      </c>
      <c r="B5536" s="4">
        <v>43875.0</v>
      </c>
    </row>
    <row r="5537" ht="15.75" customHeight="1">
      <c r="A5537" s="1" t="s">
        <v>6475</v>
      </c>
      <c r="B5537" s="4">
        <v>43781.0</v>
      </c>
    </row>
    <row r="5538" ht="15.75" customHeight="1">
      <c r="A5538" s="1" t="s">
        <v>6476</v>
      </c>
      <c r="B5538" s="4">
        <v>43815.0</v>
      </c>
    </row>
    <row r="5539" ht="15.75" customHeight="1">
      <c r="A5539" s="1" t="s">
        <v>6477</v>
      </c>
      <c r="B5539" s="4">
        <v>43462.0</v>
      </c>
    </row>
    <row r="5540" ht="15.75" customHeight="1">
      <c r="A5540" s="1" t="s">
        <v>6478</v>
      </c>
      <c r="B5540" s="4">
        <v>43871.0</v>
      </c>
    </row>
    <row r="5541" ht="15.75" customHeight="1">
      <c r="A5541" s="1" t="s">
        <v>6479</v>
      </c>
      <c r="B5541" s="4">
        <v>43727.0</v>
      </c>
    </row>
    <row r="5542" ht="15.75" customHeight="1">
      <c r="A5542" s="1" t="s">
        <v>6480</v>
      </c>
      <c r="B5542" s="4">
        <v>43763.0</v>
      </c>
    </row>
    <row r="5543" ht="15.75" customHeight="1">
      <c r="A5543" s="1" t="s">
        <v>6481</v>
      </c>
      <c r="B5543" s="4">
        <v>43798.0</v>
      </c>
    </row>
    <row r="5544" ht="15.75" customHeight="1">
      <c r="A5544" s="1" t="s">
        <v>6482</v>
      </c>
      <c r="B5544" s="4">
        <v>43812.0</v>
      </c>
    </row>
    <row r="5545" ht="15.75" customHeight="1">
      <c r="A5545" s="1" t="s">
        <v>6483</v>
      </c>
      <c r="B5545" s="4">
        <v>43739.0</v>
      </c>
    </row>
    <row r="5546" ht="15.75" customHeight="1">
      <c r="A5546" s="1" t="s">
        <v>6484</v>
      </c>
      <c r="B5546" s="4">
        <v>43647.0</v>
      </c>
    </row>
    <row r="5547" ht="15.75" customHeight="1">
      <c r="A5547" s="1" t="s">
        <v>6485</v>
      </c>
      <c r="B5547" s="4">
        <v>43735.0</v>
      </c>
    </row>
    <row r="5548" ht="15.75" customHeight="1">
      <c r="A5548" s="1" t="s">
        <v>365</v>
      </c>
      <c r="B5548" s="4">
        <v>43861.0</v>
      </c>
    </row>
    <row r="5549" ht="15.75" customHeight="1">
      <c r="A5549" s="1" t="s">
        <v>6486</v>
      </c>
      <c r="B5549" s="4">
        <v>43819.0</v>
      </c>
    </row>
    <row r="5550" ht="15.75" customHeight="1">
      <c r="A5550" s="1" t="s">
        <v>6487</v>
      </c>
      <c r="B5550" s="4">
        <v>43740.0</v>
      </c>
    </row>
    <row r="5551" ht="15.75" customHeight="1">
      <c r="A5551" s="1" t="s">
        <v>6488</v>
      </c>
      <c r="B5551" s="4">
        <v>43539.0</v>
      </c>
    </row>
    <row r="5552" ht="15.75" customHeight="1">
      <c r="A5552" s="1" t="s">
        <v>6489</v>
      </c>
      <c r="B5552" s="4">
        <v>43810.0</v>
      </c>
    </row>
    <row r="5553" ht="15.75" customHeight="1">
      <c r="A5553" s="1" t="s">
        <v>6490</v>
      </c>
      <c r="B5553" s="4">
        <v>43692.0</v>
      </c>
    </row>
    <row r="5554" ht="15.75" customHeight="1">
      <c r="A5554" s="1" t="s">
        <v>6491</v>
      </c>
      <c r="B5554" s="4">
        <v>43829.0</v>
      </c>
    </row>
    <row r="5555" ht="15.75" customHeight="1">
      <c r="A5555" s="1" t="s">
        <v>6492</v>
      </c>
      <c r="B5555" s="4">
        <v>43812.0</v>
      </c>
    </row>
    <row r="5556" ht="15.75" customHeight="1">
      <c r="A5556" s="1" t="s">
        <v>6493</v>
      </c>
      <c r="B5556" s="4">
        <v>43815.0</v>
      </c>
    </row>
    <row r="5557" ht="15.75" customHeight="1">
      <c r="A5557" s="1" t="s">
        <v>6494</v>
      </c>
      <c r="B5557" s="4">
        <v>43822.0</v>
      </c>
    </row>
    <row r="5558" ht="15.75" customHeight="1">
      <c r="A5558" s="1" t="s">
        <v>6495</v>
      </c>
      <c r="B5558" s="4">
        <v>43629.0</v>
      </c>
    </row>
    <row r="5559" ht="15.75" customHeight="1">
      <c r="A5559" s="1" t="s">
        <v>559</v>
      </c>
      <c r="B5559" s="4">
        <v>43815.0</v>
      </c>
    </row>
    <row r="5560" ht="15.75" customHeight="1">
      <c r="A5560" s="1" t="s">
        <v>1048</v>
      </c>
      <c r="B5560" s="4">
        <v>43812.0</v>
      </c>
    </row>
    <row r="5561" ht="15.75" customHeight="1">
      <c r="A5561" s="1" t="s">
        <v>6496</v>
      </c>
      <c r="B5561" s="4">
        <v>43819.0</v>
      </c>
    </row>
    <row r="5562" ht="15.75" customHeight="1">
      <c r="A5562" s="1" t="s">
        <v>6497</v>
      </c>
      <c r="B5562" s="4">
        <v>43851.0</v>
      </c>
    </row>
    <row r="5563" ht="15.75" customHeight="1">
      <c r="A5563" s="1" t="s">
        <v>6498</v>
      </c>
      <c r="B5563" s="4">
        <v>43733.0</v>
      </c>
    </row>
    <row r="5564" ht="15.75" customHeight="1">
      <c r="A5564" s="1" t="s">
        <v>6499</v>
      </c>
      <c r="B5564" s="4">
        <v>43465.0</v>
      </c>
    </row>
    <row r="5565" ht="15.75" customHeight="1">
      <c r="A5565" s="1" t="s">
        <v>6500</v>
      </c>
      <c r="B5565" s="4">
        <v>43649.0</v>
      </c>
    </row>
    <row r="5566" ht="15.75" customHeight="1">
      <c r="A5566" s="1" t="s">
        <v>6501</v>
      </c>
      <c r="B5566" s="4">
        <v>43819.0</v>
      </c>
    </row>
    <row r="5567" ht="15.75" customHeight="1">
      <c r="A5567" s="1" t="s">
        <v>6502</v>
      </c>
      <c r="B5567" s="4">
        <v>43812.0</v>
      </c>
    </row>
    <row r="5568" ht="15.75" customHeight="1">
      <c r="A5568" s="1" t="s">
        <v>6503</v>
      </c>
      <c r="B5568" s="4">
        <v>43830.0</v>
      </c>
    </row>
    <row r="5569" ht="15.75" customHeight="1">
      <c r="A5569" s="1" t="s">
        <v>974</v>
      </c>
      <c r="B5569" s="4">
        <v>43815.0</v>
      </c>
    </row>
    <row r="5570" ht="15.75" customHeight="1">
      <c r="A5570" s="1" t="s">
        <v>6504</v>
      </c>
      <c r="B5570" s="4">
        <v>43738.0</v>
      </c>
    </row>
    <row r="5571" ht="15.75" customHeight="1">
      <c r="A5571" s="1" t="s">
        <v>6505</v>
      </c>
      <c r="B5571" s="4">
        <v>43832.0</v>
      </c>
    </row>
    <row r="5572" ht="15.75" customHeight="1">
      <c r="A5572" s="1" t="s">
        <v>6506</v>
      </c>
      <c r="B5572" s="4">
        <v>43805.0</v>
      </c>
    </row>
    <row r="5573" ht="15.75" customHeight="1">
      <c r="A5573" s="1" t="s">
        <v>6507</v>
      </c>
      <c r="B5573" s="4">
        <v>43819.0</v>
      </c>
    </row>
    <row r="5574" ht="15.75" customHeight="1">
      <c r="A5574" s="1" t="s">
        <v>6508</v>
      </c>
      <c r="B5574" s="4">
        <v>43854.0</v>
      </c>
    </row>
    <row r="5575" ht="15.75" customHeight="1">
      <c r="A5575" s="1" t="s">
        <v>6509</v>
      </c>
      <c r="B5575" s="4">
        <v>43579.0</v>
      </c>
    </row>
    <row r="5576" ht="15.75" customHeight="1">
      <c r="A5576" s="1" t="s">
        <v>6510</v>
      </c>
      <c r="B5576" s="4">
        <v>43815.0</v>
      </c>
    </row>
    <row r="5577" ht="15.75" customHeight="1">
      <c r="A5577" s="1" t="s">
        <v>6511</v>
      </c>
      <c r="B5577" s="4">
        <v>43826.0</v>
      </c>
    </row>
    <row r="5578" ht="15.75" customHeight="1">
      <c r="A5578" s="1" t="s">
        <v>6512</v>
      </c>
      <c r="B5578" s="4">
        <v>43861.0</v>
      </c>
    </row>
    <row r="5579" ht="15.75" customHeight="1">
      <c r="A5579" s="1" t="s">
        <v>6513</v>
      </c>
      <c r="B5579" s="4">
        <v>43754.0</v>
      </c>
    </row>
    <row r="5580" ht="15.75" customHeight="1">
      <c r="A5580" s="1" t="s">
        <v>1506</v>
      </c>
      <c r="B5580" s="4">
        <v>43830.0</v>
      </c>
    </row>
    <row r="5581" ht="15.75" customHeight="1">
      <c r="A5581" s="1" t="s">
        <v>6514</v>
      </c>
      <c r="B5581" s="4">
        <v>43662.0</v>
      </c>
    </row>
    <row r="5582" ht="15.75" customHeight="1">
      <c r="A5582" s="1" t="s">
        <v>6515</v>
      </c>
      <c r="B5582" s="4">
        <v>43815.0</v>
      </c>
    </row>
    <row r="5583" ht="15.75" customHeight="1">
      <c r="A5583" s="1" t="s">
        <v>6516</v>
      </c>
      <c r="B5583" s="4" t="s">
        <v>621</v>
      </c>
    </row>
    <row r="5584" ht="15.75" customHeight="1">
      <c r="A5584" s="1" t="s">
        <v>6517</v>
      </c>
      <c r="B5584" s="4">
        <v>43801.0</v>
      </c>
    </row>
    <row r="5585" ht="15.75" customHeight="1">
      <c r="A5585" s="1" t="s">
        <v>6518</v>
      </c>
      <c r="B5585" s="4">
        <v>43818.0</v>
      </c>
    </row>
    <row r="5586" ht="15.75" customHeight="1">
      <c r="A5586" s="1" t="s">
        <v>6519</v>
      </c>
      <c r="B5586" s="4">
        <v>43823.0</v>
      </c>
    </row>
    <row r="5587" ht="15.75" customHeight="1">
      <c r="A5587" s="1" t="s">
        <v>6520</v>
      </c>
      <c r="B5587" s="4">
        <v>43465.0</v>
      </c>
    </row>
    <row r="5588" ht="15.75" customHeight="1">
      <c r="A5588" s="1" t="s">
        <v>1390</v>
      </c>
      <c r="B5588" s="4">
        <v>43783.0</v>
      </c>
    </row>
    <row r="5589" ht="15.75" customHeight="1">
      <c r="A5589" s="1" t="s">
        <v>6521</v>
      </c>
      <c r="B5589" s="4">
        <v>43465.0</v>
      </c>
    </row>
    <row r="5590" ht="15.75" customHeight="1">
      <c r="A5590" s="1" t="s">
        <v>6522</v>
      </c>
      <c r="B5590" s="4">
        <v>43518.0</v>
      </c>
    </row>
    <row r="5591" ht="15.75" customHeight="1">
      <c r="A5591" s="1" t="s">
        <v>6523</v>
      </c>
      <c r="B5591" s="4">
        <v>43809.0</v>
      </c>
    </row>
    <row r="5592" ht="15.75" customHeight="1">
      <c r="A5592" s="1" t="s">
        <v>6524</v>
      </c>
      <c r="B5592" s="4">
        <v>43808.0</v>
      </c>
    </row>
    <row r="5593" ht="15.75" customHeight="1">
      <c r="A5593" s="1" t="s">
        <v>6525</v>
      </c>
      <c r="B5593" s="4">
        <v>43740.0</v>
      </c>
    </row>
    <row r="5594" ht="15.75" customHeight="1">
      <c r="A5594" s="1" t="s">
        <v>6526</v>
      </c>
      <c r="B5594" s="4">
        <v>43818.0</v>
      </c>
    </row>
    <row r="5595" ht="15.75" customHeight="1">
      <c r="A5595" s="1" t="s">
        <v>1078</v>
      </c>
      <c r="B5595" s="4">
        <v>43819.0</v>
      </c>
    </row>
    <row r="5596" ht="15.75" customHeight="1">
      <c r="A5596" s="1" t="s">
        <v>6527</v>
      </c>
      <c r="B5596" s="4">
        <v>43819.0</v>
      </c>
    </row>
    <row r="5597" ht="15.75" customHeight="1">
      <c r="A5597" s="1" t="s">
        <v>1278</v>
      </c>
      <c r="B5597" s="4">
        <v>43844.0</v>
      </c>
    </row>
    <row r="5598" ht="15.75" customHeight="1">
      <c r="A5598" s="1" t="s">
        <v>6528</v>
      </c>
      <c r="B5598" s="4">
        <v>43739.0</v>
      </c>
    </row>
    <row r="5599" ht="15.75" customHeight="1">
      <c r="A5599" s="1" t="s">
        <v>6529</v>
      </c>
      <c r="B5599" s="4">
        <v>43636.0</v>
      </c>
    </row>
    <row r="5600" ht="15.75" customHeight="1">
      <c r="A5600" s="1" t="s">
        <v>6530</v>
      </c>
      <c r="B5600" s="4">
        <v>43738.0</v>
      </c>
    </row>
    <row r="5601" ht="15.75" customHeight="1">
      <c r="A5601" s="1" t="s">
        <v>6531</v>
      </c>
      <c r="B5601" s="4">
        <v>43727.0</v>
      </c>
    </row>
    <row r="5602" ht="15.75" customHeight="1">
      <c r="A5602" s="1" t="s">
        <v>6532</v>
      </c>
      <c r="B5602" s="4">
        <v>43839.0</v>
      </c>
    </row>
    <row r="5603" ht="15.75" customHeight="1">
      <c r="A5603" s="1" t="s">
        <v>6533</v>
      </c>
      <c r="B5603" s="4">
        <v>43615.0</v>
      </c>
    </row>
    <row r="5604" ht="15.75" customHeight="1">
      <c r="A5604" s="1" t="s">
        <v>6534</v>
      </c>
      <c r="B5604" s="4">
        <v>43830.0</v>
      </c>
    </row>
    <row r="5605" ht="15.75" customHeight="1">
      <c r="A5605" s="1" t="s">
        <v>6535</v>
      </c>
      <c r="B5605" s="4">
        <v>43798.0</v>
      </c>
    </row>
    <row r="5606" ht="15.75" customHeight="1">
      <c r="A5606" s="1" t="s">
        <v>6536</v>
      </c>
      <c r="B5606" s="4">
        <v>43735.0</v>
      </c>
    </row>
    <row r="5607" ht="15.75" customHeight="1">
      <c r="A5607" s="1" t="s">
        <v>465</v>
      </c>
      <c r="B5607" s="4">
        <v>43819.0</v>
      </c>
    </row>
    <row r="5608" ht="15.75" customHeight="1">
      <c r="A5608" s="1" t="s">
        <v>6537</v>
      </c>
      <c r="B5608" s="4">
        <v>43465.0</v>
      </c>
    </row>
    <row r="5609" ht="15.75" customHeight="1">
      <c r="A5609" s="1" t="s">
        <v>6538</v>
      </c>
      <c r="B5609" s="4">
        <v>43812.0</v>
      </c>
    </row>
    <row r="5610" ht="15.75" customHeight="1">
      <c r="A5610" s="1" t="s">
        <v>6539</v>
      </c>
      <c r="B5610" s="4">
        <v>43829.0</v>
      </c>
    </row>
    <row r="5611" ht="15.75" customHeight="1">
      <c r="A5611" s="1" t="s">
        <v>6540</v>
      </c>
      <c r="B5611" s="4">
        <v>43825.0</v>
      </c>
    </row>
    <row r="5612" ht="15.75" customHeight="1">
      <c r="A5612" s="1" t="s">
        <v>6541</v>
      </c>
      <c r="B5612" s="4" t="s">
        <v>621</v>
      </c>
    </row>
    <row r="5613" ht="15.75" customHeight="1">
      <c r="A5613" s="1" t="s">
        <v>6542</v>
      </c>
      <c r="B5613" s="4">
        <v>43804.0</v>
      </c>
    </row>
    <row r="5614" ht="15.75" customHeight="1">
      <c r="A5614" s="1" t="s">
        <v>6543</v>
      </c>
      <c r="B5614" s="4">
        <v>43600.0</v>
      </c>
    </row>
    <row r="5615" ht="15.75" customHeight="1">
      <c r="A5615" s="1" t="s">
        <v>6544</v>
      </c>
      <c r="B5615" s="4">
        <v>43719.0</v>
      </c>
    </row>
    <row r="5616" ht="15.75" customHeight="1">
      <c r="A5616" s="1" t="s">
        <v>6545</v>
      </c>
      <c r="B5616" s="4">
        <v>43738.0</v>
      </c>
    </row>
    <row r="5617" ht="15.75" customHeight="1">
      <c r="A5617" s="1" t="s">
        <v>6546</v>
      </c>
      <c r="B5617" s="4">
        <v>43795.0</v>
      </c>
    </row>
    <row r="5618" ht="15.75" customHeight="1">
      <c r="A5618" s="1" t="s">
        <v>6547</v>
      </c>
      <c r="B5618" s="4">
        <v>43812.0</v>
      </c>
    </row>
    <row r="5619" ht="15.75" customHeight="1">
      <c r="A5619" s="1" t="s">
        <v>6548</v>
      </c>
      <c r="B5619" s="4">
        <v>43850.0</v>
      </c>
    </row>
    <row r="5620" ht="15.75" customHeight="1">
      <c r="A5620" s="1" t="s">
        <v>6549</v>
      </c>
      <c r="B5620" s="4">
        <v>43809.0</v>
      </c>
    </row>
    <row r="5621" ht="15.75" customHeight="1">
      <c r="A5621" s="1" t="s">
        <v>6550</v>
      </c>
      <c r="B5621" s="4" t="s">
        <v>621</v>
      </c>
    </row>
    <row r="5622" ht="15.75" customHeight="1">
      <c r="A5622" s="1" t="s">
        <v>6551</v>
      </c>
      <c r="B5622" s="4">
        <v>43843.0</v>
      </c>
    </row>
    <row r="5623" ht="15.75" customHeight="1">
      <c r="A5623" s="1" t="s">
        <v>6552</v>
      </c>
      <c r="B5623" s="4">
        <v>43818.0</v>
      </c>
    </row>
    <row r="5624" ht="15.75" customHeight="1">
      <c r="A5624" s="1" t="s">
        <v>6553</v>
      </c>
      <c r="B5624" s="4">
        <v>43738.0</v>
      </c>
    </row>
    <row r="5625" ht="15.75" customHeight="1">
      <c r="A5625" s="1" t="s">
        <v>6554</v>
      </c>
      <c r="B5625" s="4">
        <v>43790.0</v>
      </c>
    </row>
    <row r="5626" ht="15.75" customHeight="1">
      <c r="A5626" s="1" t="s">
        <v>1334</v>
      </c>
      <c r="B5626" s="4">
        <v>43704.0</v>
      </c>
    </row>
    <row r="5627" ht="15.75" customHeight="1">
      <c r="A5627" s="1" t="s">
        <v>6555</v>
      </c>
      <c r="B5627" s="4">
        <v>43790.0</v>
      </c>
    </row>
    <row r="5628" ht="15.75" customHeight="1">
      <c r="A5628" s="1" t="s">
        <v>6556</v>
      </c>
      <c r="B5628" s="4">
        <v>43733.0</v>
      </c>
    </row>
    <row r="5629" ht="15.75" customHeight="1">
      <c r="A5629" s="1" t="s">
        <v>6557</v>
      </c>
      <c r="B5629" s="4">
        <v>43628.0</v>
      </c>
    </row>
    <row r="5630" ht="15.75" customHeight="1">
      <c r="A5630" s="1" t="s">
        <v>6558</v>
      </c>
      <c r="B5630" s="4">
        <v>43809.0</v>
      </c>
    </row>
    <row r="5631" ht="15.75" customHeight="1">
      <c r="A5631" s="1" t="s">
        <v>6559</v>
      </c>
      <c r="B5631" s="4">
        <v>43756.0</v>
      </c>
    </row>
    <row r="5632" ht="15.75" customHeight="1">
      <c r="A5632" s="1" t="s">
        <v>6560</v>
      </c>
      <c r="B5632" s="4">
        <v>43753.0</v>
      </c>
    </row>
    <row r="5633" ht="15.75" customHeight="1">
      <c r="A5633" s="1" t="s">
        <v>6561</v>
      </c>
      <c r="B5633" s="4">
        <v>43642.0</v>
      </c>
    </row>
    <row r="5634" ht="15.75" customHeight="1">
      <c r="A5634" s="1" t="s">
        <v>6562</v>
      </c>
      <c r="B5634" s="4">
        <v>43727.0</v>
      </c>
    </row>
    <row r="5635" ht="15.75" customHeight="1">
      <c r="A5635" s="1" t="s">
        <v>6563</v>
      </c>
      <c r="B5635" s="4">
        <v>43465.0</v>
      </c>
    </row>
    <row r="5636" ht="15.75" customHeight="1">
      <c r="A5636" s="1" t="s">
        <v>6564</v>
      </c>
      <c r="B5636" s="4">
        <v>43797.0</v>
      </c>
    </row>
    <row r="5637" ht="15.75" customHeight="1">
      <c r="A5637" s="1" t="s">
        <v>6565</v>
      </c>
      <c r="B5637" s="4">
        <v>43692.0</v>
      </c>
    </row>
    <row r="5638" ht="15.75" customHeight="1">
      <c r="A5638" s="1" t="s">
        <v>6566</v>
      </c>
      <c r="B5638" s="4">
        <v>43739.0</v>
      </c>
    </row>
    <row r="5639" ht="15.75" customHeight="1">
      <c r="A5639" s="1" t="s">
        <v>6567</v>
      </c>
      <c r="B5639" s="4">
        <v>43832.0</v>
      </c>
    </row>
    <row r="5640" ht="15.75" customHeight="1">
      <c r="A5640" s="1" t="s">
        <v>6568</v>
      </c>
      <c r="B5640" s="4">
        <v>43651.0</v>
      </c>
    </row>
    <row r="5641" ht="15.75" customHeight="1">
      <c r="A5641" s="1" t="s">
        <v>6569</v>
      </c>
      <c r="B5641" s="4">
        <v>43740.0</v>
      </c>
    </row>
    <row r="5642" ht="15.75" customHeight="1">
      <c r="A5642" s="1" t="s">
        <v>6570</v>
      </c>
      <c r="B5642" s="4">
        <v>43740.0</v>
      </c>
    </row>
    <row r="5643" ht="15.75" customHeight="1">
      <c r="A5643" s="1" t="s">
        <v>6571</v>
      </c>
      <c r="B5643" s="4" t="s">
        <v>621</v>
      </c>
    </row>
    <row r="5644" ht="15.75" customHeight="1">
      <c r="A5644" s="1" t="s">
        <v>6572</v>
      </c>
      <c r="B5644" s="4">
        <v>43733.0</v>
      </c>
    </row>
    <row r="5645" ht="15.75" customHeight="1">
      <c r="A5645" s="1" t="s">
        <v>6573</v>
      </c>
      <c r="B5645" s="4">
        <v>43819.0</v>
      </c>
    </row>
    <row r="5646" ht="15.75" customHeight="1">
      <c r="A5646" s="1" t="s">
        <v>6574</v>
      </c>
      <c r="B5646" s="4">
        <v>43825.0</v>
      </c>
    </row>
    <row r="5647" ht="15.75" customHeight="1">
      <c r="A5647" s="1" t="s">
        <v>1292</v>
      </c>
      <c r="B5647" s="4">
        <v>43728.0</v>
      </c>
    </row>
    <row r="5648" ht="15.75" customHeight="1">
      <c r="A5648" s="1" t="s">
        <v>6575</v>
      </c>
      <c r="B5648" s="4">
        <v>43600.0</v>
      </c>
    </row>
    <row r="5649" ht="15.75" customHeight="1">
      <c r="A5649" s="1" t="s">
        <v>1538</v>
      </c>
      <c r="B5649" s="4">
        <v>43812.0</v>
      </c>
    </row>
    <row r="5650" ht="15.75" customHeight="1">
      <c r="A5650" s="1" t="s">
        <v>6576</v>
      </c>
      <c r="B5650" s="4" t="s">
        <v>621</v>
      </c>
    </row>
    <row r="5651" ht="15.75" customHeight="1">
      <c r="A5651" s="1" t="s">
        <v>6577</v>
      </c>
      <c r="B5651" s="4">
        <v>43753.0</v>
      </c>
    </row>
    <row r="5652" ht="15.75" customHeight="1">
      <c r="A5652" s="1" t="s">
        <v>6578</v>
      </c>
      <c r="B5652" s="4">
        <v>43739.0</v>
      </c>
    </row>
    <row r="5653" ht="15.75" customHeight="1">
      <c r="A5653" s="1" t="s">
        <v>6579</v>
      </c>
      <c r="B5653" s="4">
        <v>43740.0</v>
      </c>
    </row>
    <row r="5654" ht="15.75" customHeight="1">
      <c r="A5654" s="1" t="s">
        <v>6580</v>
      </c>
      <c r="B5654" s="4">
        <v>43845.0</v>
      </c>
    </row>
    <row r="5655" ht="15.75" customHeight="1">
      <c r="A5655" s="1" t="s">
        <v>6581</v>
      </c>
      <c r="B5655" s="4">
        <v>43740.0</v>
      </c>
    </row>
    <row r="5656" ht="15.75" customHeight="1">
      <c r="A5656" s="1" t="s">
        <v>6582</v>
      </c>
      <c r="B5656" s="4">
        <v>43830.0</v>
      </c>
    </row>
    <row r="5657" ht="15.75" customHeight="1">
      <c r="A5657" s="1" t="s">
        <v>6583</v>
      </c>
      <c r="B5657" s="4">
        <v>43707.0</v>
      </c>
    </row>
    <row r="5658" ht="15.75" customHeight="1">
      <c r="A5658" s="1" t="s">
        <v>6584</v>
      </c>
      <c r="B5658" s="4">
        <v>43711.0</v>
      </c>
    </row>
    <row r="5659" ht="15.75" customHeight="1">
      <c r="A5659" s="1" t="s">
        <v>6585</v>
      </c>
      <c r="B5659" s="4">
        <v>43658.0</v>
      </c>
    </row>
    <row r="5660" ht="15.75" customHeight="1">
      <c r="A5660" s="1" t="s">
        <v>6586</v>
      </c>
      <c r="B5660" s="4">
        <v>43543.0</v>
      </c>
    </row>
    <row r="5661" ht="15.75" customHeight="1">
      <c r="A5661" s="1" t="s">
        <v>6587</v>
      </c>
      <c r="B5661" s="4">
        <v>43559.0</v>
      </c>
    </row>
    <row r="5662" ht="15.75" customHeight="1">
      <c r="A5662" s="1" t="s">
        <v>1392</v>
      </c>
      <c r="B5662" s="4">
        <v>43832.0</v>
      </c>
    </row>
    <row r="5663" ht="15.75" customHeight="1">
      <c r="A5663" s="1" t="s">
        <v>6588</v>
      </c>
      <c r="B5663" s="4">
        <v>43796.0</v>
      </c>
    </row>
    <row r="5664" ht="15.75" customHeight="1">
      <c r="A5664" s="1" t="s">
        <v>6589</v>
      </c>
      <c r="B5664" s="4">
        <v>43832.0</v>
      </c>
    </row>
    <row r="5665" ht="15.75" customHeight="1">
      <c r="A5665" s="1" t="s">
        <v>6590</v>
      </c>
      <c r="B5665" s="4">
        <v>43833.0</v>
      </c>
    </row>
    <row r="5666" ht="15.75" customHeight="1">
      <c r="A5666" s="1" t="s">
        <v>6591</v>
      </c>
      <c r="B5666" s="4">
        <v>43791.0</v>
      </c>
    </row>
    <row r="5667" ht="15.75" customHeight="1">
      <c r="A5667" s="1" t="s">
        <v>6592</v>
      </c>
      <c r="B5667" s="4">
        <v>43819.0</v>
      </c>
    </row>
    <row r="5668" ht="15.75" customHeight="1">
      <c r="A5668" s="1" t="s">
        <v>6593</v>
      </c>
      <c r="B5668" s="4">
        <v>43706.0</v>
      </c>
    </row>
    <row r="5669" ht="15.75" customHeight="1">
      <c r="A5669" s="1" t="s">
        <v>6594</v>
      </c>
      <c r="B5669" s="4">
        <v>43784.0</v>
      </c>
    </row>
    <row r="5670" ht="15.75" customHeight="1">
      <c r="A5670" s="1" t="s">
        <v>6595</v>
      </c>
      <c r="B5670" s="4">
        <v>43734.0</v>
      </c>
    </row>
    <row r="5671" ht="15.75" customHeight="1">
      <c r="A5671" s="1" t="s">
        <v>630</v>
      </c>
      <c r="B5671" s="4">
        <v>43838.0</v>
      </c>
    </row>
    <row r="5672" ht="15.75" customHeight="1">
      <c r="A5672" s="1" t="s">
        <v>6596</v>
      </c>
      <c r="B5672" s="4">
        <v>43615.0</v>
      </c>
    </row>
    <row r="5673" ht="15.75" customHeight="1">
      <c r="A5673" s="1" t="s">
        <v>6597</v>
      </c>
      <c r="B5673" s="4">
        <v>43845.0</v>
      </c>
    </row>
    <row r="5674" ht="15.75" customHeight="1">
      <c r="A5674" s="1" t="s">
        <v>6598</v>
      </c>
      <c r="B5674" s="4">
        <v>43830.0</v>
      </c>
    </row>
    <row r="5675" ht="15.75" customHeight="1">
      <c r="A5675" s="1" t="s">
        <v>6599</v>
      </c>
      <c r="B5675" s="4">
        <v>43734.0</v>
      </c>
    </row>
    <row r="5676" ht="15.75" customHeight="1">
      <c r="A5676" s="1" t="s">
        <v>6600</v>
      </c>
      <c r="B5676" s="4">
        <v>43804.0</v>
      </c>
    </row>
    <row r="5677" ht="15.75" customHeight="1">
      <c r="A5677" s="1" t="s">
        <v>6601</v>
      </c>
      <c r="B5677" s="4">
        <v>43805.0</v>
      </c>
    </row>
    <row r="5678" ht="15.75" customHeight="1">
      <c r="A5678" s="1" t="s">
        <v>6602</v>
      </c>
      <c r="B5678" s="4" t="s">
        <v>621</v>
      </c>
    </row>
    <row r="5679" ht="15.75" customHeight="1">
      <c r="A5679" s="1" t="s">
        <v>6603</v>
      </c>
      <c r="B5679" s="4">
        <v>43738.0</v>
      </c>
    </row>
    <row r="5680" ht="15.75" customHeight="1">
      <c r="A5680" s="1" t="s">
        <v>6604</v>
      </c>
      <c r="B5680" s="4">
        <v>43746.0</v>
      </c>
    </row>
    <row r="5681" ht="15.75" customHeight="1">
      <c r="A5681" s="1" t="s">
        <v>6605</v>
      </c>
      <c r="B5681" s="4">
        <v>43833.0</v>
      </c>
    </row>
    <row r="5682" ht="15.75" customHeight="1">
      <c r="A5682" s="1" t="s">
        <v>6606</v>
      </c>
      <c r="B5682" s="4">
        <v>43462.0</v>
      </c>
    </row>
    <row r="5683" ht="15.75" customHeight="1">
      <c r="A5683" s="1" t="s">
        <v>6607</v>
      </c>
      <c r="B5683" s="4">
        <v>43742.0</v>
      </c>
    </row>
    <row r="5684" ht="15.75" customHeight="1">
      <c r="A5684" s="1" t="s">
        <v>6608</v>
      </c>
      <c r="B5684" s="4">
        <v>43819.0</v>
      </c>
    </row>
    <row r="5685" ht="15.75" customHeight="1">
      <c r="A5685" s="1" t="s">
        <v>6609</v>
      </c>
      <c r="B5685" s="4">
        <v>43808.0</v>
      </c>
    </row>
    <row r="5686" ht="15.75" customHeight="1">
      <c r="A5686" s="1" t="s">
        <v>6610</v>
      </c>
      <c r="B5686" s="4">
        <v>43468.0</v>
      </c>
    </row>
    <row r="5687" ht="15.75" customHeight="1">
      <c r="A5687" s="1" t="s">
        <v>1468</v>
      </c>
      <c r="B5687" s="4">
        <v>43852.0</v>
      </c>
    </row>
    <row r="5688" ht="15.75" customHeight="1">
      <c r="A5688" s="1" t="s">
        <v>6611</v>
      </c>
      <c r="B5688" s="4">
        <v>43733.0</v>
      </c>
    </row>
    <row r="5689" ht="15.75" customHeight="1">
      <c r="A5689" s="1" t="s">
        <v>6612</v>
      </c>
      <c r="B5689" s="4">
        <v>43796.0</v>
      </c>
    </row>
    <row r="5690" ht="15.75" customHeight="1">
      <c r="A5690" s="1" t="s">
        <v>6613</v>
      </c>
      <c r="B5690" s="4">
        <v>43819.0</v>
      </c>
    </row>
    <row r="5691" ht="15.75" customHeight="1">
      <c r="A5691" s="1" t="s">
        <v>6614</v>
      </c>
      <c r="B5691" s="4" t="s">
        <v>621</v>
      </c>
    </row>
    <row r="5692" ht="15.75" customHeight="1">
      <c r="A5692" s="1" t="s">
        <v>6615</v>
      </c>
      <c r="B5692" s="4">
        <v>43832.0</v>
      </c>
    </row>
    <row r="5693" ht="15.75" customHeight="1">
      <c r="A5693" s="1" t="s">
        <v>6616</v>
      </c>
      <c r="B5693" s="4">
        <v>43465.0</v>
      </c>
    </row>
    <row r="5694" ht="15.75" customHeight="1">
      <c r="A5694" s="1" t="s">
        <v>6617</v>
      </c>
      <c r="B5694" s="4">
        <v>43763.0</v>
      </c>
    </row>
    <row r="5695" ht="15.75" customHeight="1">
      <c r="A5695" s="1" t="s">
        <v>6618</v>
      </c>
      <c r="B5695" s="4">
        <v>43626.0</v>
      </c>
    </row>
    <row r="5696" ht="15.75" customHeight="1">
      <c r="A5696" s="1" t="s">
        <v>6619</v>
      </c>
      <c r="B5696" s="4">
        <v>43804.0</v>
      </c>
    </row>
    <row r="5697" ht="15.75" customHeight="1">
      <c r="A5697" s="1" t="s">
        <v>6620</v>
      </c>
      <c r="B5697" s="4">
        <v>43740.0</v>
      </c>
    </row>
    <row r="5698" ht="15.75" customHeight="1">
      <c r="A5698" s="1" t="s">
        <v>6621</v>
      </c>
      <c r="B5698" s="4">
        <v>43738.0</v>
      </c>
    </row>
    <row r="5699" ht="15.75" customHeight="1">
      <c r="A5699" s="1" t="s">
        <v>6622</v>
      </c>
      <c r="B5699" s="4" t="s">
        <v>621</v>
      </c>
    </row>
    <row r="5700" ht="15.75" customHeight="1">
      <c r="A5700" s="1" t="s">
        <v>29</v>
      </c>
      <c r="B5700" s="4">
        <v>43809.0</v>
      </c>
    </row>
    <row r="5701" ht="15.75" customHeight="1">
      <c r="A5701" s="1" t="s">
        <v>6623</v>
      </c>
      <c r="B5701" s="4">
        <v>43796.0</v>
      </c>
    </row>
    <row r="5702" ht="15.75" customHeight="1">
      <c r="A5702" s="1" t="s">
        <v>6624</v>
      </c>
      <c r="B5702" s="4">
        <v>43699.0</v>
      </c>
    </row>
    <row r="5703" ht="15.75" customHeight="1">
      <c r="A5703" s="1" t="s">
        <v>1320</v>
      </c>
      <c r="B5703" s="4">
        <v>43784.0</v>
      </c>
    </row>
    <row r="5704" ht="15.75" customHeight="1">
      <c r="A5704" s="1" t="s">
        <v>6625</v>
      </c>
      <c r="B5704" s="4">
        <v>43770.0</v>
      </c>
    </row>
    <row r="5705" ht="15.75" customHeight="1">
      <c r="A5705" s="1" t="s">
        <v>273</v>
      </c>
      <c r="B5705" s="4">
        <v>43818.0</v>
      </c>
    </row>
    <row r="5706" ht="15.75" customHeight="1">
      <c r="A5706" s="1" t="s">
        <v>6626</v>
      </c>
      <c r="B5706" s="4">
        <v>43812.0</v>
      </c>
    </row>
    <row r="5707" ht="15.75" customHeight="1">
      <c r="A5707" s="1" t="s">
        <v>6627</v>
      </c>
      <c r="B5707" s="4">
        <v>43796.0</v>
      </c>
    </row>
    <row r="5708" ht="15.75" customHeight="1">
      <c r="A5708" s="1" t="s">
        <v>6628</v>
      </c>
      <c r="B5708" s="4">
        <v>43753.0</v>
      </c>
    </row>
    <row r="5709" ht="15.75" customHeight="1">
      <c r="A5709" s="1" t="s">
        <v>6629</v>
      </c>
      <c r="B5709" s="4">
        <v>43647.0</v>
      </c>
    </row>
    <row r="5710" ht="15.75" customHeight="1">
      <c r="A5710" s="1" t="s">
        <v>6630</v>
      </c>
      <c r="B5710" s="4">
        <v>43826.0</v>
      </c>
    </row>
    <row r="5711" ht="15.75" customHeight="1">
      <c r="A5711" s="1" t="s">
        <v>6631</v>
      </c>
      <c r="B5711" s="4">
        <v>43830.0</v>
      </c>
    </row>
    <row r="5712" ht="15.75" customHeight="1">
      <c r="A5712" s="1" t="s">
        <v>6632</v>
      </c>
      <c r="B5712" s="4">
        <v>43745.0</v>
      </c>
    </row>
    <row r="5713" ht="15.75" customHeight="1">
      <c r="A5713" s="1" t="s">
        <v>6633</v>
      </c>
      <c r="B5713" s="4">
        <v>43840.0</v>
      </c>
    </row>
    <row r="5714" ht="15.75" customHeight="1">
      <c r="A5714" s="1" t="s">
        <v>6634</v>
      </c>
      <c r="B5714" s="4">
        <v>43739.0</v>
      </c>
    </row>
    <row r="5715" ht="15.75" customHeight="1">
      <c r="A5715" s="1" t="s">
        <v>6635</v>
      </c>
      <c r="B5715" s="4">
        <v>43644.0</v>
      </c>
    </row>
    <row r="5716" ht="15.75" customHeight="1">
      <c r="A5716" s="1" t="s">
        <v>6636</v>
      </c>
      <c r="B5716" s="4">
        <v>43826.0</v>
      </c>
    </row>
    <row r="5717" ht="15.75" customHeight="1">
      <c r="A5717" s="1" t="s">
        <v>6637</v>
      </c>
      <c r="B5717" s="4">
        <v>43741.0</v>
      </c>
    </row>
    <row r="5718" ht="15.75" customHeight="1">
      <c r="A5718" s="1" t="s">
        <v>6638</v>
      </c>
      <c r="B5718" s="4">
        <v>43644.0</v>
      </c>
    </row>
    <row r="5719" ht="15.75" customHeight="1">
      <c r="A5719" s="1" t="s">
        <v>6639</v>
      </c>
      <c r="B5719" s="4">
        <v>43738.0</v>
      </c>
    </row>
    <row r="5720" ht="15.75" customHeight="1">
      <c r="A5720" s="1" t="s">
        <v>6640</v>
      </c>
      <c r="B5720" s="4">
        <v>43819.0</v>
      </c>
    </row>
    <row r="5721" ht="15.75" customHeight="1">
      <c r="A5721" s="1" t="s">
        <v>6641</v>
      </c>
      <c r="B5721" s="4">
        <v>43703.0</v>
      </c>
    </row>
    <row r="5722" ht="15.75" customHeight="1">
      <c r="A5722" s="1" t="s">
        <v>1438</v>
      </c>
      <c r="B5722" s="4">
        <v>43845.0</v>
      </c>
    </row>
    <row r="5723" ht="15.75" customHeight="1">
      <c r="A5723" s="1" t="s">
        <v>6642</v>
      </c>
      <c r="B5723" s="4">
        <v>43830.0</v>
      </c>
    </row>
    <row r="5724" ht="15.75" customHeight="1">
      <c r="A5724" s="1" t="s">
        <v>6643</v>
      </c>
      <c r="B5724" s="4">
        <v>43804.0</v>
      </c>
    </row>
    <row r="5725" ht="15.75" customHeight="1">
      <c r="A5725" s="1" t="s">
        <v>6644</v>
      </c>
      <c r="B5725" s="4">
        <v>43815.0</v>
      </c>
    </row>
    <row r="5726" ht="15.75" customHeight="1">
      <c r="A5726" s="1" t="s">
        <v>6645</v>
      </c>
      <c r="B5726" s="4">
        <v>43467.0</v>
      </c>
    </row>
    <row r="5727" ht="15.75" customHeight="1">
      <c r="A5727" s="1" t="s">
        <v>6646</v>
      </c>
      <c r="B5727" s="4">
        <v>43781.0</v>
      </c>
    </row>
    <row r="5728" ht="15.75" customHeight="1">
      <c r="A5728" s="1" t="s">
        <v>6647</v>
      </c>
      <c r="B5728" s="4">
        <v>43798.0</v>
      </c>
    </row>
    <row r="5729" ht="15.75" customHeight="1">
      <c r="A5729" s="1" t="s">
        <v>6648</v>
      </c>
      <c r="B5729" s="4">
        <v>43808.0</v>
      </c>
    </row>
    <row r="5730" ht="15.75" customHeight="1">
      <c r="A5730" s="1" t="s">
        <v>6649</v>
      </c>
      <c r="B5730" s="4">
        <v>43545.0</v>
      </c>
    </row>
    <row r="5731" ht="15.75" customHeight="1">
      <c r="A5731" s="1" t="s">
        <v>6650</v>
      </c>
      <c r="B5731" s="4">
        <v>43733.0</v>
      </c>
    </row>
    <row r="5732" ht="15.75" customHeight="1">
      <c r="A5732" s="1" t="s">
        <v>6651</v>
      </c>
      <c r="B5732" s="4">
        <v>43845.0</v>
      </c>
    </row>
    <row r="5733" ht="15.75" customHeight="1">
      <c r="A5733" s="1" t="s">
        <v>6652</v>
      </c>
      <c r="B5733" s="4">
        <v>43697.0</v>
      </c>
    </row>
    <row r="5734" ht="15.75" customHeight="1">
      <c r="A5734" s="1" t="s">
        <v>6653</v>
      </c>
      <c r="B5734" s="4">
        <v>43839.0</v>
      </c>
    </row>
    <row r="5735" ht="15.75" customHeight="1">
      <c r="A5735" s="1" t="s">
        <v>6654</v>
      </c>
      <c r="B5735" s="4">
        <v>43816.0</v>
      </c>
    </row>
    <row r="5736" ht="15.75" customHeight="1">
      <c r="A5736" s="1" t="s">
        <v>6655</v>
      </c>
      <c r="B5736" s="4">
        <v>43739.0</v>
      </c>
    </row>
    <row r="5737" ht="15.75" customHeight="1">
      <c r="A5737" s="1" t="s">
        <v>6656</v>
      </c>
      <c r="B5737" s="4">
        <v>43553.0</v>
      </c>
    </row>
    <row r="5738" ht="15.75" customHeight="1">
      <c r="A5738" s="1" t="s">
        <v>6657</v>
      </c>
      <c r="B5738" s="4">
        <v>43577.0</v>
      </c>
    </row>
    <row r="5739" ht="15.75" customHeight="1">
      <c r="A5739" s="1" t="s">
        <v>6658</v>
      </c>
      <c r="B5739" s="4" t="s">
        <v>621</v>
      </c>
    </row>
    <row r="5740" ht="15.75" customHeight="1">
      <c r="A5740" s="1" t="s">
        <v>6659</v>
      </c>
      <c r="B5740" s="4">
        <v>43833.0</v>
      </c>
    </row>
    <row r="5741" ht="15.75" customHeight="1">
      <c r="A5741" s="1" t="s">
        <v>1508</v>
      </c>
      <c r="B5741" s="4">
        <v>43819.0</v>
      </c>
    </row>
    <row r="5742" ht="15.75" customHeight="1">
      <c r="A5742" s="1" t="s">
        <v>6660</v>
      </c>
      <c r="B5742" s="4">
        <v>43605.0</v>
      </c>
    </row>
    <row r="5743" ht="15.75" customHeight="1">
      <c r="A5743" s="1" t="s">
        <v>6661</v>
      </c>
      <c r="B5743" s="4">
        <v>43784.0</v>
      </c>
    </row>
    <row r="5744" ht="15.75" customHeight="1">
      <c r="A5744" s="1" t="s">
        <v>6662</v>
      </c>
      <c r="B5744" s="4">
        <v>43465.0</v>
      </c>
    </row>
    <row r="5745" ht="15.75" customHeight="1">
      <c r="A5745" s="1" t="s">
        <v>6663</v>
      </c>
      <c r="B5745" s="4">
        <v>43830.0</v>
      </c>
    </row>
    <row r="5746" ht="15.75" customHeight="1">
      <c r="A5746" s="1" t="s">
        <v>6664</v>
      </c>
      <c r="B5746" s="4">
        <v>43823.0</v>
      </c>
    </row>
    <row r="5747" ht="15.75" customHeight="1">
      <c r="A5747" s="1" t="s">
        <v>6665</v>
      </c>
      <c r="B5747" s="4">
        <v>43839.0</v>
      </c>
    </row>
    <row r="5748" ht="15.75" customHeight="1">
      <c r="A5748" s="1" t="s">
        <v>6666</v>
      </c>
      <c r="B5748" s="4">
        <v>43823.0</v>
      </c>
    </row>
    <row r="5749" ht="15.75" customHeight="1">
      <c r="A5749" s="1" t="s">
        <v>1294</v>
      </c>
      <c r="B5749" s="4">
        <v>43811.0</v>
      </c>
    </row>
    <row r="5750" ht="15.75" customHeight="1">
      <c r="A5750" s="1" t="s">
        <v>6667</v>
      </c>
      <c r="B5750" s="4">
        <v>43798.0</v>
      </c>
    </row>
    <row r="5751" ht="15.75" customHeight="1">
      <c r="A5751" s="1" t="s">
        <v>6668</v>
      </c>
      <c r="B5751" s="4">
        <v>43830.0</v>
      </c>
    </row>
    <row r="5752" ht="15.75" customHeight="1">
      <c r="A5752" s="1" t="s">
        <v>6669</v>
      </c>
      <c r="B5752" s="4">
        <v>43812.0</v>
      </c>
    </row>
    <row r="5753" ht="15.75" customHeight="1">
      <c r="A5753" s="1" t="s">
        <v>6670</v>
      </c>
      <c r="B5753" s="4">
        <v>43787.0</v>
      </c>
    </row>
    <row r="5754" ht="15.75" customHeight="1">
      <c r="A5754" s="1" t="s">
        <v>6671</v>
      </c>
      <c r="B5754" s="4">
        <v>43818.0</v>
      </c>
    </row>
    <row r="5755" ht="15.75" customHeight="1">
      <c r="A5755" s="1" t="s">
        <v>6672</v>
      </c>
      <c r="B5755" s="4">
        <v>43790.0</v>
      </c>
    </row>
    <row r="5756" ht="15.75" customHeight="1">
      <c r="A5756" s="1" t="s">
        <v>6673</v>
      </c>
      <c r="B5756" s="4" t="s">
        <v>621</v>
      </c>
    </row>
    <row r="5757" ht="15.75" customHeight="1">
      <c r="A5757" s="1" t="s">
        <v>6674</v>
      </c>
      <c r="B5757" s="4">
        <v>43795.0</v>
      </c>
    </row>
    <row r="5758" ht="15.75" customHeight="1">
      <c r="A5758" s="1" t="s">
        <v>6675</v>
      </c>
      <c r="B5758" s="4">
        <v>43845.0</v>
      </c>
    </row>
    <row r="5759" ht="15.75" customHeight="1">
      <c r="A5759" s="1" t="s">
        <v>6676</v>
      </c>
      <c r="B5759" s="4">
        <v>43465.0</v>
      </c>
    </row>
    <row r="5760" ht="15.75" customHeight="1">
      <c r="A5760" s="1" t="s">
        <v>6677</v>
      </c>
      <c r="B5760" s="4">
        <v>43798.0</v>
      </c>
    </row>
    <row r="5761" ht="15.75" customHeight="1">
      <c r="A5761" s="1" t="s">
        <v>6678</v>
      </c>
      <c r="B5761" s="4" t="s">
        <v>621</v>
      </c>
    </row>
    <row r="5762" ht="15.75" customHeight="1">
      <c r="A5762" s="1" t="s">
        <v>6679</v>
      </c>
      <c r="B5762" s="4" t="s">
        <v>621</v>
      </c>
    </row>
    <row r="5763" ht="15.75" customHeight="1">
      <c r="A5763" s="1" t="s">
        <v>577</v>
      </c>
      <c r="B5763" s="4">
        <v>43857.0</v>
      </c>
    </row>
    <row r="5764" ht="15.75" customHeight="1">
      <c r="A5764" s="1" t="s">
        <v>6680</v>
      </c>
      <c r="B5764" s="4">
        <v>43811.0</v>
      </c>
    </row>
    <row r="5765" ht="15.75" customHeight="1">
      <c r="A5765" s="1" t="s">
        <v>6681</v>
      </c>
      <c r="B5765" s="4">
        <v>43711.0</v>
      </c>
    </row>
    <row r="5766" ht="15.75" customHeight="1">
      <c r="A5766" s="1" t="s">
        <v>1336</v>
      </c>
      <c r="B5766" s="4">
        <v>43832.0</v>
      </c>
    </row>
    <row r="5767" ht="15.75" customHeight="1">
      <c r="A5767" s="1" t="s">
        <v>6682</v>
      </c>
      <c r="B5767" s="4">
        <v>43851.0</v>
      </c>
    </row>
    <row r="5768" ht="15.75" customHeight="1">
      <c r="A5768" s="1" t="s">
        <v>6683</v>
      </c>
      <c r="B5768" s="4">
        <v>43796.0</v>
      </c>
    </row>
    <row r="5769" ht="15.75" customHeight="1">
      <c r="A5769" s="1" t="s">
        <v>6684</v>
      </c>
      <c r="B5769" s="4">
        <v>43838.0</v>
      </c>
    </row>
    <row r="5770" ht="15.75" customHeight="1">
      <c r="A5770" s="1" t="s">
        <v>263</v>
      </c>
      <c r="B5770" s="4">
        <v>43847.0</v>
      </c>
    </row>
    <row r="5771" ht="15.75" customHeight="1">
      <c r="A5771" s="1" t="s">
        <v>6685</v>
      </c>
      <c r="B5771" s="4">
        <v>43740.0</v>
      </c>
    </row>
    <row r="5772" ht="15.75" customHeight="1">
      <c r="A5772" s="1" t="s">
        <v>6686</v>
      </c>
      <c r="B5772" s="4">
        <v>43810.0</v>
      </c>
    </row>
    <row r="5773" ht="15.75" customHeight="1">
      <c r="A5773" s="1" t="s">
        <v>6687</v>
      </c>
      <c r="B5773" s="4">
        <v>43825.0</v>
      </c>
    </row>
    <row r="5774" ht="15.75" customHeight="1">
      <c r="A5774" s="1" t="s">
        <v>6688</v>
      </c>
      <c r="B5774" s="4">
        <v>43819.0</v>
      </c>
    </row>
    <row r="5775" ht="15.75" customHeight="1">
      <c r="A5775" s="1" t="s">
        <v>6689</v>
      </c>
      <c r="B5775" s="4">
        <v>43809.0</v>
      </c>
    </row>
    <row r="5776" ht="15.75" customHeight="1">
      <c r="A5776" s="1" t="s">
        <v>6690</v>
      </c>
      <c r="B5776" s="4">
        <v>43738.0</v>
      </c>
    </row>
    <row r="5777" ht="15.75" customHeight="1">
      <c r="A5777" s="1" t="s">
        <v>6691</v>
      </c>
      <c r="B5777" s="4">
        <v>43762.0</v>
      </c>
    </row>
    <row r="5778" ht="15.75" customHeight="1">
      <c r="A5778" s="1" t="s">
        <v>6692</v>
      </c>
      <c r="B5778" s="4" t="s">
        <v>621</v>
      </c>
    </row>
    <row r="5779" ht="15.75" customHeight="1">
      <c r="A5779" s="1" t="s">
        <v>6693</v>
      </c>
      <c r="B5779" s="4">
        <v>43775.0</v>
      </c>
    </row>
    <row r="5780" ht="15.75" customHeight="1">
      <c r="A5780" s="1" t="s">
        <v>6694</v>
      </c>
      <c r="B5780" s="4">
        <v>43815.0</v>
      </c>
    </row>
    <row r="5781" ht="15.75" customHeight="1">
      <c r="A5781" s="1" t="s">
        <v>6695</v>
      </c>
      <c r="B5781" s="4">
        <v>43739.0</v>
      </c>
    </row>
    <row r="5782" ht="15.75" customHeight="1">
      <c r="A5782" s="1" t="s">
        <v>6696</v>
      </c>
      <c r="B5782" s="4">
        <v>43781.0</v>
      </c>
    </row>
    <row r="5783" ht="15.75" customHeight="1">
      <c r="A5783" s="1" t="s">
        <v>6697</v>
      </c>
      <c r="B5783" s="4">
        <v>43762.0</v>
      </c>
    </row>
    <row r="5784" ht="15.75" customHeight="1">
      <c r="A5784" s="1" t="s">
        <v>6698</v>
      </c>
      <c r="B5784" s="4">
        <v>43818.0</v>
      </c>
    </row>
    <row r="5785" ht="15.75" customHeight="1">
      <c r="A5785" s="1" t="s">
        <v>6699</v>
      </c>
      <c r="B5785" s="4">
        <v>43707.0</v>
      </c>
    </row>
    <row r="5786" ht="15.75" customHeight="1">
      <c r="A5786" s="1" t="s">
        <v>6700</v>
      </c>
      <c r="B5786" s="4">
        <v>43845.0</v>
      </c>
    </row>
    <row r="5787" ht="15.75" customHeight="1">
      <c r="A5787" s="1" t="s">
        <v>6701</v>
      </c>
      <c r="B5787" s="4">
        <v>43734.0</v>
      </c>
    </row>
    <row r="5788" ht="15.75" customHeight="1">
      <c r="A5788" s="1" t="s">
        <v>6702</v>
      </c>
      <c r="B5788" s="4">
        <v>43836.0</v>
      </c>
    </row>
    <row r="5789" ht="15.75" customHeight="1">
      <c r="A5789" s="1" t="s">
        <v>6703</v>
      </c>
      <c r="B5789" s="4">
        <v>43738.0</v>
      </c>
    </row>
    <row r="5790" ht="15.75" customHeight="1">
      <c r="A5790" s="1" t="s">
        <v>6704</v>
      </c>
      <c r="B5790" s="4">
        <v>43836.0</v>
      </c>
    </row>
    <row r="5791" ht="15.75" customHeight="1">
      <c r="A5791" s="1" t="s">
        <v>6705</v>
      </c>
      <c r="B5791" s="4">
        <v>43740.0</v>
      </c>
    </row>
    <row r="5792" ht="15.75" customHeight="1">
      <c r="A5792" s="1" t="s">
        <v>6706</v>
      </c>
      <c r="B5792" s="4">
        <v>43808.0</v>
      </c>
    </row>
    <row r="5793" ht="15.75" customHeight="1">
      <c r="A5793" s="1" t="s">
        <v>6707</v>
      </c>
      <c r="B5793" s="4">
        <v>43465.0</v>
      </c>
    </row>
    <row r="5794" ht="15.75" customHeight="1">
      <c r="A5794" s="1" t="s">
        <v>6708</v>
      </c>
      <c r="B5794" s="4">
        <v>43587.0</v>
      </c>
    </row>
    <row r="5795" ht="15.75" customHeight="1">
      <c r="A5795" s="1" t="s">
        <v>6709</v>
      </c>
      <c r="B5795" s="4">
        <v>43787.0</v>
      </c>
    </row>
    <row r="5796" ht="15.75" customHeight="1">
      <c r="A5796" s="1" t="s">
        <v>6710</v>
      </c>
      <c r="B5796" s="4">
        <v>43769.0</v>
      </c>
    </row>
    <row r="5797" ht="15.75" customHeight="1">
      <c r="A5797" s="1" t="s">
        <v>6711</v>
      </c>
      <c r="B5797" s="4">
        <v>43829.0</v>
      </c>
    </row>
    <row r="5798" ht="15.75" customHeight="1">
      <c r="A5798" s="1" t="s">
        <v>1448</v>
      </c>
      <c r="B5798" s="4">
        <v>43805.0</v>
      </c>
    </row>
    <row r="5799" ht="15.75" customHeight="1">
      <c r="A5799" s="1" t="s">
        <v>6712</v>
      </c>
      <c r="B5799" s="4">
        <v>43734.0</v>
      </c>
    </row>
    <row r="5800" ht="15.75" customHeight="1">
      <c r="A5800" s="1" t="s">
        <v>6713</v>
      </c>
      <c r="B5800" s="4">
        <v>43620.0</v>
      </c>
    </row>
    <row r="5801" ht="15.75" customHeight="1">
      <c r="A5801" s="1" t="s">
        <v>6714</v>
      </c>
      <c r="B5801" s="4">
        <v>43738.0</v>
      </c>
    </row>
    <row r="5802" ht="15.75" customHeight="1">
      <c r="A5802" s="1" t="s">
        <v>6715</v>
      </c>
      <c r="B5802" s="4">
        <v>43830.0</v>
      </c>
    </row>
    <row r="5803" ht="15.75" customHeight="1">
      <c r="A5803" s="1" t="s">
        <v>6716</v>
      </c>
      <c r="B5803" s="4">
        <v>43812.0</v>
      </c>
    </row>
    <row r="5804" ht="15.75" customHeight="1">
      <c r="A5804" s="1" t="s">
        <v>6717</v>
      </c>
      <c r="B5804" s="4">
        <v>43812.0</v>
      </c>
    </row>
    <row r="5805" ht="15.75" customHeight="1">
      <c r="A5805" s="1" t="s">
        <v>6718</v>
      </c>
      <c r="B5805" s="4">
        <v>43846.0</v>
      </c>
    </row>
    <row r="5806" ht="15.75" customHeight="1">
      <c r="A5806" s="1" t="s">
        <v>6719</v>
      </c>
      <c r="B5806" s="4">
        <v>43753.0</v>
      </c>
    </row>
    <row r="5807" ht="15.75" customHeight="1">
      <c r="A5807" s="1" t="s">
        <v>6720</v>
      </c>
      <c r="B5807" s="4">
        <v>43731.0</v>
      </c>
    </row>
    <row r="5808" ht="15.75" customHeight="1">
      <c r="A5808" s="1" t="s">
        <v>6721</v>
      </c>
      <c r="B5808" s="4" t="s">
        <v>621</v>
      </c>
    </row>
    <row r="5809" ht="15.75" customHeight="1">
      <c r="A5809" s="1" t="s">
        <v>6722</v>
      </c>
      <c r="B5809" s="4">
        <v>43830.0</v>
      </c>
    </row>
    <row r="5810" ht="15.75" customHeight="1">
      <c r="A5810" s="1" t="s">
        <v>6723</v>
      </c>
      <c r="B5810" s="4" t="s">
        <v>621</v>
      </c>
    </row>
    <row r="5811" ht="15.75" customHeight="1">
      <c r="A5811" s="1" t="s">
        <v>6724</v>
      </c>
      <c r="B5811" s="4">
        <v>43798.0</v>
      </c>
    </row>
    <row r="5812" ht="15.75" customHeight="1">
      <c r="A5812" s="1" t="s">
        <v>6725</v>
      </c>
      <c r="B5812" s="4">
        <v>43804.0</v>
      </c>
    </row>
    <row r="5813" ht="15.75" customHeight="1">
      <c r="A5813" s="1" t="s">
        <v>6726</v>
      </c>
      <c r="B5813" s="4">
        <v>43861.0</v>
      </c>
    </row>
    <row r="5814" ht="15.75" customHeight="1">
      <c r="A5814" s="1" t="s">
        <v>6727</v>
      </c>
      <c r="B5814" s="4">
        <v>43801.0</v>
      </c>
    </row>
    <row r="5815" ht="15.75" customHeight="1">
      <c r="A5815" s="1" t="s">
        <v>6728</v>
      </c>
      <c r="B5815" s="4">
        <v>43738.0</v>
      </c>
    </row>
    <row r="5816" ht="15.75" customHeight="1">
      <c r="A5816" s="1" t="s">
        <v>6729</v>
      </c>
      <c r="B5816" s="4">
        <v>43711.0</v>
      </c>
    </row>
    <row r="5817" ht="15.75" customHeight="1">
      <c r="A5817" s="1" t="s">
        <v>6730</v>
      </c>
      <c r="B5817" s="4">
        <v>43773.0</v>
      </c>
    </row>
    <row r="5818" ht="15.75" customHeight="1">
      <c r="A5818" s="1" t="s">
        <v>6731</v>
      </c>
      <c r="B5818" s="4">
        <v>43796.0</v>
      </c>
    </row>
    <row r="5819" ht="15.75" customHeight="1">
      <c r="A5819" s="1" t="s">
        <v>6732</v>
      </c>
      <c r="B5819" s="4">
        <v>43738.0</v>
      </c>
    </row>
    <row r="5820" ht="15.75" customHeight="1">
      <c r="A5820" s="1" t="s">
        <v>6733</v>
      </c>
      <c r="B5820" s="4">
        <v>43815.0</v>
      </c>
    </row>
    <row r="5821" ht="15.75" customHeight="1">
      <c r="A5821" s="1" t="s">
        <v>6734</v>
      </c>
      <c r="B5821" s="4">
        <v>43838.0</v>
      </c>
    </row>
    <row r="5822" ht="15.75" customHeight="1">
      <c r="A5822" s="1" t="s">
        <v>6735</v>
      </c>
      <c r="B5822" s="4">
        <v>43816.0</v>
      </c>
    </row>
    <row r="5823" ht="15.75" customHeight="1">
      <c r="A5823" s="1" t="s">
        <v>6736</v>
      </c>
      <c r="B5823" s="4">
        <v>43804.0</v>
      </c>
    </row>
    <row r="5824" ht="15.75" customHeight="1">
      <c r="A5824" s="1" t="s">
        <v>6737</v>
      </c>
      <c r="B5824" s="4">
        <v>43740.0</v>
      </c>
    </row>
    <row r="5825" ht="15.75" customHeight="1">
      <c r="A5825" s="1" t="s">
        <v>6738</v>
      </c>
      <c r="B5825" s="4">
        <v>43819.0</v>
      </c>
    </row>
    <row r="5826" ht="15.75" customHeight="1">
      <c r="A5826" s="1" t="s">
        <v>6739</v>
      </c>
      <c r="B5826" s="4">
        <v>43739.0</v>
      </c>
    </row>
    <row r="5827" ht="15.75" customHeight="1">
      <c r="A5827" s="1" t="s">
        <v>6740</v>
      </c>
      <c r="B5827" s="4">
        <v>43861.0</v>
      </c>
    </row>
    <row r="5828" ht="15.75" customHeight="1">
      <c r="A5828" s="1" t="s">
        <v>6741</v>
      </c>
      <c r="B5828" s="4">
        <v>43812.0</v>
      </c>
    </row>
    <row r="5829" ht="15.75" customHeight="1">
      <c r="A5829" s="1" t="s">
        <v>6742</v>
      </c>
      <c r="B5829" s="4">
        <v>43755.0</v>
      </c>
    </row>
    <row r="5830" ht="15.75" customHeight="1">
      <c r="A5830" s="1" t="s">
        <v>6743</v>
      </c>
      <c r="B5830" s="4" t="s">
        <v>621</v>
      </c>
    </row>
    <row r="5831" ht="15.75" customHeight="1">
      <c r="A5831" s="1" t="s">
        <v>6744</v>
      </c>
      <c r="B5831" s="4">
        <v>43782.0</v>
      </c>
    </row>
    <row r="5832" ht="15.75" customHeight="1">
      <c r="A5832" s="1" t="s">
        <v>6745</v>
      </c>
      <c r="B5832" s="4">
        <v>43812.0</v>
      </c>
    </row>
    <row r="5833" ht="15.75" customHeight="1">
      <c r="A5833" s="1" t="s">
        <v>1402</v>
      </c>
      <c r="B5833" s="4">
        <v>43819.0</v>
      </c>
    </row>
    <row r="5834" ht="15.75" customHeight="1">
      <c r="A5834" s="1" t="s">
        <v>6746</v>
      </c>
      <c r="B5834" s="4">
        <v>43815.0</v>
      </c>
    </row>
    <row r="5835" ht="15.75" customHeight="1">
      <c r="A5835" s="1" t="s">
        <v>1472</v>
      </c>
      <c r="B5835" s="4">
        <v>43846.0</v>
      </c>
    </row>
    <row r="5836" ht="15.75" customHeight="1">
      <c r="A5836" s="1" t="s">
        <v>6747</v>
      </c>
      <c r="B5836" s="4">
        <v>43529.0</v>
      </c>
    </row>
    <row r="5837" ht="15.75" customHeight="1">
      <c r="A5837" s="1" t="s">
        <v>1384</v>
      </c>
      <c r="B5837" s="4">
        <v>43629.0</v>
      </c>
    </row>
    <row r="5838" ht="15.75" customHeight="1">
      <c r="A5838" s="1" t="s">
        <v>6748</v>
      </c>
      <c r="B5838" s="4">
        <v>43805.0</v>
      </c>
    </row>
    <row r="5839" ht="15.75" customHeight="1">
      <c r="A5839" s="1" t="s">
        <v>6749</v>
      </c>
      <c r="B5839" s="4">
        <v>43818.0</v>
      </c>
    </row>
    <row r="5840" ht="15.75" customHeight="1">
      <c r="A5840" s="1" t="s">
        <v>6750</v>
      </c>
      <c r="B5840" s="4">
        <v>43739.0</v>
      </c>
    </row>
    <row r="5841" ht="15.75" customHeight="1">
      <c r="A5841" s="1" t="s">
        <v>6751</v>
      </c>
      <c r="B5841" s="4">
        <v>43833.0</v>
      </c>
    </row>
    <row r="5842" ht="15.75" customHeight="1">
      <c r="A5842" s="1" t="s">
        <v>6752</v>
      </c>
      <c r="B5842" s="4">
        <v>43819.0</v>
      </c>
    </row>
    <row r="5843" ht="15.75" customHeight="1">
      <c r="A5843" s="1" t="s">
        <v>6753</v>
      </c>
      <c r="B5843" s="4">
        <v>43651.0</v>
      </c>
    </row>
    <row r="5844" ht="15.75" customHeight="1">
      <c r="A5844" s="1" t="s">
        <v>6754</v>
      </c>
      <c r="B5844" s="4">
        <v>43873.0</v>
      </c>
    </row>
    <row r="5845" ht="15.75" customHeight="1">
      <c r="A5845" s="1" t="s">
        <v>6755</v>
      </c>
      <c r="B5845" s="4">
        <v>43801.0</v>
      </c>
    </row>
    <row r="5846" ht="15.75" customHeight="1">
      <c r="A5846" s="1" t="s">
        <v>6756</v>
      </c>
      <c r="B5846" s="4">
        <v>43791.0</v>
      </c>
    </row>
    <row r="5847" ht="15.75" customHeight="1">
      <c r="A5847" s="1" t="s">
        <v>6757</v>
      </c>
      <c r="B5847" s="4">
        <v>43845.0</v>
      </c>
    </row>
    <row r="5848" ht="15.75" customHeight="1">
      <c r="A5848" s="1" t="s">
        <v>6758</v>
      </c>
      <c r="B5848" s="4">
        <v>43840.0</v>
      </c>
    </row>
    <row r="5849" ht="15.75" customHeight="1">
      <c r="A5849" s="1" t="s">
        <v>6759</v>
      </c>
      <c r="B5849" s="4">
        <v>43777.0</v>
      </c>
    </row>
    <row r="5850" ht="15.75" customHeight="1">
      <c r="A5850" s="1" t="s">
        <v>6760</v>
      </c>
      <c r="B5850" s="4">
        <v>43738.0</v>
      </c>
    </row>
    <row r="5851" ht="15.75" customHeight="1">
      <c r="A5851" s="1" t="s">
        <v>6761</v>
      </c>
      <c r="B5851" s="4">
        <v>43467.0</v>
      </c>
    </row>
    <row r="5852" ht="15.75" customHeight="1">
      <c r="A5852" s="1" t="s">
        <v>6762</v>
      </c>
      <c r="B5852" s="4">
        <v>43859.0</v>
      </c>
    </row>
    <row r="5853" ht="15.75" customHeight="1">
      <c r="A5853" s="1" t="s">
        <v>6763</v>
      </c>
      <c r="B5853" s="4">
        <v>43805.0</v>
      </c>
    </row>
    <row r="5854" ht="15.75" customHeight="1">
      <c r="A5854" s="1" t="s">
        <v>6764</v>
      </c>
      <c r="B5854" s="4">
        <v>43799.0</v>
      </c>
    </row>
    <row r="5855" ht="15.75" customHeight="1">
      <c r="A5855" s="1" t="s">
        <v>938</v>
      </c>
      <c r="B5855" s="4">
        <v>43826.0</v>
      </c>
    </row>
    <row r="5856" ht="15.75" customHeight="1">
      <c r="A5856" s="1" t="s">
        <v>6765</v>
      </c>
      <c r="B5856" s="4">
        <v>43812.0</v>
      </c>
    </row>
    <row r="5857" ht="15.75" customHeight="1">
      <c r="A5857" s="1" t="s">
        <v>6766</v>
      </c>
      <c r="B5857" s="4">
        <v>43738.0</v>
      </c>
    </row>
    <row r="5858" ht="15.75" customHeight="1">
      <c r="A5858" s="1" t="s">
        <v>6767</v>
      </c>
      <c r="B5858" s="4">
        <v>43467.0</v>
      </c>
    </row>
    <row r="5859" ht="15.75" customHeight="1">
      <c r="A5859" s="1" t="s">
        <v>1482</v>
      </c>
      <c r="B5859" s="4">
        <v>43837.0</v>
      </c>
    </row>
    <row r="5860" ht="15.75" customHeight="1">
      <c r="A5860" s="1" t="s">
        <v>6768</v>
      </c>
      <c r="B5860" s="4" t="s">
        <v>621</v>
      </c>
    </row>
    <row r="5861" ht="15.75" customHeight="1">
      <c r="A5861" s="1" t="s">
        <v>6769</v>
      </c>
      <c r="B5861" s="4">
        <v>43626.0</v>
      </c>
    </row>
    <row r="5862" ht="15.75" customHeight="1">
      <c r="A5862" s="1" t="s">
        <v>6770</v>
      </c>
      <c r="B5862" s="4">
        <v>43823.0</v>
      </c>
    </row>
    <row r="5863" ht="15.75" customHeight="1">
      <c r="A5863" s="1" t="s">
        <v>6771</v>
      </c>
      <c r="B5863" s="4">
        <v>43826.0</v>
      </c>
    </row>
    <row r="5864" ht="15.75" customHeight="1">
      <c r="A5864" s="1" t="s">
        <v>6772</v>
      </c>
      <c r="B5864" s="4" t="s">
        <v>621</v>
      </c>
    </row>
    <row r="5865" ht="15.75" customHeight="1">
      <c r="A5865" s="1" t="s">
        <v>6773</v>
      </c>
      <c r="B5865" s="4">
        <v>43844.0</v>
      </c>
    </row>
    <row r="5866" ht="15.75" customHeight="1">
      <c r="A5866" s="1" t="s">
        <v>6774</v>
      </c>
      <c r="B5866" s="4">
        <v>43689.0</v>
      </c>
    </row>
    <row r="5867" ht="15.75" customHeight="1">
      <c r="A5867" s="1" t="s">
        <v>6775</v>
      </c>
      <c r="B5867" s="4">
        <v>43815.0</v>
      </c>
    </row>
    <row r="5868" ht="15.75" customHeight="1">
      <c r="A5868" s="1" t="s">
        <v>6776</v>
      </c>
      <c r="B5868" s="4">
        <v>43465.0</v>
      </c>
    </row>
    <row r="5869" ht="15.75" customHeight="1">
      <c r="A5869" s="1" t="s">
        <v>6777</v>
      </c>
      <c r="B5869" s="4" t="s">
        <v>621</v>
      </c>
    </row>
    <row r="5870" ht="15.75" customHeight="1">
      <c r="A5870" s="1" t="s">
        <v>6778</v>
      </c>
      <c r="B5870" s="4">
        <v>43613.0</v>
      </c>
    </row>
    <row r="5871" ht="15.75" customHeight="1">
      <c r="A5871" s="1" t="s">
        <v>6779</v>
      </c>
      <c r="B5871" s="4">
        <v>43830.0</v>
      </c>
    </row>
    <row r="5872" ht="15.75" customHeight="1">
      <c r="A5872" s="1" t="s">
        <v>6780</v>
      </c>
      <c r="B5872" s="4">
        <v>43738.0</v>
      </c>
    </row>
    <row r="5873" ht="15.75" customHeight="1">
      <c r="A5873" s="1" t="s">
        <v>6781</v>
      </c>
      <c r="B5873" s="4">
        <v>43830.0</v>
      </c>
    </row>
    <row r="5874" ht="15.75" customHeight="1">
      <c r="A5874" s="1" t="s">
        <v>6782</v>
      </c>
      <c r="B5874" s="4">
        <v>43791.0</v>
      </c>
    </row>
    <row r="5875" ht="15.75" customHeight="1">
      <c r="A5875" s="1" t="s">
        <v>6783</v>
      </c>
      <c r="B5875" s="4">
        <v>43733.0</v>
      </c>
    </row>
    <row r="5876" ht="15.75" customHeight="1">
      <c r="A5876" s="1" t="s">
        <v>6784</v>
      </c>
      <c r="B5876" s="4">
        <v>43682.0</v>
      </c>
    </row>
    <row r="5877" ht="15.75" customHeight="1">
      <c r="A5877" s="1" t="s">
        <v>6785</v>
      </c>
      <c r="B5877" s="4">
        <v>43615.0</v>
      </c>
    </row>
    <row r="5878" ht="15.75" customHeight="1">
      <c r="A5878" s="1" t="s">
        <v>6786</v>
      </c>
      <c r="B5878" s="4">
        <v>43789.0</v>
      </c>
    </row>
    <row r="5879" ht="15.75" customHeight="1">
      <c r="A5879" s="1" t="s">
        <v>6787</v>
      </c>
      <c r="B5879" s="4">
        <v>43845.0</v>
      </c>
    </row>
    <row r="5880" ht="15.75" customHeight="1">
      <c r="A5880" s="1" t="s">
        <v>6788</v>
      </c>
      <c r="B5880" s="4">
        <v>43759.0</v>
      </c>
    </row>
    <row r="5881" ht="15.75" customHeight="1">
      <c r="A5881" s="1" t="s">
        <v>6789</v>
      </c>
      <c r="B5881" s="4">
        <v>43857.0</v>
      </c>
    </row>
    <row r="5882" ht="15.75" customHeight="1">
      <c r="A5882" s="1" t="s">
        <v>129</v>
      </c>
      <c r="B5882" s="4">
        <v>43613.0</v>
      </c>
    </row>
    <row r="5883" ht="15.75" customHeight="1">
      <c r="A5883" s="1" t="s">
        <v>475</v>
      </c>
      <c r="B5883" s="4">
        <v>43830.0</v>
      </c>
    </row>
    <row r="5884" ht="15.75" customHeight="1">
      <c r="A5884" s="1" t="s">
        <v>6790</v>
      </c>
      <c r="B5884" s="4">
        <v>43784.0</v>
      </c>
    </row>
    <row r="5885" ht="15.75" customHeight="1">
      <c r="A5885" s="1" t="s">
        <v>6791</v>
      </c>
      <c r="B5885" s="4">
        <v>43853.0</v>
      </c>
    </row>
    <row r="5886" ht="15.75" customHeight="1">
      <c r="A5886" s="1" t="s">
        <v>1136</v>
      </c>
      <c r="B5886" s="4">
        <v>43845.0</v>
      </c>
    </row>
    <row r="5887" ht="15.75" customHeight="1">
      <c r="A5887" s="1" t="s">
        <v>6792</v>
      </c>
      <c r="B5887" s="4">
        <v>43830.0</v>
      </c>
    </row>
    <row r="5888" ht="15.75" customHeight="1">
      <c r="A5888" s="1" t="s">
        <v>6793</v>
      </c>
      <c r="B5888" s="4">
        <v>43845.0</v>
      </c>
    </row>
    <row r="5889" ht="15.75" customHeight="1">
      <c r="A5889" s="1" t="s">
        <v>6794</v>
      </c>
      <c r="B5889" s="4" t="s">
        <v>621</v>
      </c>
    </row>
    <row r="5890" ht="15.75" customHeight="1">
      <c r="A5890" s="1" t="s">
        <v>6795</v>
      </c>
      <c r="B5890" s="4">
        <v>43805.0</v>
      </c>
    </row>
    <row r="5891" ht="15.75" customHeight="1">
      <c r="A5891" s="1" t="s">
        <v>1272</v>
      </c>
      <c r="B5891" s="4">
        <v>43784.0</v>
      </c>
    </row>
    <row r="5892" ht="15.75" customHeight="1">
      <c r="A5892" s="1" t="s">
        <v>6796</v>
      </c>
      <c r="B5892" s="4">
        <v>43808.0</v>
      </c>
    </row>
    <row r="5893" ht="15.75" customHeight="1">
      <c r="A5893" s="1" t="s">
        <v>6797</v>
      </c>
      <c r="B5893" s="4">
        <v>43738.0</v>
      </c>
    </row>
    <row r="5894" ht="15.75" customHeight="1">
      <c r="A5894" s="1" t="s">
        <v>6798</v>
      </c>
      <c r="B5894" s="4">
        <v>43731.0</v>
      </c>
    </row>
    <row r="5895" ht="15.75" customHeight="1">
      <c r="A5895" s="1" t="s">
        <v>6799</v>
      </c>
      <c r="B5895" s="4">
        <v>43846.0</v>
      </c>
    </row>
    <row r="5896" ht="15.75" customHeight="1">
      <c r="A5896" s="1" t="s">
        <v>6800</v>
      </c>
      <c r="B5896" s="4">
        <v>43738.0</v>
      </c>
    </row>
    <row r="5897" ht="15.75" customHeight="1">
      <c r="A5897" s="1" t="s">
        <v>6801</v>
      </c>
      <c r="B5897" s="4">
        <v>43689.0</v>
      </c>
    </row>
    <row r="5898" ht="15.75" customHeight="1">
      <c r="A5898" s="1" t="s">
        <v>6802</v>
      </c>
      <c r="B5898" s="4" t="s">
        <v>621</v>
      </c>
    </row>
    <row r="5899" ht="15.75" customHeight="1">
      <c r="A5899" s="1" t="s">
        <v>6803</v>
      </c>
      <c r="B5899" s="4">
        <v>43823.0</v>
      </c>
    </row>
    <row r="5900" ht="15.75" customHeight="1">
      <c r="A5900" s="1" t="s">
        <v>6804</v>
      </c>
      <c r="B5900" s="4">
        <v>43815.0</v>
      </c>
    </row>
    <row r="5901" ht="15.75" customHeight="1">
      <c r="A5901" s="1" t="s">
        <v>6805</v>
      </c>
      <c r="B5901" s="4">
        <v>43676.0</v>
      </c>
    </row>
    <row r="5902" ht="15.75" customHeight="1">
      <c r="A5902" s="1" t="s">
        <v>6806</v>
      </c>
      <c r="B5902" s="4">
        <v>43829.0</v>
      </c>
    </row>
    <row r="5903" ht="15.75" customHeight="1">
      <c r="A5903" s="1" t="s">
        <v>6807</v>
      </c>
      <c r="B5903" s="4">
        <v>43468.0</v>
      </c>
    </row>
    <row r="5904" ht="15.75" customHeight="1">
      <c r="A5904" s="1" t="s">
        <v>6808</v>
      </c>
      <c r="B5904" s="4">
        <v>43830.0</v>
      </c>
    </row>
    <row r="5905" ht="15.75" customHeight="1">
      <c r="A5905" s="1" t="s">
        <v>6809</v>
      </c>
      <c r="B5905" s="4">
        <v>43867.0</v>
      </c>
    </row>
    <row r="5906" ht="15.75" customHeight="1">
      <c r="A5906" s="1" t="s">
        <v>6810</v>
      </c>
      <c r="B5906" s="4">
        <v>43615.0</v>
      </c>
    </row>
    <row r="5907" ht="15.75" customHeight="1">
      <c r="A5907" s="1" t="s">
        <v>6811</v>
      </c>
      <c r="B5907" s="4">
        <v>43739.0</v>
      </c>
    </row>
    <row r="5908" ht="15.75" customHeight="1">
      <c r="A5908" s="1" t="s">
        <v>339</v>
      </c>
      <c r="B5908" s="4">
        <v>43798.0</v>
      </c>
    </row>
    <row r="5909" ht="15.75" customHeight="1">
      <c r="A5909" s="1" t="s">
        <v>6812</v>
      </c>
      <c r="B5909" s="4">
        <v>43622.0</v>
      </c>
    </row>
    <row r="5910" ht="15.75" customHeight="1">
      <c r="A5910" s="1" t="s">
        <v>6813</v>
      </c>
      <c r="B5910" s="4">
        <v>43461.0</v>
      </c>
    </row>
    <row r="5911" ht="15.75" customHeight="1">
      <c r="A5911" s="1" t="s">
        <v>6814</v>
      </c>
      <c r="B5911" s="4">
        <v>43808.0</v>
      </c>
    </row>
    <row r="5912" ht="15.75" customHeight="1">
      <c r="A5912" s="1" t="s">
        <v>1534</v>
      </c>
      <c r="B5912" s="4">
        <v>43804.0</v>
      </c>
    </row>
    <row r="5913" ht="15.75" customHeight="1">
      <c r="A5913" s="1" t="s">
        <v>6815</v>
      </c>
      <c r="B5913" s="4">
        <v>43794.0</v>
      </c>
    </row>
    <row r="5914" ht="15.75" customHeight="1">
      <c r="A5914" s="1" t="s">
        <v>6816</v>
      </c>
      <c r="B5914" s="4">
        <v>43644.0</v>
      </c>
    </row>
    <row r="5915" ht="15.75" customHeight="1">
      <c r="A5915" s="1" t="s">
        <v>6817</v>
      </c>
      <c r="B5915" s="4">
        <v>43644.0</v>
      </c>
    </row>
    <row r="5916" ht="15.75" customHeight="1">
      <c r="A5916" s="1" t="s">
        <v>1150</v>
      </c>
      <c r="B5916" s="4">
        <v>43789.0</v>
      </c>
    </row>
    <row r="5917" ht="15.75" customHeight="1">
      <c r="A5917" s="1" t="s">
        <v>44</v>
      </c>
      <c r="B5917" s="4">
        <v>43852.0</v>
      </c>
    </row>
    <row r="5918" ht="15.75" customHeight="1">
      <c r="A5918" s="1" t="s">
        <v>6818</v>
      </c>
      <c r="B5918" s="4">
        <v>43462.0</v>
      </c>
    </row>
    <row r="5919" ht="15.75" customHeight="1">
      <c r="A5919" s="1" t="s">
        <v>6819</v>
      </c>
      <c r="B5919" s="4">
        <v>43791.0</v>
      </c>
    </row>
    <row r="5920" ht="15.75" customHeight="1">
      <c r="A5920" s="1" t="s">
        <v>6820</v>
      </c>
      <c r="B5920" s="4">
        <v>43462.0</v>
      </c>
    </row>
    <row r="5921" ht="15.75" customHeight="1">
      <c r="A5921" s="1" t="s">
        <v>6821</v>
      </c>
      <c r="B5921" s="4">
        <v>43727.0</v>
      </c>
    </row>
    <row r="5922" ht="15.75" customHeight="1">
      <c r="A5922" s="1" t="s">
        <v>6822</v>
      </c>
      <c r="B5922" s="4">
        <v>43665.0</v>
      </c>
    </row>
    <row r="5923" ht="15.75" customHeight="1">
      <c r="A5923" s="1" t="s">
        <v>6823</v>
      </c>
      <c r="B5923" s="4" t="s">
        <v>621</v>
      </c>
    </row>
    <row r="5924" ht="15.75" customHeight="1">
      <c r="A5924" s="1" t="s">
        <v>6824</v>
      </c>
      <c r="B5924" s="4">
        <v>43739.0</v>
      </c>
    </row>
    <row r="5925" ht="15.75" customHeight="1">
      <c r="A5925" s="1" t="s">
        <v>6825</v>
      </c>
      <c r="B5925" s="4">
        <v>43816.0</v>
      </c>
    </row>
    <row r="5926" ht="15.75" customHeight="1">
      <c r="A5926" s="1" t="s">
        <v>6826</v>
      </c>
      <c r="B5926" s="4">
        <v>43815.0</v>
      </c>
    </row>
    <row r="5927" ht="15.75" customHeight="1">
      <c r="A5927" s="1" t="s">
        <v>952</v>
      </c>
      <c r="B5927" s="4">
        <v>43784.0</v>
      </c>
    </row>
    <row r="5928" ht="15.75" customHeight="1">
      <c r="A5928" s="1" t="s">
        <v>187</v>
      </c>
      <c r="B5928" s="4">
        <v>43864.0</v>
      </c>
    </row>
    <row r="5929" ht="15.75" customHeight="1">
      <c r="A5929" s="1" t="s">
        <v>6827</v>
      </c>
      <c r="B5929" s="4">
        <v>43643.0</v>
      </c>
    </row>
    <row r="5930" ht="15.75" customHeight="1">
      <c r="A5930" s="1" t="s">
        <v>6828</v>
      </c>
      <c r="B5930" s="4">
        <v>43805.0</v>
      </c>
    </row>
    <row r="5931" ht="15.75" customHeight="1">
      <c r="A5931" s="1" t="s">
        <v>6829</v>
      </c>
      <c r="B5931" s="4">
        <v>43776.0</v>
      </c>
    </row>
    <row r="5932" ht="15.75" customHeight="1">
      <c r="A5932" s="1" t="s">
        <v>6830</v>
      </c>
      <c r="B5932" s="4">
        <v>43790.0</v>
      </c>
    </row>
    <row r="5933" ht="15.75" customHeight="1">
      <c r="A5933" s="1" t="s">
        <v>1172</v>
      </c>
      <c r="B5933" s="4">
        <v>43811.0</v>
      </c>
    </row>
    <row r="5934" ht="15.75" customHeight="1">
      <c r="A5934" s="1" t="s">
        <v>1050</v>
      </c>
      <c r="B5934" s="4">
        <v>43787.0</v>
      </c>
    </row>
    <row r="5935" ht="15.75" customHeight="1">
      <c r="A5935" s="1" t="s">
        <v>6831</v>
      </c>
      <c r="B5935" s="4">
        <v>43461.0</v>
      </c>
    </row>
    <row r="5936" ht="15.75" customHeight="1">
      <c r="A5936" s="1" t="s">
        <v>6832</v>
      </c>
      <c r="B5936" s="4">
        <v>43732.0</v>
      </c>
    </row>
    <row r="5937" ht="15.75" customHeight="1">
      <c r="A5937" s="1" t="s">
        <v>6833</v>
      </c>
      <c r="B5937" s="4">
        <v>43819.0</v>
      </c>
    </row>
    <row r="5938" ht="15.75" customHeight="1">
      <c r="A5938" s="1" t="s">
        <v>6834</v>
      </c>
      <c r="B5938" s="4">
        <v>43830.0</v>
      </c>
    </row>
    <row r="5939" ht="15.75" customHeight="1">
      <c r="A5939" s="1" t="s">
        <v>6835</v>
      </c>
      <c r="B5939" s="4" t="s">
        <v>621</v>
      </c>
    </row>
    <row r="5940" ht="15.75" customHeight="1">
      <c r="A5940" s="1" t="s">
        <v>6836</v>
      </c>
      <c r="B5940" s="4">
        <v>43654.0</v>
      </c>
    </row>
    <row r="5941" ht="15.75" customHeight="1">
      <c r="A5941" s="1" t="s">
        <v>1128</v>
      </c>
      <c r="B5941" s="4">
        <v>43810.0</v>
      </c>
    </row>
    <row r="5942" ht="15.75" customHeight="1">
      <c r="A5942" s="1" t="s">
        <v>6837</v>
      </c>
      <c r="B5942" s="4">
        <v>43740.0</v>
      </c>
    </row>
    <row r="5943" ht="15.75" customHeight="1">
      <c r="A5943" s="1" t="s">
        <v>6838</v>
      </c>
      <c r="B5943" s="4">
        <v>43819.0</v>
      </c>
    </row>
    <row r="5944" ht="15.75" customHeight="1">
      <c r="A5944" s="1" t="s">
        <v>6839</v>
      </c>
      <c r="B5944" s="4">
        <v>43830.0</v>
      </c>
    </row>
    <row r="5945" ht="15.75" customHeight="1">
      <c r="A5945" s="1" t="s">
        <v>6840</v>
      </c>
      <c r="B5945" s="4">
        <v>43738.0</v>
      </c>
    </row>
    <row r="5946" ht="15.75" customHeight="1">
      <c r="A5946" s="1" t="s">
        <v>6841</v>
      </c>
      <c r="B5946" s="4">
        <v>43928.0</v>
      </c>
    </row>
    <row r="5947" ht="15.75" customHeight="1">
      <c r="A5947" s="1" t="s">
        <v>6842</v>
      </c>
      <c r="B5947" s="4" t="s">
        <v>621</v>
      </c>
    </row>
    <row r="5948" ht="15.75" customHeight="1">
      <c r="A5948" s="1" t="s">
        <v>6843</v>
      </c>
      <c r="B5948" s="4">
        <v>43606.0</v>
      </c>
    </row>
    <row r="5949" ht="15.75" customHeight="1">
      <c r="A5949" s="1" t="s">
        <v>6844</v>
      </c>
      <c r="B5949" s="4">
        <v>43818.0</v>
      </c>
    </row>
    <row r="5950" ht="15.75" customHeight="1">
      <c r="A5950" s="1" t="s">
        <v>6845</v>
      </c>
      <c r="B5950" s="4">
        <v>43809.0</v>
      </c>
    </row>
    <row r="5951" ht="15.75" customHeight="1">
      <c r="A5951" s="1" t="s">
        <v>6846</v>
      </c>
      <c r="B5951" s="4">
        <v>43815.0</v>
      </c>
    </row>
    <row r="5952" ht="15.75" customHeight="1">
      <c r="A5952" s="1" t="s">
        <v>6847</v>
      </c>
      <c r="B5952" s="4">
        <v>43644.0</v>
      </c>
    </row>
    <row r="5953" ht="15.75" customHeight="1">
      <c r="A5953" s="1" t="s">
        <v>6848</v>
      </c>
      <c r="B5953" s="4">
        <v>43732.0</v>
      </c>
    </row>
    <row r="5954" ht="15.75" customHeight="1">
      <c r="A5954" s="1" t="s">
        <v>6849</v>
      </c>
      <c r="B5954" s="4">
        <v>43795.0</v>
      </c>
    </row>
    <row r="5955" ht="15.75" customHeight="1">
      <c r="A5955" s="1" t="s">
        <v>6850</v>
      </c>
      <c r="B5955" s="4">
        <v>43819.0</v>
      </c>
    </row>
    <row r="5956" ht="15.75" customHeight="1">
      <c r="A5956" s="1" t="s">
        <v>6851</v>
      </c>
      <c r="B5956" s="4">
        <v>43465.0</v>
      </c>
    </row>
    <row r="5957" ht="15.75" customHeight="1">
      <c r="A5957" s="1" t="s">
        <v>6852</v>
      </c>
      <c r="B5957" s="4">
        <v>43819.0</v>
      </c>
    </row>
    <row r="5958" ht="15.75" customHeight="1">
      <c r="A5958" s="1" t="s">
        <v>6853</v>
      </c>
      <c r="B5958" s="4">
        <v>43461.0</v>
      </c>
    </row>
    <row r="5959" ht="15.75" customHeight="1">
      <c r="A5959" s="1" t="s">
        <v>6854</v>
      </c>
      <c r="B5959" s="4">
        <v>43814.0</v>
      </c>
    </row>
    <row r="5960" ht="15.75" customHeight="1">
      <c r="A5960" s="1" t="s">
        <v>6855</v>
      </c>
      <c r="B5960" s="4" t="s">
        <v>621</v>
      </c>
    </row>
    <row r="5961" ht="15.75" customHeight="1">
      <c r="A5961" s="1" t="s">
        <v>6856</v>
      </c>
      <c r="B5961" s="4">
        <v>43845.0</v>
      </c>
    </row>
    <row r="5962" ht="15.75" customHeight="1">
      <c r="A5962" s="1" t="s">
        <v>6857</v>
      </c>
      <c r="B5962" s="4">
        <v>43734.0</v>
      </c>
    </row>
    <row r="5963" ht="15.75" customHeight="1">
      <c r="A5963" s="1" t="s">
        <v>936</v>
      </c>
      <c r="B5963" s="4">
        <v>43851.0</v>
      </c>
    </row>
    <row r="5964" ht="15.75" customHeight="1">
      <c r="A5964" s="1" t="s">
        <v>6858</v>
      </c>
      <c r="B5964" s="4">
        <v>43781.0</v>
      </c>
    </row>
    <row r="5965" ht="15.75" customHeight="1">
      <c r="A5965" s="1" t="s">
        <v>6859</v>
      </c>
      <c r="B5965" s="4">
        <v>43707.0</v>
      </c>
    </row>
    <row r="5966" ht="15.75" customHeight="1">
      <c r="A5966" s="1" t="s">
        <v>6860</v>
      </c>
      <c r="B5966" s="4">
        <v>43817.0</v>
      </c>
    </row>
    <row r="5967" ht="15.75" customHeight="1">
      <c r="A5967" s="1" t="s">
        <v>6861</v>
      </c>
      <c r="B5967" s="4">
        <v>43465.0</v>
      </c>
    </row>
    <row r="5968" ht="15.75" customHeight="1">
      <c r="A5968" s="1" t="s">
        <v>6862</v>
      </c>
      <c r="B5968" s="4">
        <v>43819.0</v>
      </c>
    </row>
    <row r="5969" ht="15.75" customHeight="1">
      <c r="A5969" s="1" t="s">
        <v>6863</v>
      </c>
      <c r="B5969" s="4">
        <v>43795.0</v>
      </c>
    </row>
    <row r="5970" ht="15.75" customHeight="1">
      <c r="A5970" s="1" t="s">
        <v>6864</v>
      </c>
      <c r="B5970" s="4">
        <v>43766.0</v>
      </c>
    </row>
    <row r="5971" ht="15.75" customHeight="1">
      <c r="A5971" s="1" t="s">
        <v>6865</v>
      </c>
      <c r="B5971" s="4">
        <v>43815.0</v>
      </c>
    </row>
    <row r="5972" ht="15.75" customHeight="1">
      <c r="A5972" s="1" t="s">
        <v>6866</v>
      </c>
      <c r="B5972" s="4">
        <v>43845.0</v>
      </c>
    </row>
    <row r="5973" ht="15.75" customHeight="1">
      <c r="A5973" s="1" t="s">
        <v>6867</v>
      </c>
      <c r="B5973" s="4">
        <v>43878.0</v>
      </c>
    </row>
    <row r="5974" ht="15.75" customHeight="1">
      <c r="A5974" s="1" t="s">
        <v>6868</v>
      </c>
      <c r="B5974" s="4">
        <v>43808.0</v>
      </c>
    </row>
    <row r="5975" ht="15.75" customHeight="1">
      <c r="A5975" s="1" t="s">
        <v>6869</v>
      </c>
      <c r="B5975" s="4">
        <v>43830.0</v>
      </c>
    </row>
    <row r="5976" ht="15.75" customHeight="1">
      <c r="A5976" s="1" t="s">
        <v>6870</v>
      </c>
      <c r="B5976" s="4">
        <v>43585.0</v>
      </c>
    </row>
    <row r="5977" ht="15.75" customHeight="1">
      <c r="A5977" s="1" t="s">
        <v>6871</v>
      </c>
      <c r="B5977" s="4">
        <v>43738.0</v>
      </c>
    </row>
    <row r="5978" ht="15.75" customHeight="1">
      <c r="A5978" s="1" t="s">
        <v>6872</v>
      </c>
      <c r="B5978" s="4">
        <v>43683.0</v>
      </c>
    </row>
    <row r="5979" ht="15.75" customHeight="1">
      <c r="A5979" s="1" t="s">
        <v>6873</v>
      </c>
      <c r="B5979" s="4">
        <v>43733.0</v>
      </c>
    </row>
    <row r="5980" ht="15.75" customHeight="1">
      <c r="A5980" s="1" t="s">
        <v>6874</v>
      </c>
      <c r="B5980" s="4">
        <v>43829.0</v>
      </c>
    </row>
    <row r="5981" ht="15.75" customHeight="1">
      <c r="A5981" s="1" t="s">
        <v>6875</v>
      </c>
      <c r="B5981" s="4">
        <v>43830.0</v>
      </c>
    </row>
    <row r="5982" ht="15.75" customHeight="1">
      <c r="A5982" s="1" t="s">
        <v>6876</v>
      </c>
      <c r="B5982" s="4">
        <v>43461.0</v>
      </c>
    </row>
    <row r="5983" ht="15.75" customHeight="1">
      <c r="A5983" s="1" t="s">
        <v>6877</v>
      </c>
      <c r="B5983" s="4">
        <v>43798.0</v>
      </c>
    </row>
    <row r="5984" ht="15.75" customHeight="1">
      <c r="A5984" s="1" t="s">
        <v>513</v>
      </c>
      <c r="B5984" s="4">
        <v>43851.0</v>
      </c>
    </row>
    <row r="5985" ht="15.75" customHeight="1">
      <c r="A5985" s="1" t="s">
        <v>6878</v>
      </c>
      <c r="B5985" s="4">
        <v>43509.0</v>
      </c>
    </row>
    <row r="5986" ht="15.75" customHeight="1">
      <c r="A5986" s="1" t="s">
        <v>6879</v>
      </c>
      <c r="B5986" s="4">
        <v>43745.0</v>
      </c>
    </row>
    <row r="5987" ht="15.75" customHeight="1">
      <c r="A5987" s="1" t="s">
        <v>6880</v>
      </c>
      <c r="B5987" s="4">
        <v>43864.0</v>
      </c>
    </row>
    <row r="5988" ht="15.75" customHeight="1">
      <c r="A5988" s="1" t="s">
        <v>6881</v>
      </c>
      <c r="B5988" s="4">
        <v>43740.0</v>
      </c>
    </row>
    <row r="5989" ht="15.75" customHeight="1">
      <c r="A5989" s="1" t="s">
        <v>6882</v>
      </c>
      <c r="B5989" s="4">
        <v>43663.0</v>
      </c>
    </row>
    <row r="5990" ht="15.75" customHeight="1">
      <c r="A5990" s="1" t="s">
        <v>6883</v>
      </c>
      <c r="B5990" s="4">
        <v>43594.0</v>
      </c>
    </row>
    <row r="5991" ht="15.75" customHeight="1">
      <c r="A5991" s="1" t="s">
        <v>6884</v>
      </c>
      <c r="B5991" s="4">
        <v>43784.0</v>
      </c>
    </row>
    <row r="5992" ht="15.75" customHeight="1">
      <c r="A5992" s="1" t="s">
        <v>6885</v>
      </c>
      <c r="B5992" s="4">
        <v>43830.0</v>
      </c>
    </row>
    <row r="5993" ht="15.75" customHeight="1">
      <c r="A5993" s="1" t="s">
        <v>6886</v>
      </c>
      <c r="B5993" s="4">
        <v>43791.0</v>
      </c>
    </row>
    <row r="5994" ht="15.75" customHeight="1">
      <c r="A5994" s="1" t="s">
        <v>6887</v>
      </c>
      <c r="B5994" s="4">
        <v>43798.0</v>
      </c>
    </row>
    <row r="5995" ht="15.75" customHeight="1">
      <c r="A5995" s="1" t="s">
        <v>6888</v>
      </c>
      <c r="B5995" s="4">
        <v>43626.0</v>
      </c>
    </row>
    <row r="5996" ht="15.75" customHeight="1">
      <c r="A5996" s="1" t="s">
        <v>6889</v>
      </c>
      <c r="B5996" s="4">
        <v>43654.0</v>
      </c>
    </row>
    <row r="5997" ht="15.75" customHeight="1">
      <c r="A5997" s="1" t="s">
        <v>6890</v>
      </c>
      <c r="B5997" s="4">
        <v>43468.0</v>
      </c>
    </row>
    <row r="5998" ht="15.75" customHeight="1">
      <c r="A5998" s="1" t="s">
        <v>1496</v>
      </c>
      <c r="B5998" s="4">
        <v>43861.0</v>
      </c>
    </row>
    <row r="5999" ht="15.75" customHeight="1">
      <c r="A5999" s="1" t="s">
        <v>6891</v>
      </c>
      <c r="B5999" s="4">
        <v>43798.0</v>
      </c>
    </row>
    <row r="6000" ht="15.75" customHeight="1">
      <c r="A6000" s="1" t="s">
        <v>6892</v>
      </c>
      <c r="B6000" s="4">
        <v>43819.0</v>
      </c>
    </row>
    <row r="6001" ht="15.75" customHeight="1">
      <c r="A6001" s="1" t="s">
        <v>6893</v>
      </c>
      <c r="B6001" s="4">
        <v>43822.0</v>
      </c>
    </row>
    <row r="6002" ht="15.75" customHeight="1">
      <c r="A6002" s="1" t="s">
        <v>6894</v>
      </c>
      <c r="B6002" s="4">
        <v>43830.0</v>
      </c>
    </row>
    <row r="6003" ht="15.75" customHeight="1">
      <c r="A6003" s="1" t="s">
        <v>6895</v>
      </c>
      <c r="B6003" s="4" t="s">
        <v>621</v>
      </c>
    </row>
    <row r="6004" ht="15.75" customHeight="1">
      <c r="A6004" s="1" t="s">
        <v>6896</v>
      </c>
      <c r="B6004" s="4">
        <v>43830.0</v>
      </c>
    </row>
    <row r="6005" ht="15.75" customHeight="1">
      <c r="A6005" s="1" t="s">
        <v>6897</v>
      </c>
      <c r="B6005" s="4">
        <v>43734.0</v>
      </c>
    </row>
    <row r="6006" ht="15.75" customHeight="1">
      <c r="A6006" s="1" t="s">
        <v>1470</v>
      </c>
      <c r="B6006" s="4">
        <v>43837.0</v>
      </c>
    </row>
    <row r="6007" ht="15.75" customHeight="1">
      <c r="A6007" s="1" t="s">
        <v>6898</v>
      </c>
      <c r="B6007" s="4">
        <v>43819.0</v>
      </c>
    </row>
    <row r="6008" ht="15.75" customHeight="1">
      <c r="A6008" s="1" t="s">
        <v>1476</v>
      </c>
      <c r="B6008" s="4">
        <v>43805.0</v>
      </c>
    </row>
    <row r="6009" ht="15.75" customHeight="1">
      <c r="A6009" s="1" t="s">
        <v>6899</v>
      </c>
      <c r="B6009" s="4">
        <v>43465.0</v>
      </c>
    </row>
    <row r="6010" ht="15.75" customHeight="1">
      <c r="A6010" s="1" t="s">
        <v>6900</v>
      </c>
      <c r="B6010" s="4">
        <v>43614.0</v>
      </c>
    </row>
    <row r="6011" ht="15.75" customHeight="1">
      <c r="A6011" s="1" t="s">
        <v>6901</v>
      </c>
      <c r="B6011" s="4">
        <v>43850.0</v>
      </c>
    </row>
    <row r="6012" ht="15.75" customHeight="1">
      <c r="A6012" s="1" t="s">
        <v>1462</v>
      </c>
      <c r="B6012" s="4">
        <v>43784.0</v>
      </c>
    </row>
    <row r="6013" ht="15.75" customHeight="1">
      <c r="A6013" s="1" t="s">
        <v>6902</v>
      </c>
      <c r="B6013" s="4">
        <v>43665.0</v>
      </c>
    </row>
    <row r="6014" ht="15.75" customHeight="1">
      <c r="A6014" s="1" t="s">
        <v>6903</v>
      </c>
      <c r="B6014" s="4">
        <v>43875.0</v>
      </c>
    </row>
    <row r="6015" ht="15.75" customHeight="1">
      <c r="A6015" s="1" t="s">
        <v>227</v>
      </c>
      <c r="B6015" s="4">
        <v>43801.0</v>
      </c>
    </row>
    <row r="6016" ht="15.75" customHeight="1">
      <c r="A6016" s="1" t="s">
        <v>6904</v>
      </c>
      <c r="B6016" s="4">
        <v>43740.0</v>
      </c>
    </row>
    <row r="6017" ht="15.75" customHeight="1">
      <c r="A6017" s="1" t="s">
        <v>6905</v>
      </c>
      <c r="B6017" s="4" t="s">
        <v>621</v>
      </c>
    </row>
    <row r="6018" ht="15.75" customHeight="1">
      <c r="A6018" s="1" t="s">
        <v>142</v>
      </c>
      <c r="B6018" s="4">
        <v>43822.0</v>
      </c>
    </row>
    <row r="6019" ht="15.75" customHeight="1">
      <c r="A6019" s="1" t="s">
        <v>6906</v>
      </c>
      <c r="B6019" s="4">
        <v>43461.0</v>
      </c>
    </row>
    <row r="6020" ht="15.75" customHeight="1">
      <c r="A6020" s="1" t="s">
        <v>6907</v>
      </c>
      <c r="B6020" s="4" t="s">
        <v>621</v>
      </c>
    </row>
    <row r="6021" ht="15.75" customHeight="1">
      <c r="A6021" s="1" t="s">
        <v>6908</v>
      </c>
      <c r="B6021" s="4">
        <v>43738.0</v>
      </c>
    </row>
    <row r="6022" ht="15.75" customHeight="1">
      <c r="A6022" s="1" t="s">
        <v>6909</v>
      </c>
      <c r="B6022" s="4">
        <v>43770.0</v>
      </c>
    </row>
    <row r="6023" ht="15.75" customHeight="1">
      <c r="A6023" s="1" t="s">
        <v>6910</v>
      </c>
      <c r="B6023" s="4">
        <v>43826.0</v>
      </c>
    </row>
    <row r="6024" ht="15.75" customHeight="1">
      <c r="A6024" s="1" t="s">
        <v>6911</v>
      </c>
      <c r="B6024" s="4">
        <v>43734.0</v>
      </c>
    </row>
    <row r="6025" ht="15.75" customHeight="1">
      <c r="A6025" s="1" t="s">
        <v>6912</v>
      </c>
      <c r="B6025" s="4">
        <v>43734.0</v>
      </c>
    </row>
    <row r="6026" ht="15.75" customHeight="1">
      <c r="A6026" s="1" t="s">
        <v>6913</v>
      </c>
      <c r="B6026" s="4">
        <v>43727.0</v>
      </c>
    </row>
    <row r="6027" ht="15.75" customHeight="1">
      <c r="A6027" s="1" t="s">
        <v>6914</v>
      </c>
      <c r="B6027" s="4">
        <v>43734.0</v>
      </c>
    </row>
    <row r="6028" ht="15.75" customHeight="1">
      <c r="A6028" s="1" t="s">
        <v>6915</v>
      </c>
      <c r="B6028" s="4">
        <v>43830.0</v>
      </c>
    </row>
    <row r="6029" ht="15.75" customHeight="1">
      <c r="A6029" s="1" t="s">
        <v>6916</v>
      </c>
      <c r="B6029" s="4">
        <v>43753.0</v>
      </c>
    </row>
    <row r="6030" ht="15.75" customHeight="1">
      <c r="A6030" s="1" t="s">
        <v>6917</v>
      </c>
      <c r="B6030" s="4">
        <v>43826.0</v>
      </c>
    </row>
    <row r="6031" ht="15.75" customHeight="1">
      <c r="A6031" s="1" t="s">
        <v>6918</v>
      </c>
      <c r="B6031" s="4">
        <v>43798.0</v>
      </c>
    </row>
    <row r="6032" ht="15.75" customHeight="1">
      <c r="A6032" s="1" t="s">
        <v>6919</v>
      </c>
      <c r="B6032" s="4">
        <v>43825.0</v>
      </c>
    </row>
    <row r="6033" ht="15.75" customHeight="1">
      <c r="A6033" s="1" t="s">
        <v>6920</v>
      </c>
      <c r="B6033" s="4">
        <v>43832.0</v>
      </c>
    </row>
    <row r="6034" ht="15.75" customHeight="1">
      <c r="A6034" s="1" t="s">
        <v>6921</v>
      </c>
      <c r="B6034" s="4" t="s">
        <v>621</v>
      </c>
    </row>
    <row r="6035" ht="15.75" customHeight="1">
      <c r="A6035" s="1" t="s">
        <v>6922</v>
      </c>
      <c r="B6035" s="4">
        <v>43647.0</v>
      </c>
    </row>
    <row r="6036" ht="15.75" customHeight="1">
      <c r="A6036" s="1" t="s">
        <v>6923</v>
      </c>
      <c r="B6036" s="4">
        <v>43801.0</v>
      </c>
    </row>
    <row r="6037" ht="15.75" customHeight="1">
      <c r="A6037" s="1" t="s">
        <v>62</v>
      </c>
      <c r="B6037" s="4">
        <v>43791.0</v>
      </c>
    </row>
    <row r="6038" ht="15.75" customHeight="1">
      <c r="A6038" s="1" t="s">
        <v>6924</v>
      </c>
      <c r="B6038" s="4" t="s">
        <v>621</v>
      </c>
    </row>
    <row r="6039" ht="15.75" customHeight="1">
      <c r="A6039" s="1" t="s">
        <v>6925</v>
      </c>
      <c r="B6039" s="4">
        <v>43818.0</v>
      </c>
    </row>
    <row r="6040" ht="15.75" customHeight="1">
      <c r="A6040" s="1" t="s">
        <v>6926</v>
      </c>
      <c r="B6040" s="4">
        <v>43784.0</v>
      </c>
    </row>
    <row r="6041" ht="15.75" customHeight="1">
      <c r="A6041" s="1" t="s">
        <v>6927</v>
      </c>
      <c r="B6041" s="4">
        <v>43703.0</v>
      </c>
    </row>
    <row r="6042" ht="15.75" customHeight="1">
      <c r="A6042" s="1" t="s">
        <v>6928</v>
      </c>
      <c r="B6042" s="4">
        <v>43825.0</v>
      </c>
    </row>
    <row r="6043" ht="15.75" customHeight="1">
      <c r="A6043" s="1" t="s">
        <v>6929</v>
      </c>
      <c r="B6043" s="4">
        <v>43826.0</v>
      </c>
    </row>
    <row r="6044" ht="15.75" customHeight="1">
      <c r="A6044" s="1" t="s">
        <v>6930</v>
      </c>
      <c r="B6044" s="4">
        <v>43465.0</v>
      </c>
    </row>
    <row r="6045" ht="15.75" customHeight="1">
      <c r="A6045" s="1" t="s">
        <v>6931</v>
      </c>
      <c r="B6045" s="4">
        <v>43651.0</v>
      </c>
    </row>
    <row r="6046" ht="15.75" customHeight="1">
      <c r="A6046" s="1" t="s">
        <v>6932</v>
      </c>
      <c r="B6046" s="4">
        <v>43801.0</v>
      </c>
    </row>
    <row r="6047" ht="15.75" customHeight="1">
      <c r="A6047" s="1" t="s">
        <v>6933</v>
      </c>
      <c r="B6047" s="4">
        <v>43738.0</v>
      </c>
    </row>
    <row r="6048" ht="15.75" customHeight="1">
      <c r="A6048" s="1" t="s">
        <v>6934</v>
      </c>
      <c r="B6048" s="4">
        <v>43837.0</v>
      </c>
    </row>
    <row r="6049" ht="15.75" customHeight="1">
      <c r="A6049" s="1" t="s">
        <v>6935</v>
      </c>
      <c r="B6049" s="4" t="s">
        <v>621</v>
      </c>
    </row>
    <row r="6050" ht="15.75" customHeight="1">
      <c r="A6050" s="1" t="s">
        <v>6936</v>
      </c>
      <c r="B6050" s="4">
        <v>43738.0</v>
      </c>
    </row>
    <row r="6051" ht="15.75" customHeight="1">
      <c r="A6051" s="1" t="s">
        <v>6937</v>
      </c>
      <c r="B6051" s="4">
        <v>43738.0</v>
      </c>
    </row>
    <row r="6052" ht="15.75" customHeight="1">
      <c r="A6052" s="1" t="s">
        <v>6938</v>
      </c>
      <c r="B6052" s="4">
        <v>43830.0</v>
      </c>
    </row>
    <row r="6053" ht="15.75" customHeight="1">
      <c r="A6053" s="1" t="s">
        <v>6939</v>
      </c>
      <c r="B6053" s="4">
        <v>43738.0</v>
      </c>
    </row>
    <row r="6054" ht="15.75" customHeight="1">
      <c r="A6054" s="1" t="s">
        <v>6940</v>
      </c>
      <c r="B6054" s="4">
        <v>43819.0</v>
      </c>
    </row>
    <row r="6055" ht="15.75" customHeight="1">
      <c r="A6055" s="1" t="s">
        <v>6941</v>
      </c>
      <c r="B6055" s="4">
        <v>43581.0</v>
      </c>
    </row>
    <row r="6056" ht="15.75" customHeight="1">
      <c r="A6056" s="1" t="s">
        <v>6942</v>
      </c>
      <c r="B6056" s="4">
        <v>43803.0</v>
      </c>
    </row>
    <row r="6057" ht="15.75" customHeight="1">
      <c r="A6057" s="1" t="s">
        <v>6943</v>
      </c>
      <c r="B6057" s="4">
        <v>43811.0</v>
      </c>
    </row>
    <row r="6058" ht="15.75" customHeight="1">
      <c r="A6058" s="1" t="s">
        <v>6944</v>
      </c>
      <c r="B6058" s="4">
        <v>43819.0</v>
      </c>
    </row>
    <row r="6059" ht="15.75" customHeight="1">
      <c r="A6059" s="1" t="s">
        <v>6945</v>
      </c>
      <c r="B6059" s="4" t="s">
        <v>621</v>
      </c>
    </row>
    <row r="6060" ht="15.75" customHeight="1">
      <c r="A6060" s="1" t="s">
        <v>6946</v>
      </c>
      <c r="B6060" s="4">
        <v>43769.0</v>
      </c>
    </row>
    <row r="6061" ht="15.75" customHeight="1">
      <c r="A6061" s="1" t="s">
        <v>6947</v>
      </c>
      <c r="B6061" s="4">
        <v>43788.0</v>
      </c>
    </row>
    <row r="6062" ht="15.75" customHeight="1">
      <c r="A6062" s="1" t="s">
        <v>6948</v>
      </c>
      <c r="B6062" s="4">
        <v>43467.0</v>
      </c>
    </row>
    <row r="6063" ht="15.75" customHeight="1">
      <c r="A6063" s="1" t="s">
        <v>6949</v>
      </c>
      <c r="B6063" s="4">
        <v>43805.0</v>
      </c>
    </row>
    <row r="6064" ht="15.75" customHeight="1">
      <c r="A6064" s="1" t="s">
        <v>6950</v>
      </c>
      <c r="B6064" s="4">
        <v>43739.0</v>
      </c>
    </row>
    <row r="6065" ht="15.75" customHeight="1">
      <c r="A6065" s="1" t="s">
        <v>6951</v>
      </c>
      <c r="B6065" s="4">
        <v>43740.0</v>
      </c>
    </row>
    <row r="6066" ht="15.75" customHeight="1">
      <c r="A6066" s="1" t="s">
        <v>6952</v>
      </c>
      <c r="B6066" s="4">
        <v>43731.0</v>
      </c>
    </row>
    <row r="6067" ht="15.75" customHeight="1">
      <c r="A6067" s="1" t="s">
        <v>6953</v>
      </c>
      <c r="B6067" s="4" t="s">
        <v>621</v>
      </c>
    </row>
    <row r="6068" ht="15.75" customHeight="1">
      <c r="A6068" s="1" t="s">
        <v>6954</v>
      </c>
      <c r="B6068" s="4">
        <v>43805.0</v>
      </c>
    </row>
    <row r="6069" ht="15.75" customHeight="1">
      <c r="A6069" s="1" t="s">
        <v>6955</v>
      </c>
      <c r="B6069" s="4">
        <v>43614.0</v>
      </c>
    </row>
    <row r="6070" ht="15.75" customHeight="1">
      <c r="A6070" s="1" t="s">
        <v>6956</v>
      </c>
      <c r="B6070" s="4">
        <v>43857.0</v>
      </c>
    </row>
    <row r="6071" ht="15.75" customHeight="1">
      <c r="A6071" s="1" t="s">
        <v>6957</v>
      </c>
      <c r="B6071" s="4">
        <v>43837.0</v>
      </c>
    </row>
    <row r="6072" ht="15.75" customHeight="1">
      <c r="A6072" s="1" t="s">
        <v>6958</v>
      </c>
      <c r="B6072" s="4">
        <v>43819.0</v>
      </c>
    </row>
    <row r="6073" ht="15.75" customHeight="1">
      <c r="A6073" s="1" t="s">
        <v>6959</v>
      </c>
      <c r="B6073" s="4">
        <v>43468.0</v>
      </c>
    </row>
    <row r="6074" ht="15.75" customHeight="1">
      <c r="A6074" s="1" t="s">
        <v>6960</v>
      </c>
      <c r="B6074" s="4">
        <v>43740.0</v>
      </c>
    </row>
    <row r="6075" ht="15.75" customHeight="1">
      <c r="A6075" s="1" t="s">
        <v>6961</v>
      </c>
      <c r="B6075" s="4" t="s">
        <v>621</v>
      </c>
    </row>
    <row r="6076" ht="15.75" customHeight="1">
      <c r="A6076" s="1" t="s">
        <v>6962</v>
      </c>
      <c r="B6076" s="4">
        <v>43721.0</v>
      </c>
    </row>
    <row r="6077" ht="15.75" customHeight="1">
      <c r="A6077" s="1" t="s">
        <v>6963</v>
      </c>
      <c r="B6077" s="4">
        <v>43822.0</v>
      </c>
    </row>
    <row r="6078" ht="15.75" customHeight="1">
      <c r="A6078" s="1" t="s">
        <v>6964</v>
      </c>
      <c r="B6078" s="4">
        <v>43657.0</v>
      </c>
    </row>
    <row r="6079" ht="15.75" customHeight="1">
      <c r="A6079" s="1" t="s">
        <v>6965</v>
      </c>
      <c r="B6079" s="4">
        <v>43745.0</v>
      </c>
    </row>
    <row r="6080" ht="15.75" customHeight="1">
      <c r="A6080" s="1" t="s">
        <v>6966</v>
      </c>
      <c r="B6080" s="4">
        <v>43830.0</v>
      </c>
    </row>
    <row r="6081" ht="15.75" customHeight="1">
      <c r="A6081" s="1" t="s">
        <v>6967</v>
      </c>
      <c r="B6081" s="4">
        <v>43690.0</v>
      </c>
    </row>
    <row r="6082" ht="15.75" customHeight="1">
      <c r="A6082" s="1" t="s">
        <v>6968</v>
      </c>
      <c r="B6082" s="4">
        <v>43784.0</v>
      </c>
    </row>
    <row r="6083" ht="15.75" customHeight="1">
      <c r="A6083" s="1" t="s">
        <v>6969</v>
      </c>
      <c r="B6083" s="4">
        <v>43732.0</v>
      </c>
    </row>
    <row r="6084" ht="15.75" customHeight="1">
      <c r="A6084" s="1" t="s">
        <v>6970</v>
      </c>
      <c r="B6084" s="4">
        <v>43770.0</v>
      </c>
    </row>
    <row r="6085" ht="15.75" customHeight="1">
      <c r="A6085" s="1" t="s">
        <v>6971</v>
      </c>
      <c r="B6085" s="4" t="s">
        <v>621</v>
      </c>
    </row>
    <row r="6086" ht="15.75" customHeight="1">
      <c r="A6086" s="1" t="s">
        <v>6972</v>
      </c>
      <c r="B6086" s="4">
        <v>43830.0</v>
      </c>
    </row>
    <row r="6087" ht="15.75" customHeight="1">
      <c r="A6087" s="1" t="s">
        <v>6973</v>
      </c>
      <c r="B6087" s="4">
        <v>43738.0</v>
      </c>
    </row>
    <row r="6088" ht="15.75" customHeight="1">
      <c r="A6088" s="1" t="s">
        <v>6974</v>
      </c>
      <c r="B6088" s="4">
        <v>43783.0</v>
      </c>
    </row>
    <row r="6089" ht="15.75" customHeight="1">
      <c r="A6089" s="1" t="s">
        <v>6975</v>
      </c>
      <c r="B6089" s="4">
        <v>43768.0</v>
      </c>
    </row>
    <row r="6090" ht="15.75" customHeight="1">
      <c r="A6090" s="1" t="s">
        <v>6976</v>
      </c>
      <c r="B6090" s="4">
        <v>43654.0</v>
      </c>
    </row>
    <row r="6091" ht="15.75" customHeight="1">
      <c r="A6091" s="1" t="s">
        <v>6977</v>
      </c>
      <c r="B6091" s="4">
        <v>43756.0</v>
      </c>
    </row>
    <row r="6092" ht="15.75" customHeight="1">
      <c r="A6092" s="1" t="s">
        <v>6978</v>
      </c>
      <c r="B6092" s="4">
        <v>43740.0</v>
      </c>
    </row>
    <row r="6093" ht="15.75" customHeight="1">
      <c r="A6093" s="1" t="s">
        <v>6979</v>
      </c>
      <c r="B6093" s="4">
        <v>43783.0</v>
      </c>
    </row>
    <row r="6094" ht="15.75" customHeight="1">
      <c r="A6094" s="1" t="s">
        <v>6980</v>
      </c>
      <c r="B6094" s="4">
        <v>43819.0</v>
      </c>
    </row>
    <row r="6095" ht="15.75" customHeight="1">
      <c r="A6095" s="1" t="s">
        <v>6981</v>
      </c>
      <c r="B6095" s="4">
        <v>43815.0</v>
      </c>
    </row>
    <row r="6096" ht="15.75" customHeight="1">
      <c r="A6096" s="1" t="s">
        <v>6982</v>
      </c>
      <c r="B6096" s="4">
        <v>43651.0</v>
      </c>
    </row>
    <row r="6097" ht="15.75" customHeight="1">
      <c r="A6097" s="1" t="s">
        <v>6983</v>
      </c>
      <c r="B6097" s="4">
        <v>43727.0</v>
      </c>
    </row>
    <row r="6098" ht="15.75" customHeight="1">
      <c r="A6098" s="1" t="s">
        <v>6984</v>
      </c>
      <c r="B6098" s="4">
        <v>43840.0</v>
      </c>
    </row>
    <row r="6099" ht="15.75" customHeight="1">
      <c r="A6099" s="1" t="s">
        <v>1486</v>
      </c>
      <c r="B6099" s="4">
        <v>43587.0</v>
      </c>
    </row>
    <row r="6100" ht="15.75" customHeight="1">
      <c r="A6100" s="1" t="s">
        <v>6985</v>
      </c>
      <c r="B6100" s="4">
        <v>43644.0</v>
      </c>
    </row>
    <row r="6101" ht="15.75" customHeight="1">
      <c r="A6101" s="1" t="s">
        <v>6986</v>
      </c>
      <c r="B6101" s="4">
        <v>43840.0</v>
      </c>
    </row>
    <row r="6102" ht="15.75" customHeight="1">
      <c r="A6102" s="1" t="s">
        <v>6987</v>
      </c>
      <c r="B6102" s="4">
        <v>43798.0</v>
      </c>
    </row>
    <row r="6103" ht="15.75" customHeight="1">
      <c r="A6103" s="1" t="s">
        <v>6988</v>
      </c>
      <c r="B6103" s="4">
        <v>43738.0</v>
      </c>
    </row>
    <row r="6104" ht="15.75" customHeight="1">
      <c r="A6104" s="1" t="s">
        <v>6989</v>
      </c>
      <c r="B6104" s="4">
        <v>43826.0</v>
      </c>
    </row>
    <row r="6105" ht="15.75" customHeight="1">
      <c r="A6105" s="1" t="s">
        <v>6990</v>
      </c>
      <c r="B6105" s="4">
        <v>43608.0</v>
      </c>
    </row>
    <row r="6106" ht="15.75" customHeight="1">
      <c r="A6106" s="1" t="s">
        <v>6991</v>
      </c>
      <c r="B6106" s="4">
        <v>43622.0</v>
      </c>
    </row>
    <row r="6107" ht="15.75" customHeight="1">
      <c r="A6107" s="1" t="s">
        <v>6992</v>
      </c>
      <c r="B6107" s="4">
        <v>43812.0</v>
      </c>
    </row>
    <row r="6108" ht="15.75" customHeight="1">
      <c r="A6108" s="1" t="s">
        <v>6993</v>
      </c>
      <c r="B6108" s="4">
        <v>43837.0</v>
      </c>
    </row>
    <row r="6109" ht="15.75" customHeight="1">
      <c r="A6109" s="1" t="s">
        <v>6994</v>
      </c>
      <c r="B6109" s="4">
        <v>43739.0</v>
      </c>
    </row>
    <row r="6110" ht="15.75" customHeight="1">
      <c r="A6110" s="1" t="s">
        <v>6995</v>
      </c>
      <c r="B6110" s="4">
        <v>43738.0</v>
      </c>
    </row>
    <row r="6111" ht="15.75" customHeight="1">
      <c r="A6111" s="1" t="s">
        <v>6996</v>
      </c>
      <c r="B6111" s="4">
        <v>43740.0</v>
      </c>
    </row>
    <row r="6112" ht="15.75" customHeight="1">
      <c r="A6112" s="1" t="s">
        <v>6997</v>
      </c>
      <c r="B6112" s="4">
        <v>43654.0</v>
      </c>
    </row>
    <row r="6113" ht="15.75" customHeight="1">
      <c r="A6113" s="1" t="s">
        <v>6998</v>
      </c>
      <c r="B6113" s="4">
        <v>43830.0</v>
      </c>
    </row>
    <row r="6114" ht="15.75" customHeight="1">
      <c r="A6114" s="1" t="s">
        <v>6999</v>
      </c>
      <c r="B6114" s="4">
        <v>43739.0</v>
      </c>
    </row>
    <row r="6115" ht="15.75" customHeight="1">
      <c r="A6115" s="1" t="s">
        <v>7000</v>
      </c>
      <c r="B6115" s="4">
        <v>43626.0</v>
      </c>
    </row>
    <row r="6116" ht="15.75" customHeight="1">
      <c r="A6116" s="1" t="s">
        <v>886</v>
      </c>
      <c r="B6116" s="4">
        <v>43830.0</v>
      </c>
    </row>
    <row r="6117" ht="15.75" customHeight="1">
      <c r="A6117" s="1" t="s">
        <v>7001</v>
      </c>
      <c r="B6117" s="4">
        <v>43812.0</v>
      </c>
    </row>
    <row r="6118" ht="15.75" customHeight="1">
      <c r="A6118" s="1" t="s">
        <v>195</v>
      </c>
      <c r="B6118" s="4">
        <v>44369.0</v>
      </c>
    </row>
    <row r="6119" ht="15.75" customHeight="1">
      <c r="A6119" s="1" t="s">
        <v>7002</v>
      </c>
      <c r="B6119" s="4">
        <v>43577.0</v>
      </c>
    </row>
    <row r="6120" ht="15.75" customHeight="1">
      <c r="A6120" s="1" t="s">
        <v>7003</v>
      </c>
      <c r="B6120" s="4">
        <v>43628.0</v>
      </c>
    </row>
    <row r="6121" ht="15.75" customHeight="1">
      <c r="A6121" s="1" t="s">
        <v>7004</v>
      </c>
      <c r="B6121" s="4">
        <v>43609.0</v>
      </c>
    </row>
    <row r="6122" ht="15.75" customHeight="1">
      <c r="A6122" s="1" t="s">
        <v>7005</v>
      </c>
      <c r="B6122" s="4">
        <v>43819.0</v>
      </c>
    </row>
    <row r="6123" ht="15.75" customHeight="1">
      <c r="A6123" s="1" t="s">
        <v>7006</v>
      </c>
      <c r="B6123" s="4">
        <v>43742.0</v>
      </c>
    </row>
    <row r="6124" ht="15.75" customHeight="1">
      <c r="A6124" s="1" t="s">
        <v>7007</v>
      </c>
      <c r="B6124" s="4">
        <v>43462.0</v>
      </c>
    </row>
    <row r="6125" ht="15.75" customHeight="1">
      <c r="A6125" s="1" t="s">
        <v>7008</v>
      </c>
      <c r="B6125" s="4">
        <v>43753.0</v>
      </c>
    </row>
    <row r="6126" ht="15.75" customHeight="1">
      <c r="A6126" s="1" t="s">
        <v>7009</v>
      </c>
      <c r="B6126" s="4">
        <v>43825.0</v>
      </c>
    </row>
    <row r="6127" ht="15.75" customHeight="1">
      <c r="A6127" s="1" t="s">
        <v>7010</v>
      </c>
      <c r="B6127" s="4">
        <v>43803.0</v>
      </c>
    </row>
    <row r="6128" ht="15.75" customHeight="1">
      <c r="A6128" s="1" t="s">
        <v>7011</v>
      </c>
      <c r="B6128" s="4">
        <v>43844.0</v>
      </c>
    </row>
    <row r="6129" ht="15.75" customHeight="1">
      <c r="A6129" s="1" t="s">
        <v>7012</v>
      </c>
      <c r="B6129" s="4">
        <v>43826.0</v>
      </c>
    </row>
    <row r="6130" ht="15.75" customHeight="1">
      <c r="A6130" s="1" t="s">
        <v>7013</v>
      </c>
      <c r="B6130" s="4">
        <v>43739.0</v>
      </c>
    </row>
    <row r="6131" ht="15.75" customHeight="1">
      <c r="A6131" s="1" t="s">
        <v>7014</v>
      </c>
      <c r="B6131" s="4">
        <v>43830.0</v>
      </c>
    </row>
    <row r="6132" ht="15.75" customHeight="1">
      <c r="A6132" s="1" t="s">
        <v>7015</v>
      </c>
      <c r="B6132" s="4">
        <v>43805.0</v>
      </c>
    </row>
    <row r="6133" ht="15.75" customHeight="1">
      <c r="A6133" s="1" t="s">
        <v>7016</v>
      </c>
      <c r="B6133" s="4">
        <v>43598.0</v>
      </c>
    </row>
    <row r="6134" ht="15.75" customHeight="1">
      <c r="A6134" s="1" t="s">
        <v>7017</v>
      </c>
      <c r="B6134" s="4">
        <v>43783.0</v>
      </c>
    </row>
    <row r="6135" ht="15.75" customHeight="1">
      <c r="A6135" s="1" t="s">
        <v>7018</v>
      </c>
      <c r="B6135" s="4">
        <v>43839.0</v>
      </c>
    </row>
    <row r="6136" ht="15.75" customHeight="1">
      <c r="A6136" s="1" t="s">
        <v>7019</v>
      </c>
      <c r="B6136" s="4">
        <v>43830.0</v>
      </c>
    </row>
    <row r="6137" ht="15.75" customHeight="1">
      <c r="A6137" s="1" t="s">
        <v>7020</v>
      </c>
      <c r="B6137" s="4">
        <v>43801.0</v>
      </c>
    </row>
    <row r="6138" ht="15.75" customHeight="1">
      <c r="A6138" s="1" t="s">
        <v>7021</v>
      </c>
      <c r="B6138" s="4">
        <v>43739.0</v>
      </c>
    </row>
    <row r="6139" ht="15.75" customHeight="1">
      <c r="A6139" s="1" t="s">
        <v>7022</v>
      </c>
      <c r="B6139" s="4">
        <v>43798.0</v>
      </c>
    </row>
    <row r="6140" ht="15.75" customHeight="1">
      <c r="A6140" s="1" t="s">
        <v>7023</v>
      </c>
      <c r="B6140" s="4">
        <v>43627.0</v>
      </c>
    </row>
    <row r="6141" ht="15.75" customHeight="1">
      <c r="A6141" s="1" t="s">
        <v>7024</v>
      </c>
      <c r="B6141" s="4">
        <v>43838.0</v>
      </c>
    </row>
    <row r="6142" ht="15.75" customHeight="1">
      <c r="A6142" s="1" t="s">
        <v>7025</v>
      </c>
      <c r="B6142" s="4">
        <v>43740.0</v>
      </c>
    </row>
    <row r="6143" ht="15.75" customHeight="1">
      <c r="A6143" s="1" t="s">
        <v>7026</v>
      </c>
      <c r="B6143" s="4">
        <v>43739.0</v>
      </c>
    </row>
    <row r="6144" ht="15.75" customHeight="1">
      <c r="A6144" s="1" t="s">
        <v>7027</v>
      </c>
      <c r="B6144" s="4">
        <v>43783.0</v>
      </c>
    </row>
    <row r="6145" ht="15.75" customHeight="1">
      <c r="A6145" s="1" t="s">
        <v>7028</v>
      </c>
      <c r="B6145" s="4">
        <v>43735.0</v>
      </c>
    </row>
    <row r="6146" ht="15.75" customHeight="1">
      <c r="A6146" s="1" t="s">
        <v>7029</v>
      </c>
      <c r="B6146" s="4">
        <v>43861.0</v>
      </c>
    </row>
    <row r="6147" ht="15.75" customHeight="1">
      <c r="A6147" s="1" t="s">
        <v>7030</v>
      </c>
      <c r="B6147" s="4">
        <v>43840.0</v>
      </c>
    </row>
    <row r="6148" ht="15.75" customHeight="1">
      <c r="A6148" s="1" t="s">
        <v>1134</v>
      </c>
      <c r="B6148" s="4">
        <v>43818.0</v>
      </c>
    </row>
    <row r="6149" ht="15.75" customHeight="1">
      <c r="A6149" s="1" t="s">
        <v>7031</v>
      </c>
      <c r="B6149" s="4">
        <v>43734.0</v>
      </c>
    </row>
    <row r="6150" ht="15.75" customHeight="1">
      <c r="A6150" s="1" t="s">
        <v>7032</v>
      </c>
      <c r="B6150" s="4">
        <v>43692.0</v>
      </c>
    </row>
    <row r="6151" ht="15.75" customHeight="1">
      <c r="A6151" s="1" t="s">
        <v>7033</v>
      </c>
      <c r="B6151" s="4">
        <v>43585.0</v>
      </c>
    </row>
    <row r="6152" ht="15.75" customHeight="1">
      <c r="A6152" s="1" t="s">
        <v>535</v>
      </c>
      <c r="B6152" s="4">
        <v>43802.0</v>
      </c>
    </row>
    <row r="6153" ht="15.75" customHeight="1">
      <c r="A6153" s="1" t="s">
        <v>7034</v>
      </c>
      <c r="B6153" s="4">
        <v>43697.0</v>
      </c>
    </row>
    <row r="6154" ht="15.75" customHeight="1">
      <c r="A6154" s="1" t="s">
        <v>7035</v>
      </c>
      <c r="B6154" s="4">
        <v>43798.0</v>
      </c>
    </row>
    <row r="6155" ht="15.75" customHeight="1">
      <c r="A6155" s="1" t="s">
        <v>7036</v>
      </c>
      <c r="B6155" s="4">
        <v>43845.0</v>
      </c>
    </row>
    <row r="6156" ht="15.75" customHeight="1">
      <c r="A6156" s="1" t="s">
        <v>7037</v>
      </c>
      <c r="B6156" s="4">
        <v>43622.0</v>
      </c>
    </row>
    <row r="6157" ht="15.75" customHeight="1">
      <c r="A6157" s="1" t="s">
        <v>7038</v>
      </c>
      <c r="B6157" s="4">
        <v>43819.0</v>
      </c>
    </row>
    <row r="6158" ht="15.75" customHeight="1">
      <c r="A6158" s="1" t="s">
        <v>7039</v>
      </c>
      <c r="B6158" s="4">
        <v>43794.0</v>
      </c>
    </row>
    <row r="6159" ht="15.75" customHeight="1">
      <c r="A6159" s="1" t="s">
        <v>7040</v>
      </c>
      <c r="B6159" s="4">
        <v>43817.0</v>
      </c>
    </row>
    <row r="6160" ht="15.75" customHeight="1">
      <c r="A6160" s="1" t="s">
        <v>7041</v>
      </c>
      <c r="B6160" s="4">
        <v>43861.0</v>
      </c>
    </row>
    <row r="6161" ht="15.75" customHeight="1">
      <c r="A6161" s="1" t="s">
        <v>7042</v>
      </c>
      <c r="B6161" s="4">
        <v>43740.0</v>
      </c>
    </row>
    <row r="6162" ht="15.75" customHeight="1">
      <c r="A6162" s="1" t="s">
        <v>7043</v>
      </c>
      <c r="B6162" s="4">
        <v>43742.0</v>
      </c>
    </row>
    <row r="6163" ht="15.75" customHeight="1">
      <c r="A6163" s="1" t="s">
        <v>7044</v>
      </c>
      <c r="B6163" s="4">
        <v>43790.0</v>
      </c>
    </row>
    <row r="6164" ht="15.75" customHeight="1">
      <c r="A6164" s="1" t="s">
        <v>7045</v>
      </c>
      <c r="B6164" s="4">
        <v>43654.0</v>
      </c>
    </row>
    <row r="6165" ht="15.75" customHeight="1">
      <c r="A6165" s="1" t="s">
        <v>7046</v>
      </c>
      <c r="B6165" s="4">
        <v>43654.0</v>
      </c>
    </row>
    <row r="6166" ht="15.75" customHeight="1">
      <c r="A6166" s="1" t="s">
        <v>7047</v>
      </c>
      <c r="B6166" s="4">
        <v>43739.0</v>
      </c>
    </row>
    <row r="6167" ht="15.75" customHeight="1">
      <c r="A6167" s="1" t="s">
        <v>7048</v>
      </c>
      <c r="B6167" s="4">
        <v>43791.0</v>
      </c>
    </row>
    <row r="6168" ht="15.75" customHeight="1">
      <c r="A6168" s="1" t="s">
        <v>7049</v>
      </c>
      <c r="B6168" s="4">
        <v>43753.0</v>
      </c>
    </row>
    <row r="6169" ht="15.75" customHeight="1">
      <c r="A6169" s="1" t="s">
        <v>7050</v>
      </c>
      <c r="B6169" s="4">
        <v>43740.0</v>
      </c>
    </row>
    <row r="6170" ht="15.75" customHeight="1">
      <c r="A6170" s="1" t="s">
        <v>7051</v>
      </c>
      <c r="B6170" s="4">
        <v>43462.0</v>
      </c>
    </row>
    <row r="6171" ht="15.75" customHeight="1">
      <c r="A6171" s="1" t="s">
        <v>7052</v>
      </c>
      <c r="B6171" s="4">
        <v>43794.0</v>
      </c>
    </row>
    <row r="6172" ht="15.75" customHeight="1">
      <c r="A6172" s="1" t="s">
        <v>7053</v>
      </c>
      <c r="B6172" s="4">
        <v>43738.0</v>
      </c>
    </row>
    <row r="6173" ht="15.75" customHeight="1">
      <c r="A6173" s="1" t="s">
        <v>7054</v>
      </c>
      <c r="B6173" s="4">
        <v>43756.0</v>
      </c>
    </row>
    <row r="6174" ht="15.75" customHeight="1">
      <c r="A6174" s="1" t="s">
        <v>7055</v>
      </c>
      <c r="B6174" s="4">
        <v>43738.0</v>
      </c>
    </row>
    <row r="6175" ht="15.75" customHeight="1">
      <c r="A6175" s="1" t="s">
        <v>7056</v>
      </c>
      <c r="B6175" s="4">
        <v>43738.0</v>
      </c>
    </row>
    <row r="6176" ht="15.75" customHeight="1">
      <c r="A6176" s="1" t="s">
        <v>7057</v>
      </c>
      <c r="B6176" s="4">
        <v>43810.0</v>
      </c>
    </row>
    <row r="6177" ht="15.75" customHeight="1">
      <c r="A6177" s="1" t="s">
        <v>7058</v>
      </c>
      <c r="B6177" s="4">
        <v>43707.0</v>
      </c>
    </row>
    <row r="6178" ht="15.75" customHeight="1">
      <c r="A6178" s="1" t="s">
        <v>1518</v>
      </c>
      <c r="B6178" s="4">
        <v>43893.0</v>
      </c>
    </row>
    <row r="6179" ht="15.75" customHeight="1">
      <c r="A6179" s="1" t="s">
        <v>7059</v>
      </c>
      <c r="B6179" s="4">
        <v>43789.0</v>
      </c>
    </row>
    <row r="6180" ht="15.75" customHeight="1">
      <c r="A6180" s="1" t="s">
        <v>7060</v>
      </c>
      <c r="B6180" s="4">
        <v>43830.0</v>
      </c>
    </row>
    <row r="6181" ht="15.75" customHeight="1">
      <c r="A6181" s="1" t="s">
        <v>7061</v>
      </c>
      <c r="B6181" s="4">
        <v>43837.0</v>
      </c>
    </row>
    <row r="6182" ht="15.75" customHeight="1">
      <c r="A6182" s="1" t="s">
        <v>7062</v>
      </c>
      <c r="B6182" s="4">
        <v>43812.0</v>
      </c>
    </row>
    <row r="6183" ht="15.75" customHeight="1">
      <c r="A6183" s="1" t="s">
        <v>7063</v>
      </c>
      <c r="B6183" s="4">
        <v>43594.0</v>
      </c>
    </row>
    <row r="6184" ht="15.75" customHeight="1">
      <c r="A6184" s="1" t="s">
        <v>7064</v>
      </c>
      <c r="B6184" s="4">
        <v>43836.0</v>
      </c>
    </row>
    <row r="6185" ht="15.75" customHeight="1">
      <c r="A6185" s="1" t="s">
        <v>7065</v>
      </c>
      <c r="B6185" s="4">
        <v>43844.0</v>
      </c>
    </row>
    <row r="6186" ht="15.75" customHeight="1">
      <c r="A6186" s="1" t="s">
        <v>7066</v>
      </c>
      <c r="B6186" s="4">
        <v>43816.0</v>
      </c>
    </row>
    <row r="6187" ht="15.75" customHeight="1">
      <c r="A6187" s="1" t="s">
        <v>7067</v>
      </c>
      <c r="B6187" s="4">
        <v>43801.0</v>
      </c>
    </row>
    <row r="6188" ht="15.75" customHeight="1">
      <c r="A6188" s="1" t="s">
        <v>7068</v>
      </c>
      <c r="B6188" s="4">
        <v>43801.0</v>
      </c>
    </row>
    <row r="6189" ht="15.75" customHeight="1">
      <c r="A6189" s="1" t="s">
        <v>7069</v>
      </c>
      <c r="B6189" s="4">
        <v>43690.0</v>
      </c>
    </row>
    <row r="6190" ht="15.75" customHeight="1">
      <c r="A6190" s="1" t="s">
        <v>7070</v>
      </c>
      <c r="B6190" s="4">
        <v>43738.0</v>
      </c>
    </row>
    <row r="6191" ht="15.75" customHeight="1">
      <c r="A6191" s="1" t="s">
        <v>7071</v>
      </c>
      <c r="B6191" s="4">
        <v>43825.0</v>
      </c>
    </row>
    <row r="6192" ht="15.75" customHeight="1">
      <c r="A6192" s="1" t="s">
        <v>7072</v>
      </c>
      <c r="B6192" s="4">
        <v>43830.0</v>
      </c>
    </row>
    <row r="6193" ht="15.75" customHeight="1">
      <c r="A6193" s="1" t="s">
        <v>7073</v>
      </c>
      <c r="B6193" s="4">
        <v>43819.0</v>
      </c>
    </row>
    <row r="6194" ht="15.75" customHeight="1">
      <c r="A6194" s="1" t="s">
        <v>7074</v>
      </c>
      <c r="B6194" s="4">
        <v>43654.0</v>
      </c>
    </row>
    <row r="6195" ht="15.75" customHeight="1">
      <c r="A6195" s="1" t="s">
        <v>7075</v>
      </c>
      <c r="B6195" s="4">
        <v>43805.0</v>
      </c>
    </row>
    <row r="6196" ht="15.75" customHeight="1">
      <c r="A6196" s="1" t="s">
        <v>7076</v>
      </c>
      <c r="B6196" s="4">
        <v>43836.0</v>
      </c>
    </row>
    <row r="6197" ht="15.75" customHeight="1">
      <c r="A6197" s="1" t="s">
        <v>7077</v>
      </c>
      <c r="B6197" s="4">
        <v>43819.0</v>
      </c>
    </row>
    <row r="6198" ht="15.75" customHeight="1">
      <c r="A6198" s="1" t="s">
        <v>7078</v>
      </c>
      <c r="B6198" s="4">
        <v>43805.0</v>
      </c>
    </row>
    <row r="6199" ht="15.75" customHeight="1">
      <c r="A6199" s="1" t="s">
        <v>7079</v>
      </c>
      <c r="B6199" s="4">
        <v>43819.0</v>
      </c>
    </row>
    <row r="6200" ht="15.75" customHeight="1">
      <c r="A6200" s="1" t="s">
        <v>7080</v>
      </c>
      <c r="B6200" s="4">
        <v>43675.0</v>
      </c>
    </row>
    <row r="6201" ht="15.75" customHeight="1">
      <c r="A6201" s="1" t="s">
        <v>7081</v>
      </c>
      <c r="B6201" s="4">
        <v>43753.0</v>
      </c>
    </row>
    <row r="6202" ht="15.75" customHeight="1">
      <c r="A6202" s="1" t="s">
        <v>7082</v>
      </c>
      <c r="B6202" s="4">
        <v>43622.0</v>
      </c>
    </row>
    <row r="6203" ht="15.75" customHeight="1">
      <c r="A6203" s="1" t="s">
        <v>7083</v>
      </c>
      <c r="B6203" s="4">
        <v>43812.0</v>
      </c>
    </row>
    <row r="6204" ht="15.75" customHeight="1">
      <c r="A6204" s="1" t="s">
        <v>7084</v>
      </c>
      <c r="B6204" s="4">
        <v>43755.0</v>
      </c>
    </row>
    <row r="6205" ht="15.75" customHeight="1">
      <c r="A6205" s="1" t="s">
        <v>7085</v>
      </c>
      <c r="B6205" s="4" t="s">
        <v>621</v>
      </c>
    </row>
    <row r="6206" ht="15.75" customHeight="1">
      <c r="A6206" s="1" t="s">
        <v>7086</v>
      </c>
      <c r="B6206" s="4">
        <v>43461.0</v>
      </c>
    </row>
    <row r="6207" ht="15.75" customHeight="1">
      <c r="A6207" s="1" t="s">
        <v>7087</v>
      </c>
      <c r="B6207" s="4">
        <v>43686.0</v>
      </c>
    </row>
    <row r="6208" ht="15.75" customHeight="1">
      <c r="A6208" s="1" t="s">
        <v>7088</v>
      </c>
      <c r="B6208" s="4">
        <v>43801.0</v>
      </c>
    </row>
    <row r="6209" ht="15.75" customHeight="1">
      <c r="A6209" s="1" t="s">
        <v>7089</v>
      </c>
      <c r="B6209" s="4">
        <v>43781.0</v>
      </c>
    </row>
    <row r="6210" ht="15.75" customHeight="1">
      <c r="A6210" s="1" t="s">
        <v>7090</v>
      </c>
      <c r="B6210" s="4">
        <v>43830.0</v>
      </c>
    </row>
    <row r="6211" ht="15.75" customHeight="1">
      <c r="A6211" s="1" t="s">
        <v>7091</v>
      </c>
      <c r="B6211" s="4">
        <v>43840.0</v>
      </c>
    </row>
    <row r="6212" ht="15.75" customHeight="1">
      <c r="A6212" s="1" t="s">
        <v>7092</v>
      </c>
      <c r="B6212" s="4">
        <v>43739.0</v>
      </c>
    </row>
    <row r="6213" ht="15.75" customHeight="1">
      <c r="A6213" s="1" t="s">
        <v>7093</v>
      </c>
      <c r="B6213" s="4">
        <v>43762.0</v>
      </c>
    </row>
    <row r="6214" ht="15.75" customHeight="1">
      <c r="A6214" s="1" t="s">
        <v>7094</v>
      </c>
      <c r="B6214" s="4">
        <v>43830.0</v>
      </c>
    </row>
    <row r="6215" ht="15.75" customHeight="1">
      <c r="A6215" s="1" t="s">
        <v>7095</v>
      </c>
      <c r="B6215" s="4">
        <v>43615.0</v>
      </c>
    </row>
    <row r="6216" ht="15.75" customHeight="1">
      <c r="A6216" s="1" t="s">
        <v>7096</v>
      </c>
      <c r="B6216" s="4">
        <v>43861.0</v>
      </c>
    </row>
    <row r="6217" ht="15.75" customHeight="1">
      <c r="A6217" s="1" t="s">
        <v>7097</v>
      </c>
      <c r="B6217" s="4">
        <v>43787.0</v>
      </c>
    </row>
    <row r="6218" ht="15.75" customHeight="1">
      <c r="A6218" s="1" t="s">
        <v>7098</v>
      </c>
      <c r="B6218" s="4">
        <v>43643.0</v>
      </c>
    </row>
    <row r="6219" ht="15.75" customHeight="1">
      <c r="A6219" s="1" t="s">
        <v>7099</v>
      </c>
      <c r="B6219" s="4">
        <v>43815.0</v>
      </c>
    </row>
    <row r="6220" ht="15.75" customHeight="1">
      <c r="A6220" s="1" t="s">
        <v>7100</v>
      </c>
      <c r="B6220" s="4">
        <v>43600.0</v>
      </c>
    </row>
    <row r="6221" ht="15.75" customHeight="1">
      <c r="A6221" s="1" t="s">
        <v>7101</v>
      </c>
      <c r="B6221" s="4">
        <v>43738.0</v>
      </c>
    </row>
    <row r="6222" ht="15.75" customHeight="1">
      <c r="A6222" s="1" t="s">
        <v>7102</v>
      </c>
      <c r="B6222" s="4">
        <v>43734.0</v>
      </c>
    </row>
    <row r="6223" ht="15.75" customHeight="1">
      <c r="A6223" s="1" t="s">
        <v>7103</v>
      </c>
      <c r="B6223" s="4">
        <v>43832.0</v>
      </c>
    </row>
    <row r="6224" ht="15.75" customHeight="1">
      <c r="A6224" s="1" t="s">
        <v>7104</v>
      </c>
      <c r="B6224" s="4">
        <v>43805.0</v>
      </c>
    </row>
    <row r="6225" ht="15.75" customHeight="1">
      <c r="A6225" s="1" t="s">
        <v>7105</v>
      </c>
      <c r="B6225" s="4">
        <v>43734.0</v>
      </c>
    </row>
    <row r="6226" ht="15.75" customHeight="1">
      <c r="A6226" s="1" t="s">
        <v>7106</v>
      </c>
      <c r="B6226" s="4">
        <v>43791.0</v>
      </c>
    </row>
    <row r="6227" ht="15.75" customHeight="1">
      <c r="A6227" s="1" t="s">
        <v>7107</v>
      </c>
      <c r="B6227" s="4">
        <v>43830.0</v>
      </c>
    </row>
    <row r="6228" ht="15.75" customHeight="1">
      <c r="A6228" s="1" t="s">
        <v>7108</v>
      </c>
      <c r="B6228" s="4">
        <v>43529.0</v>
      </c>
    </row>
    <row r="6229" ht="15.75" customHeight="1">
      <c r="A6229" s="1" t="s">
        <v>7109</v>
      </c>
      <c r="B6229" s="4">
        <v>43790.0</v>
      </c>
    </row>
    <row r="6230" ht="15.75" customHeight="1">
      <c r="A6230" s="1" t="s">
        <v>626</v>
      </c>
      <c r="B6230" s="4">
        <v>43853.0</v>
      </c>
    </row>
    <row r="6231" ht="15.75" customHeight="1">
      <c r="A6231" s="1" t="s">
        <v>7110</v>
      </c>
      <c r="B6231" s="4">
        <v>43840.0</v>
      </c>
    </row>
    <row r="6232" ht="15.75" customHeight="1">
      <c r="A6232" s="1" t="s">
        <v>7111</v>
      </c>
      <c r="B6232" s="4">
        <v>43839.0</v>
      </c>
    </row>
    <row r="6233" ht="15.75" customHeight="1">
      <c r="A6233" s="1" t="s">
        <v>7112</v>
      </c>
      <c r="B6233" s="4">
        <v>43727.0</v>
      </c>
    </row>
    <row r="6234" ht="15.75" customHeight="1">
      <c r="A6234" s="1" t="s">
        <v>7113</v>
      </c>
      <c r="B6234" s="4">
        <v>43465.0</v>
      </c>
    </row>
    <row r="6235" ht="15.75" customHeight="1">
      <c r="A6235" s="1" t="s">
        <v>7114</v>
      </c>
      <c r="B6235" s="4">
        <v>43825.0</v>
      </c>
    </row>
    <row r="6236" ht="15.75" customHeight="1">
      <c r="A6236" s="1" t="s">
        <v>7115</v>
      </c>
      <c r="B6236" s="4">
        <v>43843.0</v>
      </c>
    </row>
    <row r="6237" ht="15.75" customHeight="1">
      <c r="A6237" s="1" t="s">
        <v>7116</v>
      </c>
      <c r="B6237" s="4">
        <v>43830.0</v>
      </c>
    </row>
    <row r="6238" ht="15.75" customHeight="1">
      <c r="A6238" s="1" t="s">
        <v>7117</v>
      </c>
      <c r="B6238" s="4">
        <v>43739.0</v>
      </c>
    </row>
    <row r="6239" ht="15.75" customHeight="1">
      <c r="A6239" s="1" t="s">
        <v>7118</v>
      </c>
      <c r="B6239" s="4">
        <v>43781.0</v>
      </c>
    </row>
    <row r="6240" ht="15.75" customHeight="1">
      <c r="A6240" s="1" t="s">
        <v>7119</v>
      </c>
      <c r="B6240" s="4">
        <v>43823.0</v>
      </c>
    </row>
    <row r="6241" ht="15.75" customHeight="1">
      <c r="A6241" s="1" t="s">
        <v>7120</v>
      </c>
      <c r="B6241" s="4">
        <v>43830.0</v>
      </c>
    </row>
    <row r="6242" ht="15.75" customHeight="1">
      <c r="A6242" s="1" t="s">
        <v>7121</v>
      </c>
      <c r="B6242" s="4">
        <v>43727.0</v>
      </c>
    </row>
    <row r="6243" ht="15.75" customHeight="1">
      <c r="A6243" s="1" t="s">
        <v>7122</v>
      </c>
      <c r="B6243" s="4">
        <v>43815.0</v>
      </c>
    </row>
    <row r="6244" ht="15.75" customHeight="1">
      <c r="A6244" s="1" t="s">
        <v>7123</v>
      </c>
      <c r="B6244" s="4">
        <v>43803.0</v>
      </c>
    </row>
    <row r="6245" ht="15.75" customHeight="1">
      <c r="A6245" s="1" t="s">
        <v>7124</v>
      </c>
      <c r="B6245" s="4">
        <v>43801.0</v>
      </c>
    </row>
    <row r="6246" ht="15.75" customHeight="1">
      <c r="A6246" s="1" t="s">
        <v>7125</v>
      </c>
      <c r="B6246" s="4">
        <v>43819.0</v>
      </c>
    </row>
    <row r="6247" ht="15.75" customHeight="1">
      <c r="A6247" s="1" t="s">
        <v>7126</v>
      </c>
      <c r="B6247" s="4" t="s">
        <v>621</v>
      </c>
    </row>
    <row r="6248" ht="15.75" customHeight="1">
      <c r="A6248" s="1" t="s">
        <v>7127</v>
      </c>
      <c r="B6248" s="4">
        <v>43818.0</v>
      </c>
    </row>
    <row r="6249" ht="15.75" customHeight="1">
      <c r="A6249" s="1" t="s">
        <v>7128</v>
      </c>
      <c r="B6249" s="4">
        <v>43788.0</v>
      </c>
    </row>
    <row r="6250" ht="15.75" customHeight="1">
      <c r="A6250" s="1" t="s">
        <v>7129</v>
      </c>
      <c r="B6250" s="4">
        <v>43766.0</v>
      </c>
    </row>
    <row r="6251" ht="15.75" customHeight="1">
      <c r="A6251" s="1" t="s">
        <v>7130</v>
      </c>
      <c r="B6251" s="4">
        <v>43845.0</v>
      </c>
    </row>
    <row r="6252" ht="15.75" customHeight="1">
      <c r="A6252" s="1" t="s">
        <v>7131</v>
      </c>
      <c r="B6252" s="4">
        <v>43832.0</v>
      </c>
    </row>
    <row r="6253" ht="15.75" customHeight="1">
      <c r="A6253" s="1" t="s">
        <v>7132</v>
      </c>
      <c r="B6253" s="4">
        <v>43861.0</v>
      </c>
    </row>
    <row r="6254" ht="15.75" customHeight="1">
      <c r="A6254" s="1" t="s">
        <v>7133</v>
      </c>
      <c r="B6254" s="4">
        <v>43654.0</v>
      </c>
    </row>
    <row r="6255" ht="15.75" customHeight="1">
      <c r="A6255" s="1" t="s">
        <v>7134</v>
      </c>
      <c r="B6255" s="4">
        <v>43731.0</v>
      </c>
    </row>
    <row r="6256" ht="15.75" customHeight="1">
      <c r="A6256" s="1" t="s">
        <v>7135</v>
      </c>
      <c r="B6256" s="4">
        <v>43628.0</v>
      </c>
    </row>
    <row r="6257" ht="15.75" customHeight="1">
      <c r="A6257" s="1" t="s">
        <v>185</v>
      </c>
      <c r="B6257" s="4">
        <v>43845.0</v>
      </c>
    </row>
    <row r="6258" ht="15.75" customHeight="1">
      <c r="A6258" s="1" t="s">
        <v>7136</v>
      </c>
      <c r="B6258" s="4">
        <v>43826.0</v>
      </c>
    </row>
    <row r="6259" ht="15.75" customHeight="1">
      <c r="A6259" s="1" t="s">
        <v>7137</v>
      </c>
      <c r="B6259" s="4">
        <v>43521.0</v>
      </c>
    </row>
    <row r="6260" ht="15.75" customHeight="1">
      <c r="A6260" s="1" t="s">
        <v>7138</v>
      </c>
      <c r="B6260" s="4">
        <v>43658.0</v>
      </c>
    </row>
    <row r="6261" ht="15.75" customHeight="1">
      <c r="A6261" s="1" t="s">
        <v>7139</v>
      </c>
      <c r="B6261" s="4">
        <v>43642.0</v>
      </c>
    </row>
    <row r="6262" ht="15.75" customHeight="1">
      <c r="A6262" s="1" t="s">
        <v>7140</v>
      </c>
      <c r="B6262" s="4">
        <v>43740.0</v>
      </c>
    </row>
    <row r="6263" ht="15.75" customHeight="1">
      <c r="A6263" s="1" t="s">
        <v>7141</v>
      </c>
      <c r="B6263" s="4">
        <v>43738.0</v>
      </c>
    </row>
    <row r="6264" ht="15.75" customHeight="1">
      <c r="A6264" s="1" t="s">
        <v>7142</v>
      </c>
      <c r="B6264" s="4">
        <v>43634.0</v>
      </c>
    </row>
    <row r="6265" ht="15.75" customHeight="1">
      <c r="A6265" s="1" t="s">
        <v>7143</v>
      </c>
      <c r="B6265" s="4">
        <v>43832.0</v>
      </c>
    </row>
    <row r="6266" ht="15.75" customHeight="1">
      <c r="A6266" s="1" t="s">
        <v>7144</v>
      </c>
      <c r="B6266" s="4">
        <v>43826.0</v>
      </c>
    </row>
    <row r="6267" ht="15.75" customHeight="1">
      <c r="A6267" s="1" t="s">
        <v>7145</v>
      </c>
      <c r="B6267" s="4">
        <v>43739.0</v>
      </c>
    </row>
    <row r="6268" ht="15.75" customHeight="1">
      <c r="A6268" s="1" t="s">
        <v>7146</v>
      </c>
      <c r="B6268" s="4">
        <v>43762.0</v>
      </c>
    </row>
    <row r="6269" ht="15.75" customHeight="1">
      <c r="A6269" s="1" t="s">
        <v>7147</v>
      </c>
      <c r="B6269" s="4">
        <v>43472.0</v>
      </c>
    </row>
    <row r="6270" ht="15.75" customHeight="1">
      <c r="A6270" s="1" t="s">
        <v>7148</v>
      </c>
      <c r="B6270" s="4">
        <v>43825.0</v>
      </c>
    </row>
    <row r="6271" ht="15.75" customHeight="1">
      <c r="A6271" s="1" t="s">
        <v>261</v>
      </c>
      <c r="B6271" s="4">
        <v>43789.0</v>
      </c>
    </row>
    <row r="6272" ht="15.75" customHeight="1">
      <c r="A6272" s="1" t="s">
        <v>7149</v>
      </c>
      <c r="B6272" s="4">
        <v>43777.0</v>
      </c>
    </row>
    <row r="6273" ht="15.75" customHeight="1">
      <c r="A6273" s="1" t="s">
        <v>7150</v>
      </c>
      <c r="B6273" s="4" t="s">
        <v>621</v>
      </c>
    </row>
    <row r="6274" ht="15.75" customHeight="1">
      <c r="A6274" s="1" t="s">
        <v>7151</v>
      </c>
      <c r="B6274" s="4">
        <v>43784.0</v>
      </c>
    </row>
    <row r="6275" ht="15.75" customHeight="1">
      <c r="A6275" s="1" t="s">
        <v>7152</v>
      </c>
      <c r="B6275" s="4">
        <v>43465.0</v>
      </c>
    </row>
    <row r="6276" ht="15.75" customHeight="1">
      <c r="A6276" s="1" t="s">
        <v>806</v>
      </c>
      <c r="B6276" s="4">
        <v>43868.0</v>
      </c>
    </row>
    <row r="6277" ht="15.75" customHeight="1">
      <c r="A6277" s="1" t="s">
        <v>7153</v>
      </c>
      <c r="B6277" s="4">
        <v>43454.0</v>
      </c>
    </row>
    <row r="6278" ht="15.75" customHeight="1">
      <c r="A6278" s="1" t="s">
        <v>7154</v>
      </c>
      <c r="B6278" s="4">
        <v>43801.0</v>
      </c>
    </row>
    <row r="6279" ht="15.75" customHeight="1">
      <c r="A6279" s="1" t="s">
        <v>7155</v>
      </c>
      <c r="B6279" s="4">
        <v>43461.0</v>
      </c>
    </row>
    <row r="6280" ht="15.75" customHeight="1">
      <c r="A6280" s="1" t="s">
        <v>7156</v>
      </c>
      <c r="B6280" s="4" t="s">
        <v>621</v>
      </c>
    </row>
    <row r="6281" ht="15.75" customHeight="1">
      <c r="A6281" s="1" t="s">
        <v>7157</v>
      </c>
      <c r="B6281" s="4" t="s">
        <v>621</v>
      </c>
    </row>
    <row r="6282" ht="15.75" customHeight="1">
      <c r="A6282" s="1" t="s">
        <v>7158</v>
      </c>
      <c r="B6282" s="4">
        <v>43620.0</v>
      </c>
    </row>
    <row r="6283" ht="15.75" customHeight="1">
      <c r="A6283" s="1" t="s">
        <v>7159</v>
      </c>
      <c r="B6283" s="4">
        <v>43819.0</v>
      </c>
    </row>
    <row r="6284" ht="15.75" customHeight="1">
      <c r="A6284" s="1" t="s">
        <v>7160</v>
      </c>
      <c r="B6284" s="4">
        <v>43753.0</v>
      </c>
    </row>
    <row r="6285" ht="15.75" customHeight="1">
      <c r="A6285" s="1" t="s">
        <v>7161</v>
      </c>
      <c r="B6285" s="4">
        <v>43839.0</v>
      </c>
    </row>
    <row r="6286" ht="15.75" customHeight="1">
      <c r="A6286" s="1" t="s">
        <v>7162</v>
      </c>
      <c r="B6286" s="4">
        <v>43817.0</v>
      </c>
    </row>
    <row r="6287" ht="15.75" customHeight="1">
      <c r="A6287" s="1" t="s">
        <v>1024</v>
      </c>
      <c r="B6287" s="4">
        <v>43839.0</v>
      </c>
    </row>
    <row r="6288" ht="15.75" customHeight="1">
      <c r="A6288" s="1" t="s">
        <v>7163</v>
      </c>
      <c r="B6288" s="4">
        <v>43592.0</v>
      </c>
    </row>
    <row r="6289" ht="15.75" customHeight="1">
      <c r="A6289" s="1" t="s">
        <v>7164</v>
      </c>
      <c r="B6289" s="4">
        <v>43826.0</v>
      </c>
    </row>
    <row r="6290" ht="15.75" customHeight="1">
      <c r="A6290" s="1" t="s">
        <v>7165</v>
      </c>
      <c r="B6290" s="4">
        <v>43733.0</v>
      </c>
    </row>
    <row r="6291" ht="15.75" customHeight="1">
      <c r="A6291" s="1" t="s">
        <v>7166</v>
      </c>
      <c r="B6291" s="4">
        <v>43798.0</v>
      </c>
    </row>
    <row r="6292" ht="15.75" customHeight="1">
      <c r="A6292" s="1" t="s">
        <v>7167</v>
      </c>
      <c r="B6292" s="4">
        <v>43739.0</v>
      </c>
    </row>
    <row r="6293" ht="15.75" customHeight="1">
      <c r="A6293" s="1" t="s">
        <v>7168</v>
      </c>
      <c r="B6293" s="4">
        <v>43847.0</v>
      </c>
    </row>
    <row r="6294" ht="15.75" customHeight="1">
      <c r="A6294" s="1" t="s">
        <v>7169</v>
      </c>
      <c r="B6294" s="4">
        <v>43734.0</v>
      </c>
    </row>
    <row r="6295" ht="15.75" customHeight="1">
      <c r="A6295" s="1" t="s">
        <v>7170</v>
      </c>
      <c r="B6295" s="4">
        <v>43812.0</v>
      </c>
    </row>
    <row r="6296" ht="15.75" customHeight="1">
      <c r="A6296" s="1" t="s">
        <v>7171</v>
      </c>
      <c r="B6296" s="4">
        <v>43825.0</v>
      </c>
    </row>
    <row r="6297" ht="15.75" customHeight="1">
      <c r="A6297" s="1" t="s">
        <v>7172</v>
      </c>
      <c r="B6297" s="4">
        <v>43657.0</v>
      </c>
    </row>
    <row r="6298" ht="15.75" customHeight="1">
      <c r="A6298" s="1" t="s">
        <v>7173</v>
      </c>
      <c r="B6298" s="4">
        <v>43847.0</v>
      </c>
    </row>
    <row r="6299" ht="15.75" customHeight="1">
      <c r="A6299" s="1" t="s">
        <v>7174</v>
      </c>
      <c r="B6299" s="4">
        <v>43734.0</v>
      </c>
    </row>
    <row r="6300" ht="15.75" customHeight="1">
      <c r="A6300" s="1" t="s">
        <v>7175</v>
      </c>
      <c r="B6300" s="4">
        <v>43740.0</v>
      </c>
    </row>
    <row r="6301" ht="15.75" customHeight="1">
      <c r="A6301" s="1" t="s">
        <v>7176</v>
      </c>
      <c r="B6301" s="4">
        <v>43819.0</v>
      </c>
    </row>
    <row r="6302" ht="15.75" customHeight="1">
      <c r="A6302" s="1" t="s">
        <v>7177</v>
      </c>
      <c r="B6302" s="4">
        <v>43833.0</v>
      </c>
    </row>
    <row r="6303" ht="15.75" customHeight="1">
      <c r="A6303" s="1" t="s">
        <v>7178</v>
      </c>
      <c r="B6303" s="4">
        <v>43839.0</v>
      </c>
    </row>
    <row r="6304" ht="15.75" customHeight="1">
      <c r="A6304" s="1" t="s">
        <v>7179</v>
      </c>
      <c r="B6304" s="4">
        <v>43812.0</v>
      </c>
    </row>
    <row r="6305" ht="15.75" customHeight="1">
      <c r="A6305" s="1" t="s">
        <v>7180</v>
      </c>
      <c r="B6305" s="4" t="s">
        <v>621</v>
      </c>
    </row>
    <row r="6306" ht="15.75" customHeight="1">
      <c r="A6306" s="1" t="s">
        <v>7181</v>
      </c>
      <c r="B6306" s="4">
        <v>43622.0</v>
      </c>
    </row>
    <row r="6307" ht="15.75" customHeight="1">
      <c r="A6307" s="1" t="s">
        <v>7182</v>
      </c>
      <c r="B6307" s="4">
        <v>43738.0</v>
      </c>
    </row>
    <row r="6308" ht="15.75" customHeight="1">
      <c r="A6308" s="1" t="s">
        <v>7183</v>
      </c>
      <c r="B6308" s="4">
        <v>43739.0</v>
      </c>
    </row>
    <row r="6309" ht="15.75" customHeight="1">
      <c r="A6309" s="1" t="s">
        <v>7184</v>
      </c>
      <c r="B6309" s="4">
        <v>43822.0</v>
      </c>
    </row>
    <row r="6310" ht="15.75" customHeight="1">
      <c r="A6310" s="1" t="s">
        <v>7185</v>
      </c>
      <c r="B6310" s="4">
        <v>43689.0</v>
      </c>
    </row>
    <row r="6311" ht="15.75" customHeight="1">
      <c r="A6311" s="1" t="s">
        <v>7186</v>
      </c>
      <c r="B6311" s="4">
        <v>43671.0</v>
      </c>
    </row>
    <row r="6312" ht="15.75" customHeight="1">
      <c r="A6312" s="1" t="s">
        <v>7187</v>
      </c>
      <c r="B6312" s="4">
        <v>43819.0</v>
      </c>
    </row>
    <row r="6313" ht="15.75" customHeight="1">
      <c r="A6313" s="1" t="s">
        <v>7188</v>
      </c>
      <c r="B6313" s="4">
        <v>43805.0</v>
      </c>
    </row>
    <row r="6314" ht="15.75" customHeight="1">
      <c r="A6314" s="1" t="s">
        <v>7189</v>
      </c>
      <c r="B6314" s="4">
        <v>43809.0</v>
      </c>
    </row>
    <row r="6315" ht="15.75" customHeight="1">
      <c r="A6315" s="1" t="s">
        <v>7190</v>
      </c>
      <c r="B6315" s="4">
        <v>43819.0</v>
      </c>
    </row>
    <row r="6316" ht="15.75" customHeight="1">
      <c r="A6316" s="1" t="s">
        <v>7191</v>
      </c>
      <c r="B6316" s="4">
        <v>43846.0</v>
      </c>
    </row>
    <row r="6317" ht="15.75" customHeight="1">
      <c r="A6317" s="1" t="s">
        <v>7192</v>
      </c>
      <c r="B6317" s="4">
        <v>43830.0</v>
      </c>
    </row>
    <row r="6318" ht="15.75" customHeight="1">
      <c r="A6318" s="1" t="s">
        <v>7193</v>
      </c>
      <c r="B6318" s="4">
        <v>43735.0</v>
      </c>
    </row>
    <row r="6319" ht="15.75" customHeight="1">
      <c r="A6319" s="1" t="s">
        <v>7194</v>
      </c>
      <c r="B6319" s="4">
        <v>43734.0</v>
      </c>
    </row>
    <row r="6320" ht="15.75" customHeight="1">
      <c r="A6320" s="1" t="s">
        <v>7195</v>
      </c>
      <c r="B6320" s="4">
        <v>43643.0</v>
      </c>
    </row>
    <row r="6321" ht="15.75" customHeight="1">
      <c r="A6321" s="1" t="s">
        <v>7196</v>
      </c>
      <c r="B6321" s="4">
        <v>43739.0</v>
      </c>
    </row>
    <row r="6322" ht="15.75" customHeight="1">
      <c r="A6322" s="1" t="s">
        <v>7197</v>
      </c>
      <c r="B6322" s="4">
        <v>43819.0</v>
      </c>
    </row>
    <row r="6323" ht="15.75" customHeight="1">
      <c r="A6323" s="1" t="s">
        <v>531</v>
      </c>
      <c r="B6323" s="4">
        <v>43811.0</v>
      </c>
    </row>
    <row r="6324" ht="15.75" customHeight="1">
      <c r="A6324" s="1" t="s">
        <v>7198</v>
      </c>
      <c r="B6324" s="4">
        <v>43727.0</v>
      </c>
    </row>
    <row r="6325" ht="15.75" customHeight="1">
      <c r="A6325" s="1" t="s">
        <v>1432</v>
      </c>
      <c r="B6325" s="4">
        <v>43833.0</v>
      </c>
    </row>
    <row r="6326" ht="15.75" customHeight="1">
      <c r="A6326" s="1" t="s">
        <v>7199</v>
      </c>
      <c r="B6326" s="4" t="s">
        <v>621</v>
      </c>
    </row>
    <row r="6327" ht="15.75" customHeight="1">
      <c r="A6327" s="1" t="s">
        <v>7200</v>
      </c>
      <c r="B6327" s="4">
        <v>43735.0</v>
      </c>
    </row>
    <row r="6328" ht="15.75" customHeight="1">
      <c r="A6328" s="1" t="s">
        <v>7201</v>
      </c>
      <c r="B6328" s="4">
        <v>43637.0</v>
      </c>
    </row>
    <row r="6329" ht="15.75" customHeight="1">
      <c r="A6329" s="1" t="s">
        <v>7202</v>
      </c>
      <c r="B6329" s="4">
        <v>43738.0</v>
      </c>
    </row>
    <row r="6330" ht="15.75" customHeight="1">
      <c r="A6330" s="1" t="s">
        <v>7203</v>
      </c>
      <c r="B6330" s="4">
        <v>43817.0</v>
      </c>
    </row>
    <row r="6331" ht="15.75" customHeight="1">
      <c r="A6331" s="1" t="s">
        <v>7204</v>
      </c>
      <c r="B6331" s="4">
        <v>43819.0</v>
      </c>
    </row>
    <row r="6332" ht="15.75" customHeight="1">
      <c r="A6332" s="1" t="s">
        <v>7205</v>
      </c>
      <c r="B6332" s="4">
        <v>43861.0</v>
      </c>
    </row>
    <row r="6333" ht="15.75" customHeight="1">
      <c r="A6333" s="1" t="s">
        <v>7206</v>
      </c>
      <c r="B6333" s="4">
        <v>43817.0</v>
      </c>
    </row>
    <row r="6334" ht="15.75" customHeight="1">
      <c r="A6334" s="1" t="s">
        <v>7207</v>
      </c>
      <c r="B6334" s="4">
        <v>43861.0</v>
      </c>
    </row>
    <row r="6335" ht="15.75" customHeight="1">
      <c r="A6335" s="1" t="s">
        <v>7208</v>
      </c>
      <c r="B6335" s="4">
        <v>43740.0</v>
      </c>
    </row>
    <row r="6336" ht="15.75" customHeight="1">
      <c r="A6336" s="1" t="s">
        <v>7209</v>
      </c>
      <c r="B6336" s="4">
        <v>43815.0</v>
      </c>
    </row>
    <row r="6337" ht="15.75" customHeight="1">
      <c r="A6337" s="1" t="s">
        <v>7210</v>
      </c>
      <c r="B6337" s="4" t="s">
        <v>621</v>
      </c>
    </row>
    <row r="6338" ht="15.75" customHeight="1">
      <c r="A6338" s="1" t="s">
        <v>7211</v>
      </c>
      <c r="B6338" s="4">
        <v>43654.0</v>
      </c>
    </row>
    <row r="6339" ht="15.75" customHeight="1">
      <c r="A6339" s="1" t="s">
        <v>7212</v>
      </c>
      <c r="B6339" s="4">
        <v>43738.0</v>
      </c>
    </row>
    <row r="6340" ht="15.75" customHeight="1">
      <c r="A6340" s="1" t="s">
        <v>7213</v>
      </c>
      <c r="B6340" s="4">
        <v>43738.0</v>
      </c>
    </row>
    <row r="6341" ht="15.75" customHeight="1">
      <c r="A6341" s="1" t="s">
        <v>7214</v>
      </c>
      <c r="B6341" s="4">
        <v>43830.0</v>
      </c>
    </row>
    <row r="6342" ht="15.75" customHeight="1">
      <c r="A6342" s="1" t="s">
        <v>7215</v>
      </c>
      <c r="B6342" s="4">
        <v>43861.0</v>
      </c>
    </row>
    <row r="6343" ht="15.75" customHeight="1">
      <c r="A6343" s="1" t="s">
        <v>7216</v>
      </c>
      <c r="B6343" s="4">
        <v>43830.0</v>
      </c>
    </row>
    <row r="6344" ht="15.75" customHeight="1">
      <c r="A6344" s="1" t="s">
        <v>7217</v>
      </c>
      <c r="B6344" s="4">
        <v>43854.0</v>
      </c>
    </row>
    <row r="6345" ht="15.75" customHeight="1">
      <c r="A6345" s="1" t="s">
        <v>7218</v>
      </c>
      <c r="B6345" s="4">
        <v>43594.0</v>
      </c>
    </row>
    <row r="6346" ht="15.75" customHeight="1">
      <c r="A6346" s="1" t="s">
        <v>7219</v>
      </c>
      <c r="B6346" s="4">
        <v>43811.0</v>
      </c>
    </row>
    <row r="6347" ht="15.75" customHeight="1">
      <c r="A6347" s="1" t="s">
        <v>7220</v>
      </c>
      <c r="B6347" s="4">
        <v>43833.0</v>
      </c>
    </row>
    <row r="6348" ht="15.75" customHeight="1">
      <c r="A6348" s="1" t="s">
        <v>1146</v>
      </c>
      <c r="B6348" s="4">
        <v>43755.0</v>
      </c>
    </row>
    <row r="6349" ht="15.75" customHeight="1">
      <c r="A6349" s="1" t="s">
        <v>1514</v>
      </c>
      <c r="B6349" s="4">
        <v>43866.0</v>
      </c>
    </row>
    <row r="6350" ht="15.75" customHeight="1">
      <c r="A6350" s="1" t="s">
        <v>7221</v>
      </c>
      <c r="B6350" s="4">
        <v>43739.0</v>
      </c>
    </row>
    <row r="6351" ht="15.75" customHeight="1">
      <c r="A6351" s="1" t="s">
        <v>7222</v>
      </c>
      <c r="B6351" s="4">
        <v>43826.0</v>
      </c>
    </row>
    <row r="6352" ht="15.75" customHeight="1">
      <c r="A6352" s="1" t="s">
        <v>7223</v>
      </c>
      <c r="B6352" s="4">
        <v>43819.0</v>
      </c>
    </row>
    <row r="6353" ht="15.75" customHeight="1">
      <c r="A6353" s="1" t="s">
        <v>7224</v>
      </c>
      <c r="B6353" s="4">
        <v>43819.0</v>
      </c>
    </row>
    <row r="6354" ht="15.75" customHeight="1">
      <c r="A6354" s="1" t="s">
        <v>7225</v>
      </c>
      <c r="B6354" s="4">
        <v>43727.0</v>
      </c>
    </row>
    <row r="6355" ht="15.75" customHeight="1">
      <c r="A6355" s="1" t="s">
        <v>7226</v>
      </c>
      <c r="B6355" s="4">
        <v>43738.0</v>
      </c>
    </row>
    <row r="6356" ht="15.75" customHeight="1">
      <c r="A6356" s="1" t="s">
        <v>7227</v>
      </c>
      <c r="B6356" s="4">
        <v>43839.0</v>
      </c>
    </row>
    <row r="6357" ht="15.75" customHeight="1">
      <c r="A6357" s="1" t="s">
        <v>7228</v>
      </c>
      <c r="B6357" s="4">
        <v>43738.0</v>
      </c>
    </row>
    <row r="6358" ht="15.75" customHeight="1">
      <c r="A6358" s="1" t="s">
        <v>7229</v>
      </c>
      <c r="B6358" s="4">
        <v>43830.0</v>
      </c>
    </row>
    <row r="6359" ht="15.75" customHeight="1">
      <c r="A6359" s="1" t="s">
        <v>7230</v>
      </c>
      <c r="B6359" s="4">
        <v>43738.0</v>
      </c>
    </row>
    <row r="6360" ht="15.75" customHeight="1">
      <c r="A6360" s="1" t="s">
        <v>7231</v>
      </c>
      <c r="B6360" s="4">
        <v>43830.0</v>
      </c>
    </row>
    <row r="6361" ht="15.75" customHeight="1">
      <c r="A6361" s="1" t="s">
        <v>7232</v>
      </c>
      <c r="B6361" s="4">
        <v>43794.0</v>
      </c>
    </row>
    <row r="6362" ht="15.75" customHeight="1">
      <c r="A6362" s="1" t="s">
        <v>7233</v>
      </c>
      <c r="B6362" s="4">
        <v>43465.0</v>
      </c>
    </row>
    <row r="6363" ht="15.75" customHeight="1">
      <c r="A6363" s="1" t="s">
        <v>7234</v>
      </c>
      <c r="B6363" s="4">
        <v>43717.0</v>
      </c>
    </row>
    <row r="6364" ht="15.75" customHeight="1">
      <c r="A6364" s="1" t="s">
        <v>7235</v>
      </c>
      <c r="B6364" s="4">
        <v>43794.0</v>
      </c>
    </row>
    <row r="6365" ht="15.75" customHeight="1">
      <c r="A6365" s="1" t="s">
        <v>7236</v>
      </c>
      <c r="B6365" s="4">
        <v>43830.0</v>
      </c>
    </row>
    <row r="6366" ht="15.75" customHeight="1">
      <c r="A6366" s="1" t="s">
        <v>7237</v>
      </c>
      <c r="B6366" s="4">
        <v>43830.0</v>
      </c>
    </row>
    <row r="6367" ht="15.75" customHeight="1">
      <c r="A6367" s="1" t="s">
        <v>7238</v>
      </c>
      <c r="B6367" s="4">
        <v>43808.0</v>
      </c>
    </row>
    <row r="6368" ht="15.75" customHeight="1">
      <c r="A6368" s="1" t="s">
        <v>7239</v>
      </c>
      <c r="B6368" s="4">
        <v>43815.0</v>
      </c>
    </row>
    <row r="6369" ht="15.75" customHeight="1">
      <c r="A6369" s="1" t="s">
        <v>7240</v>
      </c>
      <c r="B6369" s="4" t="s">
        <v>621</v>
      </c>
    </row>
    <row r="6370" ht="15.75" customHeight="1">
      <c r="A6370" s="1" t="s">
        <v>7241</v>
      </c>
      <c r="B6370" s="4">
        <v>43766.0</v>
      </c>
    </row>
    <row r="6371" ht="15.75" customHeight="1">
      <c r="A6371" s="1" t="s">
        <v>7242</v>
      </c>
      <c r="B6371" s="4">
        <v>43745.0</v>
      </c>
    </row>
    <row r="6372" ht="15.75" customHeight="1">
      <c r="A6372" s="1" t="s">
        <v>7243</v>
      </c>
      <c r="B6372" s="4">
        <v>43783.0</v>
      </c>
    </row>
    <row r="6373" ht="15.75" customHeight="1">
      <c r="A6373" s="1" t="s">
        <v>7244</v>
      </c>
      <c r="B6373" s="4">
        <v>43595.0</v>
      </c>
    </row>
    <row r="6374" ht="15.75" customHeight="1">
      <c r="A6374" s="1" t="s">
        <v>7245</v>
      </c>
      <c r="B6374" s="4">
        <v>43740.0</v>
      </c>
    </row>
    <row r="6375" ht="15.75" customHeight="1">
      <c r="A6375" s="1" t="s">
        <v>7246</v>
      </c>
      <c r="B6375" s="4">
        <v>43798.0</v>
      </c>
    </row>
    <row r="6376" ht="15.75" customHeight="1">
      <c r="A6376" s="1" t="s">
        <v>7247</v>
      </c>
      <c r="B6376" s="4">
        <v>43727.0</v>
      </c>
    </row>
    <row r="6377" ht="15.75" customHeight="1">
      <c r="A6377" s="1" t="s">
        <v>7248</v>
      </c>
      <c r="B6377" s="4">
        <v>43461.0</v>
      </c>
    </row>
    <row r="6378" ht="15.75" customHeight="1">
      <c r="A6378" s="1" t="s">
        <v>7249</v>
      </c>
      <c r="B6378" s="4">
        <v>43735.0</v>
      </c>
    </row>
    <row r="6379" ht="15.75" customHeight="1">
      <c r="A6379" s="1" t="s">
        <v>7250</v>
      </c>
      <c r="B6379" s="4">
        <v>43739.0</v>
      </c>
    </row>
    <row r="6380" ht="15.75" customHeight="1">
      <c r="A6380" s="1" t="s">
        <v>7251</v>
      </c>
      <c r="B6380" s="4">
        <v>43468.0</v>
      </c>
    </row>
    <row r="6381" ht="15.75" customHeight="1">
      <c r="A6381" s="1" t="s">
        <v>7252</v>
      </c>
      <c r="B6381" s="4">
        <v>44185.0</v>
      </c>
    </row>
    <row r="6382" ht="15.75" customHeight="1">
      <c r="A6382" s="1" t="s">
        <v>7253</v>
      </c>
      <c r="B6382" s="4">
        <v>43461.0</v>
      </c>
    </row>
    <row r="6383" ht="15.75" customHeight="1">
      <c r="A6383" s="1" t="s">
        <v>7254</v>
      </c>
      <c r="B6383" s="4">
        <v>43794.0</v>
      </c>
    </row>
    <row r="6384" ht="15.75" customHeight="1">
      <c r="A6384" s="1" t="s">
        <v>7255</v>
      </c>
      <c r="B6384" s="4">
        <v>43465.0</v>
      </c>
    </row>
    <row r="6385" ht="15.75" customHeight="1">
      <c r="A6385" s="1" t="s">
        <v>7256</v>
      </c>
      <c r="B6385" s="4">
        <v>43808.0</v>
      </c>
    </row>
    <row r="6386" ht="15.75" customHeight="1">
      <c r="A6386" s="1" t="s">
        <v>7257</v>
      </c>
      <c r="B6386" s="4">
        <v>43826.0</v>
      </c>
    </row>
    <row r="6387" ht="15.75" customHeight="1">
      <c r="A6387" s="1" t="s">
        <v>7258</v>
      </c>
      <c r="B6387" s="4">
        <v>43739.0</v>
      </c>
    </row>
    <row r="6388" ht="15.75" customHeight="1">
      <c r="A6388" s="1" t="s">
        <v>7259</v>
      </c>
      <c r="B6388" s="4">
        <v>43770.0</v>
      </c>
    </row>
    <row r="6389" ht="15.75" customHeight="1">
      <c r="A6389" s="1" t="s">
        <v>7260</v>
      </c>
      <c r="B6389" s="4">
        <v>43622.0</v>
      </c>
    </row>
    <row r="6390" ht="15.75" customHeight="1">
      <c r="A6390" s="1" t="s">
        <v>7261</v>
      </c>
      <c r="B6390" s="4">
        <v>43735.0</v>
      </c>
    </row>
    <row r="6391" ht="15.75" customHeight="1">
      <c r="A6391" s="1" t="s">
        <v>7262</v>
      </c>
      <c r="B6391" s="4">
        <v>43815.0</v>
      </c>
    </row>
    <row r="6392" ht="15.75" customHeight="1">
      <c r="A6392" s="1" t="s">
        <v>7263</v>
      </c>
      <c r="B6392" s="4">
        <v>43768.0</v>
      </c>
    </row>
    <row r="6393" ht="15.75" customHeight="1">
      <c r="A6393" s="1" t="s">
        <v>7264</v>
      </c>
      <c r="B6393" s="4">
        <v>43826.0</v>
      </c>
    </row>
    <row r="6394" ht="15.75" customHeight="1">
      <c r="A6394" s="1" t="s">
        <v>892</v>
      </c>
      <c r="B6394" s="4">
        <v>43857.0</v>
      </c>
    </row>
    <row r="6395" ht="15.75" customHeight="1">
      <c r="A6395" s="1" t="s">
        <v>7265</v>
      </c>
      <c r="B6395" s="4">
        <v>43654.0</v>
      </c>
    </row>
    <row r="6396" ht="15.75" customHeight="1">
      <c r="A6396" s="1" t="s">
        <v>7266</v>
      </c>
      <c r="B6396" s="4">
        <v>43817.0</v>
      </c>
    </row>
    <row r="6397" ht="15.75" customHeight="1">
      <c r="A6397" s="1" t="s">
        <v>7267</v>
      </c>
      <c r="B6397" s="4">
        <v>43777.0</v>
      </c>
    </row>
    <row r="6398" ht="15.75" customHeight="1">
      <c r="A6398" s="1" t="s">
        <v>7268</v>
      </c>
      <c r="B6398" s="4">
        <v>43461.0</v>
      </c>
    </row>
    <row r="6399" ht="15.75" customHeight="1">
      <c r="A6399" s="1" t="s">
        <v>133</v>
      </c>
      <c r="B6399" s="4">
        <v>43837.0</v>
      </c>
    </row>
    <row r="6400" ht="15.75" customHeight="1">
      <c r="A6400" s="1" t="s">
        <v>7269</v>
      </c>
      <c r="B6400" s="4">
        <v>43847.0</v>
      </c>
    </row>
    <row r="6401" ht="15.75" customHeight="1">
      <c r="A6401" s="1" t="s">
        <v>7270</v>
      </c>
      <c r="B6401" s="4">
        <v>43819.0</v>
      </c>
    </row>
    <row r="6402" ht="15.75" customHeight="1">
      <c r="A6402" s="1" t="s">
        <v>7271</v>
      </c>
      <c r="B6402" s="4">
        <v>43524.0</v>
      </c>
    </row>
    <row r="6403" ht="15.75" customHeight="1">
      <c r="A6403" s="1" t="s">
        <v>7272</v>
      </c>
      <c r="B6403" s="4">
        <v>43770.0</v>
      </c>
    </row>
    <row r="6404" ht="15.75" customHeight="1">
      <c r="A6404" s="1" t="s">
        <v>7273</v>
      </c>
      <c r="B6404" s="4">
        <v>43836.0</v>
      </c>
    </row>
    <row r="6405" ht="15.75" customHeight="1">
      <c r="A6405" s="1" t="s">
        <v>7274</v>
      </c>
      <c r="B6405" s="4">
        <v>43732.0</v>
      </c>
    </row>
    <row r="6406" ht="15.75" customHeight="1">
      <c r="A6406" s="1" t="s">
        <v>7275</v>
      </c>
      <c r="B6406" s="4">
        <v>43829.0</v>
      </c>
    </row>
    <row r="6407" ht="15.75" customHeight="1">
      <c r="A6407" s="1" t="s">
        <v>7276</v>
      </c>
      <c r="B6407" s="4">
        <v>43819.0</v>
      </c>
    </row>
    <row r="6408" ht="15.75" customHeight="1">
      <c r="A6408" s="1" t="s">
        <v>7277</v>
      </c>
      <c r="B6408" s="4">
        <v>43811.0</v>
      </c>
    </row>
    <row r="6409" ht="15.75" customHeight="1">
      <c r="A6409" s="1" t="s">
        <v>7278</v>
      </c>
      <c r="B6409" s="4">
        <v>43811.0</v>
      </c>
    </row>
    <row r="6410" ht="15.75" customHeight="1">
      <c r="A6410" s="1" t="s">
        <v>7279</v>
      </c>
      <c r="B6410" s="4">
        <v>43461.0</v>
      </c>
    </row>
    <row r="6411" ht="15.75" customHeight="1">
      <c r="A6411" s="1" t="s">
        <v>7280</v>
      </c>
      <c r="B6411" s="4">
        <v>43815.0</v>
      </c>
    </row>
    <row r="6412" ht="15.75" customHeight="1">
      <c r="A6412" s="1" t="s">
        <v>7281</v>
      </c>
      <c r="B6412" s="4">
        <v>43739.0</v>
      </c>
    </row>
    <row r="6413" ht="15.75" customHeight="1">
      <c r="A6413" s="1" t="s">
        <v>7282</v>
      </c>
      <c r="B6413" s="4">
        <v>43830.0</v>
      </c>
    </row>
    <row r="6414" ht="15.75" customHeight="1">
      <c r="A6414" s="1" t="s">
        <v>7283</v>
      </c>
      <c r="B6414" s="4">
        <v>43739.0</v>
      </c>
    </row>
    <row r="6415" ht="15.75" customHeight="1">
      <c r="A6415" s="1" t="s">
        <v>7284</v>
      </c>
      <c r="B6415" s="4">
        <v>43738.0</v>
      </c>
    </row>
    <row r="6416" ht="15.75" customHeight="1">
      <c r="A6416" s="1" t="s">
        <v>750</v>
      </c>
      <c r="B6416" s="4">
        <v>43784.0</v>
      </c>
    </row>
    <row r="6417" ht="15.75" customHeight="1">
      <c r="A6417" s="1" t="s">
        <v>7285</v>
      </c>
      <c r="B6417" s="4">
        <v>43573.0</v>
      </c>
    </row>
    <row r="6418" ht="15.75" customHeight="1">
      <c r="A6418" s="1" t="s">
        <v>7286</v>
      </c>
      <c r="B6418" s="4">
        <v>43759.0</v>
      </c>
    </row>
    <row r="6419" ht="15.75" customHeight="1">
      <c r="A6419" s="1" t="s">
        <v>7287</v>
      </c>
      <c r="B6419" s="4">
        <v>43825.0</v>
      </c>
    </row>
    <row r="6420" ht="15.75" customHeight="1">
      <c r="A6420" s="1" t="s">
        <v>7288</v>
      </c>
      <c r="B6420" s="4">
        <v>43467.0</v>
      </c>
    </row>
    <row r="6421" ht="15.75" customHeight="1">
      <c r="A6421" s="1" t="s">
        <v>7289</v>
      </c>
      <c r="B6421" s="4">
        <v>43467.0</v>
      </c>
    </row>
    <row r="6422" ht="15.75" customHeight="1">
      <c r="A6422" s="1" t="s">
        <v>7290</v>
      </c>
      <c r="B6422" s="4">
        <v>43565.0</v>
      </c>
    </row>
    <row r="6423" ht="15.75" customHeight="1">
      <c r="A6423" s="1" t="s">
        <v>7291</v>
      </c>
      <c r="B6423" s="4">
        <v>43654.0</v>
      </c>
    </row>
    <row r="6424" ht="15.75" customHeight="1">
      <c r="A6424" s="1" t="s">
        <v>7292</v>
      </c>
      <c r="B6424" s="4">
        <v>43819.0</v>
      </c>
    </row>
    <row r="6425" ht="15.75" customHeight="1">
      <c r="A6425" s="1" t="s">
        <v>7293</v>
      </c>
      <c r="B6425" s="4">
        <v>43462.0</v>
      </c>
    </row>
    <row r="6426" ht="15.75" customHeight="1">
      <c r="A6426" s="1" t="s">
        <v>7294</v>
      </c>
      <c r="B6426" s="4">
        <v>43818.0</v>
      </c>
    </row>
    <row r="6427" ht="15.75" customHeight="1">
      <c r="A6427" s="1" t="s">
        <v>7295</v>
      </c>
      <c r="B6427" s="4">
        <v>43735.0</v>
      </c>
    </row>
    <row r="6428" ht="15.75" customHeight="1">
      <c r="A6428" s="1" t="s">
        <v>7296</v>
      </c>
      <c r="B6428" s="4">
        <v>43591.0</v>
      </c>
    </row>
    <row r="6429" ht="15.75" customHeight="1">
      <c r="A6429" s="1" t="s">
        <v>7297</v>
      </c>
      <c r="B6429" s="4" t="s">
        <v>621</v>
      </c>
    </row>
    <row r="6430" ht="15.75" customHeight="1">
      <c r="A6430" s="1" t="s">
        <v>7298</v>
      </c>
      <c r="B6430" s="4">
        <v>43738.0</v>
      </c>
    </row>
    <row r="6431" ht="15.75" customHeight="1">
      <c r="A6431" s="1" t="s">
        <v>7299</v>
      </c>
      <c r="B6431" s="4">
        <v>43802.0</v>
      </c>
    </row>
    <row r="6432" ht="15.75" customHeight="1">
      <c r="A6432" s="1" t="s">
        <v>7300</v>
      </c>
      <c r="B6432" s="4">
        <v>43563.0</v>
      </c>
    </row>
    <row r="6433" ht="15.75" customHeight="1">
      <c r="A6433" s="1" t="s">
        <v>7301</v>
      </c>
      <c r="B6433" s="4">
        <v>43738.0</v>
      </c>
    </row>
    <row r="6434" ht="15.75" customHeight="1">
      <c r="A6434" s="1" t="s">
        <v>7302</v>
      </c>
      <c r="B6434" s="4">
        <v>43465.0</v>
      </c>
    </row>
    <row r="6435" ht="15.75" customHeight="1">
      <c r="A6435" s="1" t="s">
        <v>7303</v>
      </c>
      <c r="B6435" s="4">
        <v>43738.0</v>
      </c>
    </row>
    <row r="6436" ht="15.75" customHeight="1">
      <c r="A6436" s="1" t="s">
        <v>7304</v>
      </c>
      <c r="B6436" s="4">
        <v>43830.0</v>
      </c>
    </row>
    <row r="6437" ht="15.75" customHeight="1">
      <c r="A6437" s="1" t="s">
        <v>7305</v>
      </c>
      <c r="B6437" s="4">
        <v>43805.0</v>
      </c>
    </row>
    <row r="6438" ht="15.75" customHeight="1">
      <c r="A6438" s="1" t="s">
        <v>7306</v>
      </c>
      <c r="B6438" s="4">
        <v>43811.0</v>
      </c>
    </row>
    <row r="6439" ht="15.75" customHeight="1">
      <c r="A6439" s="1" t="s">
        <v>7307</v>
      </c>
      <c r="B6439" s="4">
        <v>43738.0</v>
      </c>
    </row>
    <row r="6440" ht="15.75" customHeight="1">
      <c r="A6440" s="1" t="s">
        <v>7308</v>
      </c>
      <c r="B6440" s="4">
        <v>43773.0</v>
      </c>
    </row>
    <row r="6441" ht="15.75" customHeight="1">
      <c r="A6441" s="1" t="s">
        <v>7309</v>
      </c>
      <c r="B6441" s="4">
        <v>43581.0</v>
      </c>
    </row>
    <row r="6442" ht="15.75" customHeight="1">
      <c r="A6442" s="1" t="s">
        <v>7310</v>
      </c>
      <c r="B6442" s="4">
        <v>43819.0</v>
      </c>
    </row>
    <row r="6443" ht="15.75" customHeight="1">
      <c r="A6443" s="1" t="s">
        <v>7311</v>
      </c>
      <c r="B6443" s="4">
        <v>43784.0</v>
      </c>
    </row>
    <row r="6444" ht="15.75" customHeight="1">
      <c r="A6444" s="1" t="s">
        <v>7312</v>
      </c>
      <c r="B6444" s="4">
        <v>43836.0</v>
      </c>
    </row>
    <row r="6445" ht="15.75" customHeight="1">
      <c r="A6445" s="1" t="s">
        <v>7313</v>
      </c>
      <c r="B6445" s="4">
        <v>43734.0</v>
      </c>
    </row>
    <row r="6446" ht="15.75" customHeight="1">
      <c r="A6446" s="1" t="s">
        <v>7314</v>
      </c>
      <c r="B6446" s="4">
        <v>43808.0</v>
      </c>
    </row>
    <row r="6447" ht="15.75" customHeight="1">
      <c r="A6447" s="1" t="s">
        <v>7315</v>
      </c>
      <c r="B6447" s="4">
        <v>43461.0</v>
      </c>
    </row>
    <row r="6448" ht="15.75" customHeight="1">
      <c r="A6448" s="1" t="s">
        <v>7316</v>
      </c>
      <c r="B6448" s="4">
        <v>43840.0</v>
      </c>
    </row>
    <row r="6449" ht="15.75" customHeight="1">
      <c r="A6449" s="1" t="s">
        <v>7317</v>
      </c>
      <c r="B6449" s="4">
        <v>43861.0</v>
      </c>
    </row>
    <row r="6450" ht="15.75" customHeight="1">
      <c r="A6450" s="1" t="s">
        <v>7318</v>
      </c>
      <c r="B6450" s="4">
        <v>43801.0</v>
      </c>
    </row>
    <row r="6451" ht="15.75" customHeight="1">
      <c r="A6451" s="1" t="s">
        <v>7319</v>
      </c>
      <c r="B6451" s="4">
        <v>43819.0</v>
      </c>
    </row>
    <row r="6452" ht="15.75" customHeight="1">
      <c r="A6452" s="1" t="s">
        <v>7320</v>
      </c>
      <c r="B6452" s="4">
        <v>43677.0</v>
      </c>
    </row>
    <row r="6453" ht="15.75" customHeight="1">
      <c r="A6453" s="1" t="s">
        <v>7321</v>
      </c>
      <c r="B6453" s="4">
        <v>43868.0</v>
      </c>
    </row>
    <row r="6454" ht="15.75" customHeight="1">
      <c r="A6454" s="1" t="s">
        <v>7322</v>
      </c>
      <c r="B6454" s="4" t="s">
        <v>621</v>
      </c>
    </row>
    <row r="6455" ht="15.75" customHeight="1">
      <c r="A6455" s="1" t="s">
        <v>7323</v>
      </c>
      <c r="B6455" s="4" t="s">
        <v>621</v>
      </c>
    </row>
    <row r="6456" ht="15.75" customHeight="1">
      <c r="A6456" s="1" t="s">
        <v>7324</v>
      </c>
      <c r="B6456" s="4">
        <v>43738.0</v>
      </c>
    </row>
    <row r="6457" ht="15.75" customHeight="1">
      <c r="A6457" s="1" t="s">
        <v>7325</v>
      </c>
      <c r="B6457" s="4">
        <v>43465.0</v>
      </c>
    </row>
    <row r="6458" ht="15.75" customHeight="1">
      <c r="A6458" s="1" t="s">
        <v>7326</v>
      </c>
      <c r="B6458" s="4">
        <v>43770.0</v>
      </c>
    </row>
    <row r="6459" ht="15.75" customHeight="1">
      <c r="A6459" s="1" t="s">
        <v>7327</v>
      </c>
      <c r="B6459" s="4">
        <v>43818.0</v>
      </c>
    </row>
    <row r="6460" ht="15.75" customHeight="1">
      <c r="A6460" s="1" t="s">
        <v>1530</v>
      </c>
      <c r="B6460" s="4">
        <v>43819.0</v>
      </c>
    </row>
    <row r="6461" ht="15.75" customHeight="1">
      <c r="A6461" s="1" t="s">
        <v>7328</v>
      </c>
      <c r="B6461" s="4">
        <v>43822.0</v>
      </c>
    </row>
    <row r="6462" ht="15.75" customHeight="1">
      <c r="A6462" s="1" t="s">
        <v>7329</v>
      </c>
      <c r="B6462" s="4">
        <v>43830.0</v>
      </c>
    </row>
    <row r="6463" ht="15.75" customHeight="1">
      <c r="A6463" s="1" t="s">
        <v>7330</v>
      </c>
      <c r="B6463" s="4">
        <v>43739.0</v>
      </c>
    </row>
    <row r="6464" ht="15.75" customHeight="1">
      <c r="A6464" s="1" t="s">
        <v>7331</v>
      </c>
      <c r="B6464" s="4">
        <v>43845.0</v>
      </c>
    </row>
    <row r="6465" ht="15.75" customHeight="1">
      <c r="A6465" s="1" t="s">
        <v>7332</v>
      </c>
      <c r="B6465" s="4">
        <v>43830.0</v>
      </c>
    </row>
    <row r="6466" ht="15.75" customHeight="1">
      <c r="A6466" s="1" t="s">
        <v>7333</v>
      </c>
      <c r="B6466" s="4">
        <v>43836.0</v>
      </c>
    </row>
    <row r="6467" ht="15.75" customHeight="1">
      <c r="A6467" s="1" t="s">
        <v>7334</v>
      </c>
      <c r="B6467" s="4">
        <v>43825.0</v>
      </c>
    </row>
    <row r="6468" ht="15.75" customHeight="1">
      <c r="A6468" s="1" t="s">
        <v>7335</v>
      </c>
      <c r="B6468" s="4">
        <v>43794.0</v>
      </c>
    </row>
    <row r="6469" ht="15.75" customHeight="1">
      <c r="A6469" s="1" t="s">
        <v>7336</v>
      </c>
      <c r="B6469" s="4">
        <v>43812.0</v>
      </c>
    </row>
    <row r="6470" ht="15.75" customHeight="1">
      <c r="A6470" s="1" t="s">
        <v>7337</v>
      </c>
      <c r="B6470" s="4">
        <v>43815.0</v>
      </c>
    </row>
    <row r="6471" ht="15.75" customHeight="1">
      <c r="A6471" s="1" t="s">
        <v>7338</v>
      </c>
      <c r="B6471" s="4">
        <v>43468.0</v>
      </c>
    </row>
    <row r="6472" ht="15.75" customHeight="1">
      <c r="A6472" s="1" t="s">
        <v>7339</v>
      </c>
      <c r="B6472" s="4">
        <v>43796.0</v>
      </c>
    </row>
    <row r="6473" ht="15.75" customHeight="1">
      <c r="A6473" s="1" t="s">
        <v>7340</v>
      </c>
      <c r="B6473" s="4">
        <v>43794.0</v>
      </c>
    </row>
    <row r="6474" ht="15.75" customHeight="1">
      <c r="A6474" s="1" t="s">
        <v>7341</v>
      </c>
      <c r="B6474" s="4">
        <v>43539.0</v>
      </c>
    </row>
    <row r="6475" ht="15.75" customHeight="1">
      <c r="A6475" s="1" t="s">
        <v>7342</v>
      </c>
      <c r="B6475" s="4">
        <v>43889.0</v>
      </c>
    </row>
    <row r="6476" ht="15.75" customHeight="1">
      <c r="A6476" s="1" t="s">
        <v>7343</v>
      </c>
      <c r="B6476" s="4">
        <v>43833.0</v>
      </c>
    </row>
    <row r="6477" ht="15.75" customHeight="1">
      <c r="A6477" s="1" t="s">
        <v>7344</v>
      </c>
      <c r="B6477" s="4">
        <v>43475.0</v>
      </c>
    </row>
    <row r="6478" ht="15.75" customHeight="1">
      <c r="A6478" s="1" t="s">
        <v>7345</v>
      </c>
      <c r="B6478" s="4">
        <v>43644.0</v>
      </c>
    </row>
    <row r="6479" ht="15.75" customHeight="1">
      <c r="A6479" s="1" t="s">
        <v>7346</v>
      </c>
      <c r="B6479" s="4">
        <v>43735.0</v>
      </c>
    </row>
    <row r="6480" ht="15.75" customHeight="1">
      <c r="A6480" s="1" t="s">
        <v>648</v>
      </c>
      <c r="B6480" s="4">
        <v>43845.0</v>
      </c>
    </row>
    <row r="6481" ht="15.75" customHeight="1">
      <c r="A6481" s="1" t="s">
        <v>42</v>
      </c>
      <c r="B6481" s="4">
        <v>43633.0</v>
      </c>
    </row>
    <row r="6482" ht="15.75" customHeight="1">
      <c r="A6482" s="1" t="s">
        <v>7347</v>
      </c>
      <c r="B6482" s="4">
        <v>43822.0</v>
      </c>
    </row>
    <row r="6483" ht="15.75" customHeight="1">
      <c r="A6483" s="1" t="s">
        <v>7348</v>
      </c>
      <c r="B6483" s="4">
        <v>43623.0</v>
      </c>
    </row>
    <row r="6484" ht="15.75" customHeight="1">
      <c r="A6484" s="1" t="s">
        <v>7349</v>
      </c>
      <c r="B6484" s="4">
        <v>43734.0</v>
      </c>
    </row>
    <row r="6485" ht="15.75" customHeight="1">
      <c r="A6485" s="1" t="s">
        <v>7350</v>
      </c>
      <c r="B6485" s="4">
        <v>43822.0</v>
      </c>
    </row>
    <row r="6486" ht="15.75" customHeight="1">
      <c r="A6486" s="1" t="s">
        <v>7351</v>
      </c>
      <c r="B6486" s="4">
        <v>43822.0</v>
      </c>
    </row>
    <row r="6487" ht="15.75" customHeight="1">
      <c r="A6487" s="1" t="s">
        <v>7352</v>
      </c>
      <c r="B6487" s="4">
        <v>43790.0</v>
      </c>
    </row>
    <row r="6488" ht="15.75" customHeight="1">
      <c r="A6488" s="1" t="s">
        <v>7353</v>
      </c>
      <c r="B6488" s="4">
        <v>43833.0</v>
      </c>
    </row>
    <row r="6489" ht="15.75" customHeight="1">
      <c r="A6489" s="1" t="s">
        <v>7354</v>
      </c>
      <c r="B6489" s="4">
        <v>43556.0</v>
      </c>
    </row>
    <row r="6490" ht="15.75" customHeight="1">
      <c r="A6490" s="1" t="s">
        <v>7355</v>
      </c>
      <c r="B6490" s="4">
        <v>43739.0</v>
      </c>
    </row>
    <row r="6491" ht="15.75" customHeight="1">
      <c r="A6491" s="1" t="s">
        <v>7356</v>
      </c>
      <c r="B6491" s="4">
        <v>43864.0</v>
      </c>
    </row>
    <row r="6492" ht="15.75" customHeight="1">
      <c r="A6492" s="1" t="s">
        <v>7357</v>
      </c>
      <c r="B6492" s="4">
        <v>43830.0</v>
      </c>
    </row>
    <row r="6493" ht="15.75" customHeight="1">
      <c r="A6493" s="1" t="s">
        <v>7358</v>
      </c>
      <c r="B6493" s="4">
        <v>43830.0</v>
      </c>
    </row>
    <row r="6494" ht="15.75" customHeight="1">
      <c r="A6494" s="1" t="s">
        <v>7359</v>
      </c>
      <c r="B6494" s="4">
        <v>43559.0</v>
      </c>
    </row>
    <row r="6495" ht="15.75" customHeight="1">
      <c r="A6495" s="1" t="s">
        <v>7360</v>
      </c>
      <c r="B6495" s="4">
        <v>43739.0</v>
      </c>
    </row>
    <row r="6496" ht="15.75" customHeight="1">
      <c r="A6496" s="1" t="s">
        <v>7361</v>
      </c>
      <c r="B6496" s="4">
        <v>43818.0</v>
      </c>
    </row>
    <row r="6497" ht="15.75" customHeight="1">
      <c r="A6497" s="1" t="s">
        <v>7362</v>
      </c>
      <c r="B6497" s="4">
        <v>43819.0</v>
      </c>
    </row>
    <row r="6498" ht="15.75" customHeight="1">
      <c r="A6498" s="1" t="s">
        <v>7363</v>
      </c>
      <c r="B6498" s="4">
        <v>43830.0</v>
      </c>
    </row>
    <row r="6499" ht="15.75" customHeight="1">
      <c r="A6499" s="1" t="s">
        <v>7364</v>
      </c>
      <c r="B6499" s="4">
        <v>43892.0</v>
      </c>
    </row>
    <row r="6500" ht="15.75" customHeight="1">
      <c r="A6500" s="1" t="s">
        <v>7365</v>
      </c>
      <c r="B6500" s="4">
        <v>43467.0</v>
      </c>
    </row>
    <row r="6501" ht="15.75" customHeight="1">
      <c r="A6501" s="1" t="s">
        <v>7366</v>
      </c>
      <c r="B6501" s="4">
        <v>43690.0</v>
      </c>
    </row>
    <row r="6502" ht="15.75" customHeight="1">
      <c r="A6502" s="1" t="s">
        <v>7367</v>
      </c>
      <c r="B6502" s="4">
        <v>43462.0</v>
      </c>
    </row>
    <row r="6503" ht="15.75" customHeight="1">
      <c r="A6503" s="1" t="s">
        <v>7368</v>
      </c>
      <c r="B6503" s="4">
        <v>43738.0</v>
      </c>
    </row>
    <row r="6504" ht="15.75" customHeight="1">
      <c r="A6504" s="1" t="s">
        <v>7369</v>
      </c>
      <c r="B6504" s="4">
        <v>43819.0</v>
      </c>
    </row>
    <row r="6505" ht="15.75" customHeight="1">
      <c r="A6505" s="1" t="s">
        <v>1018</v>
      </c>
      <c r="B6505" s="4">
        <v>43831.0</v>
      </c>
    </row>
    <row r="6506" ht="15.75" customHeight="1">
      <c r="A6506" s="1" t="s">
        <v>7370</v>
      </c>
      <c r="B6506" s="4">
        <v>43853.0</v>
      </c>
    </row>
    <row r="6507" ht="15.75" customHeight="1">
      <c r="A6507" s="1" t="s">
        <v>7371</v>
      </c>
      <c r="B6507" s="4">
        <v>43791.0</v>
      </c>
    </row>
    <row r="6508" ht="15.75" customHeight="1">
      <c r="A6508" s="1" t="s">
        <v>7372</v>
      </c>
      <c r="B6508" s="4">
        <v>43465.0</v>
      </c>
    </row>
    <row r="6509" ht="15.75" customHeight="1">
      <c r="A6509" s="1" t="s">
        <v>7373</v>
      </c>
      <c r="B6509" s="4">
        <v>43462.0</v>
      </c>
    </row>
    <row r="6510" ht="15.75" customHeight="1">
      <c r="A6510" s="1" t="s">
        <v>7374</v>
      </c>
      <c r="B6510" s="4">
        <v>43908.0</v>
      </c>
    </row>
    <row r="6511" ht="15.75" customHeight="1">
      <c r="A6511" s="1" t="s">
        <v>7375</v>
      </c>
      <c r="B6511" s="4">
        <v>43798.0</v>
      </c>
    </row>
    <row r="6512" ht="15.75" customHeight="1">
      <c r="A6512" s="1" t="s">
        <v>7376</v>
      </c>
      <c r="B6512" s="4">
        <v>43808.0</v>
      </c>
    </row>
    <row r="6513" ht="15.75" customHeight="1">
      <c r="A6513" s="1" t="s">
        <v>7377</v>
      </c>
      <c r="B6513" s="4">
        <v>43654.0</v>
      </c>
    </row>
    <row r="6514" ht="15.75" customHeight="1">
      <c r="A6514" s="1" t="s">
        <v>7378</v>
      </c>
      <c r="B6514" s="4">
        <v>43812.0</v>
      </c>
    </row>
    <row r="6515" ht="15.75" customHeight="1">
      <c r="A6515" s="1" t="s">
        <v>7379</v>
      </c>
      <c r="B6515" s="4">
        <v>43742.0</v>
      </c>
    </row>
    <row r="6516" ht="15.75" customHeight="1">
      <c r="A6516" s="1" t="s">
        <v>7380</v>
      </c>
      <c r="B6516" s="4">
        <v>43738.0</v>
      </c>
    </row>
    <row r="6517" ht="15.75" customHeight="1">
      <c r="A6517" s="1" t="s">
        <v>7381</v>
      </c>
      <c r="B6517" s="4">
        <v>43796.0</v>
      </c>
    </row>
    <row r="6518" ht="15.75" customHeight="1">
      <c r="A6518" s="1" t="s">
        <v>7382</v>
      </c>
      <c r="B6518" s="4">
        <v>43845.0</v>
      </c>
    </row>
    <row r="6519" ht="15.75" customHeight="1">
      <c r="A6519" s="1" t="s">
        <v>7383</v>
      </c>
      <c r="B6519" s="4">
        <v>43740.0</v>
      </c>
    </row>
    <row r="6520" ht="15.75" customHeight="1">
      <c r="A6520" s="1" t="s">
        <v>7384</v>
      </c>
      <c r="B6520" s="4">
        <v>43465.0</v>
      </c>
    </row>
    <row r="6521" ht="15.75" customHeight="1">
      <c r="A6521" s="1" t="s">
        <v>1076</v>
      </c>
      <c r="B6521" s="4">
        <v>43833.0</v>
      </c>
    </row>
    <row r="6522" ht="15.75" customHeight="1">
      <c r="A6522" s="1" t="s">
        <v>7385</v>
      </c>
      <c r="B6522" s="4">
        <v>43739.0</v>
      </c>
    </row>
    <row r="6523" ht="15.75" customHeight="1">
      <c r="A6523" s="1" t="s">
        <v>7386</v>
      </c>
      <c r="B6523" s="4">
        <v>43461.0</v>
      </c>
    </row>
    <row r="6524" ht="15.75" customHeight="1">
      <c r="A6524" s="1" t="s">
        <v>7387</v>
      </c>
      <c r="B6524" s="4">
        <v>43752.0</v>
      </c>
    </row>
    <row r="6525" ht="15.75" customHeight="1">
      <c r="A6525" s="1" t="s">
        <v>7388</v>
      </c>
      <c r="B6525" s="4">
        <v>43734.0</v>
      </c>
    </row>
    <row r="6526" ht="15.75" customHeight="1">
      <c r="A6526" s="1" t="s">
        <v>7389</v>
      </c>
      <c r="B6526" s="4">
        <v>43500.0</v>
      </c>
    </row>
    <row r="6527" ht="15.75" customHeight="1">
      <c r="A6527" s="1" t="s">
        <v>7390</v>
      </c>
      <c r="B6527" s="4">
        <v>43818.0</v>
      </c>
    </row>
    <row r="6528" ht="15.75" customHeight="1">
      <c r="A6528" s="1" t="s">
        <v>7391</v>
      </c>
      <c r="B6528" s="4">
        <v>43809.0</v>
      </c>
    </row>
    <row r="6529" ht="15.75" customHeight="1">
      <c r="A6529" s="1" t="s">
        <v>7392</v>
      </c>
      <c r="B6529" s="4">
        <v>43853.0</v>
      </c>
    </row>
    <row r="6530" ht="15.75" customHeight="1">
      <c r="A6530" s="1" t="s">
        <v>7393</v>
      </c>
      <c r="B6530" s="4">
        <v>43844.0</v>
      </c>
    </row>
    <row r="6531" ht="15.75" customHeight="1">
      <c r="A6531" s="1" t="s">
        <v>7394</v>
      </c>
      <c r="B6531" s="4">
        <v>43847.0</v>
      </c>
    </row>
    <row r="6532" ht="15.75" customHeight="1">
      <c r="A6532" s="1" t="s">
        <v>7395</v>
      </c>
      <c r="B6532" s="4">
        <v>43465.0</v>
      </c>
    </row>
    <row r="6533" ht="15.75" customHeight="1">
      <c r="A6533" s="1" t="s">
        <v>7396</v>
      </c>
      <c r="B6533" s="4">
        <v>43830.0</v>
      </c>
    </row>
    <row r="6534" ht="15.75" customHeight="1">
      <c r="A6534" s="1" t="s">
        <v>7397</v>
      </c>
      <c r="B6534" s="4" t="s">
        <v>621</v>
      </c>
    </row>
    <row r="6535" ht="15.75" customHeight="1">
      <c r="A6535" s="1" t="s">
        <v>7398</v>
      </c>
      <c r="B6535" s="4">
        <v>43738.0</v>
      </c>
    </row>
    <row r="6536" ht="15.75" customHeight="1">
      <c r="A6536" s="1" t="s">
        <v>7399</v>
      </c>
      <c r="B6536" s="4">
        <v>43738.0</v>
      </c>
    </row>
    <row r="6537" ht="15.75" customHeight="1">
      <c r="A6537" s="1" t="s">
        <v>7400</v>
      </c>
      <c r="B6537" s="4">
        <v>43801.0</v>
      </c>
    </row>
    <row r="6538" ht="15.75" customHeight="1">
      <c r="A6538" s="1" t="s">
        <v>7401</v>
      </c>
      <c r="B6538" s="4">
        <v>43461.0</v>
      </c>
    </row>
    <row r="6539" ht="15.75" customHeight="1">
      <c r="A6539" s="1" t="s">
        <v>7402</v>
      </c>
      <c r="B6539" s="4">
        <v>43739.0</v>
      </c>
    </row>
    <row r="6540" ht="15.75" customHeight="1">
      <c r="A6540" s="1" t="s">
        <v>7403</v>
      </c>
      <c r="B6540" s="4">
        <v>43818.0</v>
      </c>
    </row>
    <row r="6541" ht="15.75" customHeight="1">
      <c r="A6541" s="1" t="s">
        <v>7404</v>
      </c>
      <c r="B6541" s="4">
        <v>43739.0</v>
      </c>
    </row>
    <row r="6542" ht="15.75" customHeight="1">
      <c r="A6542" s="1" t="s">
        <v>7405</v>
      </c>
      <c r="B6542" s="4">
        <v>43654.0</v>
      </c>
    </row>
    <row r="6543" ht="15.75" customHeight="1">
      <c r="A6543" s="1" t="s">
        <v>7406</v>
      </c>
      <c r="B6543" s="4">
        <v>43727.0</v>
      </c>
    </row>
    <row r="6544" ht="15.75" customHeight="1">
      <c r="A6544" s="1" t="s">
        <v>7407</v>
      </c>
      <c r="B6544" s="4">
        <v>43738.0</v>
      </c>
    </row>
    <row r="6545" ht="15.75" customHeight="1">
      <c r="A6545" s="1" t="s">
        <v>7408</v>
      </c>
      <c r="B6545" s="4">
        <v>43574.0</v>
      </c>
    </row>
    <row r="6546" ht="15.75" customHeight="1">
      <c r="A6546" s="1" t="s">
        <v>7409</v>
      </c>
      <c r="B6546" s="4">
        <v>43643.0</v>
      </c>
    </row>
    <row r="6547" ht="15.75" customHeight="1">
      <c r="A6547" s="1" t="s">
        <v>7410</v>
      </c>
      <c r="B6547" s="4" t="s">
        <v>621</v>
      </c>
    </row>
    <row r="6548" ht="15.75" customHeight="1">
      <c r="A6548" s="1" t="s">
        <v>7411</v>
      </c>
      <c r="B6548" s="4">
        <v>43739.0</v>
      </c>
    </row>
    <row r="6549" ht="15.75" customHeight="1">
      <c r="A6549" s="1" t="s">
        <v>7412</v>
      </c>
      <c r="B6549" s="4">
        <v>43654.0</v>
      </c>
    </row>
    <row r="6550" ht="15.75" customHeight="1">
      <c r="A6550" s="1" t="s">
        <v>7413</v>
      </c>
      <c r="B6550" s="4" t="s">
        <v>621</v>
      </c>
    </row>
    <row r="6551" ht="15.75" customHeight="1">
      <c r="A6551" s="1" t="s">
        <v>7414</v>
      </c>
      <c r="B6551" s="4">
        <v>43740.0</v>
      </c>
    </row>
    <row r="6552" ht="15.75" customHeight="1">
      <c r="A6552" s="1" t="s">
        <v>7415</v>
      </c>
      <c r="B6552" s="4">
        <v>43732.0</v>
      </c>
    </row>
    <row r="6553" ht="15.75" customHeight="1">
      <c r="A6553" s="1" t="s">
        <v>7416</v>
      </c>
      <c r="B6553" s="4">
        <v>43735.0</v>
      </c>
    </row>
    <row r="6554" ht="15.75" customHeight="1">
      <c r="A6554" s="1" t="s">
        <v>7417</v>
      </c>
      <c r="B6554" s="4">
        <v>43738.0</v>
      </c>
    </row>
    <row r="6555" ht="15.75" customHeight="1">
      <c r="A6555" s="1" t="s">
        <v>7418</v>
      </c>
      <c r="B6555" s="4">
        <v>43551.0</v>
      </c>
    </row>
    <row r="6556" ht="15.75" customHeight="1">
      <c r="A6556" s="1" t="s">
        <v>7419</v>
      </c>
      <c r="B6556" s="4">
        <v>43734.0</v>
      </c>
    </row>
    <row r="6557" ht="15.75" customHeight="1">
      <c r="A6557" s="1" t="s">
        <v>7420</v>
      </c>
      <c r="B6557" s="4">
        <v>43465.0</v>
      </c>
    </row>
    <row r="6558" ht="15.75" customHeight="1">
      <c r="A6558" s="1" t="s">
        <v>7421</v>
      </c>
      <c r="B6558" s="4">
        <v>43738.0</v>
      </c>
    </row>
    <row r="6559" ht="15.75" customHeight="1">
      <c r="A6559" s="1" t="s">
        <v>7422</v>
      </c>
      <c r="B6559" s="4">
        <v>43739.0</v>
      </c>
    </row>
    <row r="6560" ht="15.75" customHeight="1">
      <c r="A6560" s="1" t="s">
        <v>7423</v>
      </c>
      <c r="B6560" s="4">
        <v>43469.0</v>
      </c>
    </row>
    <row r="6561" ht="15.75" customHeight="1">
      <c r="A6561" s="1" t="s">
        <v>7424</v>
      </c>
      <c r="B6561" s="4">
        <v>43787.0</v>
      </c>
    </row>
    <row r="6562" ht="15.75" customHeight="1">
      <c r="A6562" s="1" t="s">
        <v>7425</v>
      </c>
      <c r="B6562" s="4">
        <v>43822.0</v>
      </c>
    </row>
    <row r="6563" ht="15.75" customHeight="1">
      <c r="A6563" s="1" t="s">
        <v>7426</v>
      </c>
      <c r="B6563" s="4">
        <v>43740.0</v>
      </c>
    </row>
    <row r="6564" ht="15.75" customHeight="1">
      <c r="A6564" s="1" t="s">
        <v>7427</v>
      </c>
      <c r="B6564" s="4">
        <v>43467.0</v>
      </c>
    </row>
    <row r="6565" ht="15.75" customHeight="1">
      <c r="A6565" s="1" t="s">
        <v>7428</v>
      </c>
      <c r="B6565" s="4">
        <v>43739.0</v>
      </c>
    </row>
    <row r="6566" ht="15.75" customHeight="1">
      <c r="A6566" s="1" t="s">
        <v>7429</v>
      </c>
      <c r="B6566" s="4">
        <v>43823.0</v>
      </c>
    </row>
    <row r="6567" ht="15.75" customHeight="1">
      <c r="A6567" s="1" t="s">
        <v>7430</v>
      </c>
      <c r="B6567" s="4">
        <v>43738.0</v>
      </c>
    </row>
    <row r="6568" ht="15.75" customHeight="1">
      <c r="A6568" s="1" t="s">
        <v>7431</v>
      </c>
      <c r="B6568" s="4">
        <v>43483.0</v>
      </c>
    </row>
    <row r="6569" ht="15.75" customHeight="1">
      <c r="A6569" s="1" t="s">
        <v>7432</v>
      </c>
      <c r="B6569" s="4">
        <v>43738.0</v>
      </c>
    </row>
    <row r="6570" ht="15.75" customHeight="1">
      <c r="A6570" s="1" t="s">
        <v>7433</v>
      </c>
      <c r="B6570" s="4">
        <v>43805.0</v>
      </c>
    </row>
    <row r="6571" ht="15.75" customHeight="1">
      <c r="A6571" s="1" t="s">
        <v>7434</v>
      </c>
      <c r="B6571" s="4">
        <v>43830.0</v>
      </c>
    </row>
    <row r="6572" ht="15.75" customHeight="1">
      <c r="A6572" s="1" t="s">
        <v>7435</v>
      </c>
      <c r="B6572" s="4">
        <v>43469.0</v>
      </c>
    </row>
    <row r="6573" ht="15.75" customHeight="1">
      <c r="A6573" s="1" t="s">
        <v>7436</v>
      </c>
      <c r="B6573" s="4">
        <v>43461.0</v>
      </c>
    </row>
    <row r="6574" ht="15.75" customHeight="1">
      <c r="A6574" s="1" t="s">
        <v>27</v>
      </c>
      <c r="B6574" s="4">
        <v>43565.0</v>
      </c>
    </row>
    <row r="6575" ht="15.75" customHeight="1">
      <c r="A6575" s="1" t="s">
        <v>7437</v>
      </c>
      <c r="B6575" s="4">
        <v>43684.0</v>
      </c>
    </row>
    <row r="6576" ht="15.75" customHeight="1">
      <c r="A6576" s="1" t="s">
        <v>7438</v>
      </c>
      <c r="B6576" s="4">
        <v>43738.0</v>
      </c>
    </row>
    <row r="6577" ht="15.75" customHeight="1">
      <c r="A6577" s="1" t="s">
        <v>7439</v>
      </c>
      <c r="B6577" s="4">
        <v>43462.0</v>
      </c>
    </row>
    <row r="6578" ht="15.75" customHeight="1">
      <c r="A6578" s="1" t="s">
        <v>7440</v>
      </c>
      <c r="B6578" s="4">
        <v>43462.0</v>
      </c>
    </row>
    <row r="6579" ht="15.75" customHeight="1">
      <c r="A6579" s="1" t="s">
        <v>7441</v>
      </c>
      <c r="B6579" s="4">
        <v>43733.0</v>
      </c>
    </row>
    <row r="6580" ht="15.75" customHeight="1">
      <c r="A6580" s="1" t="s">
        <v>7442</v>
      </c>
      <c r="B6580" s="4">
        <v>43822.0</v>
      </c>
    </row>
    <row r="6581" ht="15.75" customHeight="1">
      <c r="A6581" s="1" t="s">
        <v>7443</v>
      </c>
      <c r="B6581" s="4">
        <v>43664.0</v>
      </c>
    </row>
    <row r="6582" ht="15.75" customHeight="1">
      <c r="A6582" s="1" t="s">
        <v>7444</v>
      </c>
      <c r="B6582" s="4" t="s">
        <v>621</v>
      </c>
    </row>
    <row r="6583" ht="15.75" customHeight="1">
      <c r="A6583" s="1" t="s">
        <v>7445</v>
      </c>
      <c r="B6583" s="4" t="s">
        <v>621</v>
      </c>
    </row>
    <row r="6584" ht="15.75" customHeight="1">
      <c r="A6584" s="1" t="s">
        <v>7446</v>
      </c>
      <c r="B6584" s="4" t="s">
        <v>621</v>
      </c>
    </row>
    <row r="6585" ht="15.75" customHeight="1">
      <c r="A6585" s="1" t="s">
        <v>7447</v>
      </c>
      <c r="B6585" s="4" t="s">
        <v>621</v>
      </c>
    </row>
    <row r="6586" ht="15.75" customHeight="1">
      <c r="A6586" s="1" t="s">
        <v>7448</v>
      </c>
      <c r="B6586" s="4" t="s">
        <v>621</v>
      </c>
    </row>
    <row r="6587" ht="15.75" customHeight="1">
      <c r="A6587" s="1" t="s">
        <v>7449</v>
      </c>
      <c r="B6587" s="4" t="s">
        <v>621</v>
      </c>
    </row>
    <row r="6588" ht="15.75" customHeight="1">
      <c r="A6588" s="1" t="s">
        <v>7450</v>
      </c>
      <c r="B6588" s="4" t="s">
        <v>621</v>
      </c>
    </row>
    <row r="6589" ht="15.75" customHeight="1">
      <c r="A6589" s="1" t="s">
        <v>7451</v>
      </c>
      <c r="B6589" s="4" t="s">
        <v>621</v>
      </c>
    </row>
    <row r="6590" ht="15.75" customHeight="1">
      <c r="A6590" s="1" t="s">
        <v>7452</v>
      </c>
      <c r="B6590" s="4" t="s">
        <v>621</v>
      </c>
    </row>
    <row r="6591" ht="15.75" customHeight="1">
      <c r="A6591" s="1" t="s">
        <v>7453</v>
      </c>
      <c r="B6591" s="4" t="s">
        <v>621</v>
      </c>
    </row>
    <row r="6592" ht="15.75" customHeight="1">
      <c r="A6592" s="1" t="s">
        <v>7454</v>
      </c>
      <c r="B6592" s="4" t="s">
        <v>621</v>
      </c>
    </row>
    <row r="6593" ht="15.75" customHeight="1">
      <c r="A6593" s="1" t="s">
        <v>7455</v>
      </c>
      <c r="B6593" s="4" t="s">
        <v>621</v>
      </c>
    </row>
    <row r="6594" ht="15.75" customHeight="1">
      <c r="A6594" s="1" t="s">
        <v>7456</v>
      </c>
      <c r="B6594" s="4" t="s">
        <v>621</v>
      </c>
    </row>
    <row r="6595" ht="15.75" customHeight="1">
      <c r="A6595" s="1" t="s">
        <v>7457</v>
      </c>
      <c r="B6595" s="4" t="s">
        <v>621</v>
      </c>
    </row>
    <row r="6596" ht="15.75" customHeight="1">
      <c r="A6596" s="1" t="s">
        <v>7458</v>
      </c>
      <c r="B6596" s="4" t="s">
        <v>621</v>
      </c>
    </row>
    <row r="6597" ht="15.75" customHeight="1">
      <c r="A6597" s="1" t="s">
        <v>7459</v>
      </c>
      <c r="B6597" s="4" t="s">
        <v>621</v>
      </c>
    </row>
    <row r="6598" ht="15.75" customHeight="1">
      <c r="A6598" s="1" t="s">
        <v>7460</v>
      </c>
      <c r="B6598" s="4" t="s">
        <v>621</v>
      </c>
    </row>
    <row r="6599" ht="15.75" customHeight="1">
      <c r="A6599" s="1" t="s">
        <v>7461</v>
      </c>
      <c r="B6599" s="4" t="s">
        <v>621</v>
      </c>
    </row>
    <row r="6600" ht="15.75" customHeight="1">
      <c r="A6600" s="1" t="s">
        <v>7462</v>
      </c>
      <c r="B6600" s="4" t="s">
        <v>621</v>
      </c>
    </row>
    <row r="6601" ht="15.75" customHeight="1">
      <c r="A6601" s="1" t="s">
        <v>7463</v>
      </c>
      <c r="B6601" s="4" t="s">
        <v>621</v>
      </c>
    </row>
    <row r="6602" ht="15.75" customHeight="1">
      <c r="A6602" s="1" t="s">
        <v>7464</v>
      </c>
      <c r="B6602" s="4" t="s">
        <v>621</v>
      </c>
    </row>
    <row r="6603" ht="15.75" customHeight="1">
      <c r="A6603" s="1" t="s">
        <v>7465</v>
      </c>
      <c r="B6603" s="4" t="s">
        <v>621</v>
      </c>
    </row>
    <row r="6604" ht="15.75" customHeight="1">
      <c r="A6604" s="1" t="s">
        <v>7466</v>
      </c>
      <c r="B6604" s="4" t="s">
        <v>621</v>
      </c>
    </row>
    <row r="6605" ht="15.75" customHeight="1">
      <c r="A6605" s="1" t="s">
        <v>7467</v>
      </c>
      <c r="B6605" s="4" t="s">
        <v>621</v>
      </c>
    </row>
    <row r="6606" ht="15.75" customHeight="1">
      <c r="A6606" s="1" t="s">
        <v>7468</v>
      </c>
      <c r="B6606" s="4" t="s">
        <v>621</v>
      </c>
    </row>
    <row r="6607" ht="15.75" customHeight="1">
      <c r="A6607" s="1" t="s">
        <v>7469</v>
      </c>
      <c r="B6607" s="4" t="s">
        <v>621</v>
      </c>
    </row>
    <row r="6608" ht="15.75" customHeight="1">
      <c r="A6608" s="1" t="s">
        <v>7470</v>
      </c>
      <c r="B6608" s="4" t="s">
        <v>621</v>
      </c>
    </row>
    <row r="6609" ht="15.75" customHeight="1">
      <c r="A6609" s="1" t="s">
        <v>7471</v>
      </c>
      <c r="B6609" s="4" t="s">
        <v>621</v>
      </c>
    </row>
    <row r="6610" ht="15.75" customHeight="1">
      <c r="A6610" s="1" t="s">
        <v>7472</v>
      </c>
      <c r="B6610" s="4" t="s">
        <v>621</v>
      </c>
    </row>
    <row r="6611" ht="15.75" customHeight="1">
      <c r="A6611" s="1" t="s">
        <v>7473</v>
      </c>
      <c r="B6611" s="4" t="s">
        <v>621</v>
      </c>
    </row>
    <row r="6612" ht="15.75" customHeight="1">
      <c r="A6612" s="1" t="s">
        <v>7474</v>
      </c>
      <c r="B6612" s="4" t="s">
        <v>621</v>
      </c>
    </row>
    <row r="6613" ht="15.75" customHeight="1">
      <c r="A6613" s="1" t="s">
        <v>7475</v>
      </c>
      <c r="B6613" s="4" t="s">
        <v>621</v>
      </c>
    </row>
    <row r="6614" ht="15.75" customHeight="1">
      <c r="A6614" s="1" t="s">
        <v>7476</v>
      </c>
      <c r="B6614" s="4" t="s">
        <v>621</v>
      </c>
    </row>
    <row r="6615" ht="15.75" customHeight="1">
      <c r="A6615" s="1" t="s">
        <v>7477</v>
      </c>
      <c r="B6615" s="4" t="s">
        <v>621</v>
      </c>
    </row>
    <row r="6616" ht="15.75" customHeight="1">
      <c r="A6616" s="1" t="s">
        <v>7478</v>
      </c>
      <c r="B6616" s="4" t="s">
        <v>621</v>
      </c>
    </row>
    <row r="6617" ht="15.75" customHeight="1">
      <c r="A6617" s="1" t="s">
        <v>7479</v>
      </c>
      <c r="B6617" s="4" t="s">
        <v>621</v>
      </c>
    </row>
    <row r="6618" ht="15.75" customHeight="1">
      <c r="A6618" s="1" t="s">
        <v>7480</v>
      </c>
      <c r="B6618" s="4" t="s">
        <v>621</v>
      </c>
    </row>
    <row r="6619" ht="15.75" customHeight="1">
      <c r="A6619" s="1" t="s">
        <v>7481</v>
      </c>
      <c r="B6619" s="4" t="s">
        <v>621</v>
      </c>
    </row>
    <row r="6620" ht="15.75" customHeight="1">
      <c r="A6620" s="1" t="s">
        <v>7482</v>
      </c>
      <c r="B6620" s="4" t="s">
        <v>621</v>
      </c>
    </row>
    <row r="6621" ht="15.75" customHeight="1">
      <c r="A6621" s="1" t="s">
        <v>7483</v>
      </c>
      <c r="B6621" s="4" t="s">
        <v>621</v>
      </c>
    </row>
    <row r="6622" ht="15.75" customHeight="1">
      <c r="A6622" s="1" t="s">
        <v>7484</v>
      </c>
      <c r="B6622" s="4" t="s">
        <v>621</v>
      </c>
    </row>
    <row r="6623" ht="15.75" customHeight="1">
      <c r="A6623" s="1" t="s">
        <v>7485</v>
      </c>
      <c r="B6623" s="4" t="s">
        <v>621</v>
      </c>
    </row>
    <row r="6624" ht="15.75" customHeight="1">
      <c r="A6624" s="1" t="s">
        <v>7486</v>
      </c>
      <c r="B6624" s="4" t="s">
        <v>621</v>
      </c>
    </row>
    <row r="6625" ht="15.75" customHeight="1">
      <c r="A6625" s="1" t="s">
        <v>7487</v>
      </c>
      <c r="B6625" s="4" t="s">
        <v>621</v>
      </c>
    </row>
    <row r="6626" ht="15.75" customHeight="1">
      <c r="A6626" s="1" t="s">
        <v>7488</v>
      </c>
      <c r="B6626" s="4" t="s">
        <v>621</v>
      </c>
    </row>
    <row r="6627" ht="15.75" customHeight="1">
      <c r="A6627" s="1" t="s">
        <v>7489</v>
      </c>
      <c r="B6627" s="4" t="s">
        <v>621</v>
      </c>
    </row>
    <row r="6628" ht="15.75" customHeight="1">
      <c r="A6628" s="1" t="s">
        <v>7490</v>
      </c>
      <c r="B6628" s="4" t="s">
        <v>621</v>
      </c>
    </row>
    <row r="6629" ht="15.75" customHeight="1">
      <c r="A6629" s="1" t="s">
        <v>7491</v>
      </c>
      <c r="B6629" s="4" t="s">
        <v>621</v>
      </c>
    </row>
    <row r="6630" ht="15.75" customHeight="1">
      <c r="A6630" s="1" t="s">
        <v>7492</v>
      </c>
      <c r="B6630" s="4" t="s">
        <v>621</v>
      </c>
    </row>
    <row r="6631" ht="15.75" customHeight="1">
      <c r="A6631" s="1" t="s">
        <v>7493</v>
      </c>
      <c r="B6631" s="4" t="s">
        <v>621</v>
      </c>
    </row>
    <row r="6632" ht="15.75" customHeight="1">
      <c r="A6632" s="1" t="s">
        <v>7494</v>
      </c>
      <c r="B6632" s="4" t="s">
        <v>621</v>
      </c>
    </row>
    <row r="6633" ht="15.75" customHeight="1">
      <c r="A6633" s="1" t="s">
        <v>7495</v>
      </c>
      <c r="B6633" s="4" t="s">
        <v>621</v>
      </c>
    </row>
    <row r="6634" ht="15.75" customHeight="1">
      <c r="A6634" s="1" t="s">
        <v>7496</v>
      </c>
      <c r="B6634" s="4" t="s">
        <v>621</v>
      </c>
    </row>
    <row r="6635" ht="15.75" customHeight="1">
      <c r="A6635" s="1" t="s">
        <v>7497</v>
      </c>
      <c r="B6635" s="4" t="s">
        <v>621</v>
      </c>
    </row>
    <row r="6636" ht="15.75" customHeight="1">
      <c r="A6636" s="1" t="s">
        <v>7498</v>
      </c>
      <c r="B6636" s="4" t="s">
        <v>621</v>
      </c>
    </row>
    <row r="6637" ht="15.75" customHeight="1">
      <c r="A6637" s="1" t="s">
        <v>7499</v>
      </c>
      <c r="B6637" s="4" t="s">
        <v>621</v>
      </c>
    </row>
    <row r="6638" ht="15.75" customHeight="1">
      <c r="A6638" s="1" t="s">
        <v>7500</v>
      </c>
      <c r="B6638" s="4" t="s">
        <v>621</v>
      </c>
    </row>
    <row r="6639" ht="15.75" customHeight="1">
      <c r="A6639" s="1" t="s">
        <v>7501</v>
      </c>
      <c r="B6639" s="4" t="s">
        <v>621</v>
      </c>
    </row>
    <row r="6640" ht="15.75" customHeight="1">
      <c r="A6640" s="1" t="s">
        <v>7502</v>
      </c>
      <c r="B6640" s="4" t="s">
        <v>621</v>
      </c>
    </row>
    <row r="6641" ht="15.75" customHeight="1">
      <c r="A6641" s="1" t="s">
        <v>7503</v>
      </c>
      <c r="B6641" s="4" t="s">
        <v>621</v>
      </c>
    </row>
    <row r="6642" ht="15.75" customHeight="1">
      <c r="A6642" s="1" t="s">
        <v>7504</v>
      </c>
      <c r="B6642" s="4" t="s">
        <v>621</v>
      </c>
    </row>
    <row r="6643" ht="15.75" customHeight="1">
      <c r="A6643" s="1" t="s">
        <v>7505</v>
      </c>
      <c r="B6643" s="4" t="s">
        <v>621</v>
      </c>
    </row>
    <row r="6644" ht="15.75" customHeight="1">
      <c r="A6644" s="1" t="s">
        <v>7506</v>
      </c>
      <c r="B6644" s="4" t="s">
        <v>621</v>
      </c>
    </row>
    <row r="6645" ht="15.75" customHeight="1">
      <c r="A6645" s="1" t="s">
        <v>7507</v>
      </c>
      <c r="B6645" s="4" t="s">
        <v>621</v>
      </c>
    </row>
    <row r="6646" ht="15.75" customHeight="1">
      <c r="A6646" s="1" t="s">
        <v>7508</v>
      </c>
      <c r="B6646" s="4" t="s">
        <v>621</v>
      </c>
    </row>
    <row r="6647" ht="15.75" customHeight="1">
      <c r="A6647" s="1" t="s">
        <v>7509</v>
      </c>
      <c r="B6647" s="4" t="s">
        <v>621</v>
      </c>
    </row>
    <row r="6648" ht="15.75" customHeight="1">
      <c r="A6648" s="1" t="s">
        <v>7510</v>
      </c>
      <c r="B6648" s="4" t="s">
        <v>621</v>
      </c>
    </row>
    <row r="6649" ht="15.75" customHeight="1">
      <c r="A6649" s="1" t="s">
        <v>7511</v>
      </c>
      <c r="B6649" s="4" t="s">
        <v>621</v>
      </c>
    </row>
    <row r="6650" ht="15.75" customHeight="1">
      <c r="A6650" s="1" t="s">
        <v>7512</v>
      </c>
      <c r="B6650" s="4" t="s">
        <v>621</v>
      </c>
    </row>
    <row r="6651" ht="15.75" customHeight="1">
      <c r="A6651" s="1" t="s">
        <v>7513</v>
      </c>
      <c r="B6651" s="4" t="s">
        <v>621</v>
      </c>
    </row>
    <row r="6652" ht="15.75" customHeight="1">
      <c r="A6652" s="1" t="s">
        <v>7514</v>
      </c>
      <c r="B6652" s="4" t="s">
        <v>621</v>
      </c>
    </row>
    <row r="6653" ht="15.75" customHeight="1">
      <c r="A6653" s="1" t="s">
        <v>7515</v>
      </c>
      <c r="B6653" s="4" t="s">
        <v>621</v>
      </c>
    </row>
    <row r="6654" ht="15.75" customHeight="1">
      <c r="A6654" s="1" t="s">
        <v>7516</v>
      </c>
      <c r="B6654" s="4" t="s">
        <v>621</v>
      </c>
    </row>
    <row r="6655" ht="15.75" customHeight="1">
      <c r="A6655" s="1" t="s">
        <v>7517</v>
      </c>
      <c r="B6655" s="4" t="s">
        <v>621</v>
      </c>
    </row>
    <row r="6656" ht="15.75" customHeight="1">
      <c r="A6656" s="1" t="s">
        <v>7518</v>
      </c>
      <c r="B6656" s="4" t="s">
        <v>621</v>
      </c>
    </row>
    <row r="6657" ht="15.75" customHeight="1">
      <c r="A6657" s="1" t="s">
        <v>7519</v>
      </c>
      <c r="B6657" s="4" t="s">
        <v>621</v>
      </c>
    </row>
    <row r="6658" ht="15.75" customHeight="1">
      <c r="A6658" s="1" t="s">
        <v>7520</v>
      </c>
      <c r="B6658" s="4" t="s">
        <v>621</v>
      </c>
    </row>
    <row r="6659" ht="15.75" customHeight="1">
      <c r="A6659" s="1" t="s">
        <v>7521</v>
      </c>
      <c r="B6659" s="4" t="s">
        <v>621</v>
      </c>
    </row>
    <row r="6660" ht="15.75" customHeight="1">
      <c r="A6660" s="1" t="s">
        <v>7522</v>
      </c>
      <c r="B6660" s="4" t="s">
        <v>621</v>
      </c>
    </row>
    <row r="6661" ht="15.75" customHeight="1">
      <c r="A6661" s="1" t="s">
        <v>7523</v>
      </c>
      <c r="B6661" s="4">
        <v>43627.0</v>
      </c>
    </row>
    <row r="6662" ht="15.75" customHeight="1">
      <c r="A6662" s="1" t="s">
        <v>7524</v>
      </c>
      <c r="B6662" s="4" t="s">
        <v>621</v>
      </c>
    </row>
    <row r="6663" ht="15.75" customHeight="1">
      <c r="A6663" s="1" t="s">
        <v>7525</v>
      </c>
      <c r="B6663" s="4" t="s">
        <v>621</v>
      </c>
    </row>
    <row r="6664" ht="15.75" customHeight="1">
      <c r="A6664" s="1" t="s">
        <v>7526</v>
      </c>
      <c r="B6664" s="4" t="s">
        <v>621</v>
      </c>
    </row>
    <row r="6665" ht="15.75" customHeight="1">
      <c r="A6665" s="1" t="s">
        <v>7527</v>
      </c>
      <c r="B6665" s="4" t="s">
        <v>621</v>
      </c>
    </row>
    <row r="6666" ht="15.75" customHeight="1">
      <c r="A6666" s="1" t="s">
        <v>7528</v>
      </c>
      <c r="B6666" s="4" t="s">
        <v>621</v>
      </c>
    </row>
    <row r="6667" ht="15.75" customHeight="1">
      <c r="A6667" s="1" t="s">
        <v>7529</v>
      </c>
      <c r="B6667" s="4" t="s">
        <v>621</v>
      </c>
    </row>
    <row r="6668" ht="15.75" customHeight="1">
      <c r="A6668" s="1" t="s">
        <v>7530</v>
      </c>
      <c r="B6668" s="4" t="s">
        <v>621</v>
      </c>
    </row>
    <row r="6669" ht="15.75" customHeight="1">
      <c r="A6669" s="1" t="s">
        <v>7531</v>
      </c>
      <c r="B6669" s="4" t="s">
        <v>621</v>
      </c>
    </row>
    <row r="6670" ht="15.75" customHeight="1">
      <c r="A6670" s="1" t="s">
        <v>7532</v>
      </c>
      <c r="B6670" s="4" t="s">
        <v>621</v>
      </c>
    </row>
    <row r="6671" ht="15.75" customHeight="1">
      <c r="A6671" s="1" t="s">
        <v>7533</v>
      </c>
      <c r="B6671" s="4" t="s">
        <v>621</v>
      </c>
    </row>
    <row r="6672" ht="15.75" customHeight="1">
      <c r="A6672" s="1" t="s">
        <v>7534</v>
      </c>
      <c r="B6672" s="4" t="s">
        <v>621</v>
      </c>
    </row>
    <row r="6673" ht="15.75" customHeight="1">
      <c r="A6673" s="1" t="s">
        <v>7535</v>
      </c>
      <c r="B6673" s="4" t="s">
        <v>621</v>
      </c>
    </row>
    <row r="6674" ht="15.75" customHeight="1">
      <c r="A6674" s="1" t="s">
        <v>7536</v>
      </c>
      <c r="B6674" s="4" t="s">
        <v>621</v>
      </c>
    </row>
    <row r="6675" ht="15.75" customHeight="1">
      <c r="A6675" s="1" t="s">
        <v>7537</v>
      </c>
      <c r="B6675" s="4" t="s">
        <v>621</v>
      </c>
    </row>
    <row r="6676" ht="15.75" customHeight="1">
      <c r="A6676" s="1" t="s">
        <v>7538</v>
      </c>
      <c r="B6676" s="4" t="s">
        <v>621</v>
      </c>
    </row>
    <row r="6677" ht="15.75" customHeight="1">
      <c r="A6677" s="1" t="s">
        <v>7539</v>
      </c>
      <c r="B6677" s="4" t="s">
        <v>621</v>
      </c>
    </row>
    <row r="6678" ht="15.75" customHeight="1">
      <c r="A6678" s="1" t="s">
        <v>7540</v>
      </c>
      <c r="B6678" s="4" t="s">
        <v>621</v>
      </c>
    </row>
    <row r="6679" ht="15.75" customHeight="1">
      <c r="A6679" s="1" t="s">
        <v>7541</v>
      </c>
      <c r="B6679" s="4" t="s">
        <v>621</v>
      </c>
    </row>
    <row r="6680" ht="15.75" customHeight="1">
      <c r="A6680" s="1" t="s">
        <v>7542</v>
      </c>
      <c r="B6680" s="4" t="s">
        <v>621</v>
      </c>
    </row>
    <row r="6681" ht="15.75" customHeight="1">
      <c r="A6681" s="1" t="s">
        <v>7543</v>
      </c>
      <c r="B6681" s="4" t="s">
        <v>621</v>
      </c>
    </row>
    <row r="6682" ht="15.75" customHeight="1">
      <c r="A6682" s="1" t="s">
        <v>7544</v>
      </c>
      <c r="B6682" s="4" t="s">
        <v>621</v>
      </c>
    </row>
    <row r="6683" ht="15.75" customHeight="1">
      <c r="A6683" s="1" t="s">
        <v>7545</v>
      </c>
      <c r="B6683" s="4" t="s">
        <v>621</v>
      </c>
    </row>
    <row r="6684" ht="15.75" customHeight="1">
      <c r="A6684" s="1" t="s">
        <v>7546</v>
      </c>
      <c r="B6684" s="4" t="s">
        <v>621</v>
      </c>
    </row>
    <row r="6685" ht="15.75" customHeight="1">
      <c r="A6685" s="1" t="s">
        <v>7547</v>
      </c>
      <c r="B6685" s="4" t="s">
        <v>621</v>
      </c>
    </row>
    <row r="6686" ht="15.75" customHeight="1">
      <c r="A6686" s="1" t="s">
        <v>7548</v>
      </c>
      <c r="B6686" s="4" t="s">
        <v>621</v>
      </c>
    </row>
    <row r="6687" ht="15.75" customHeight="1">
      <c r="A6687" s="1" t="s">
        <v>7549</v>
      </c>
      <c r="B6687" s="4" t="s">
        <v>621</v>
      </c>
    </row>
    <row r="6688" ht="15.75" customHeight="1">
      <c r="A6688" s="1" t="s">
        <v>7550</v>
      </c>
      <c r="B6688" s="4">
        <v>43465.0</v>
      </c>
    </row>
    <row r="6689" ht="15.75" customHeight="1">
      <c r="A6689" s="1" t="s">
        <v>7551</v>
      </c>
      <c r="B6689" s="4" t="s">
        <v>621</v>
      </c>
    </row>
    <row r="6690" ht="15.75" customHeight="1">
      <c r="A6690" s="1" t="s">
        <v>7552</v>
      </c>
      <c r="B6690" s="4" t="s">
        <v>621</v>
      </c>
    </row>
    <row r="6691" ht="15.75" customHeight="1">
      <c r="A6691" s="1" t="s">
        <v>7553</v>
      </c>
      <c r="B6691" s="4" t="s">
        <v>621</v>
      </c>
    </row>
    <row r="6692" ht="15.75" customHeight="1">
      <c r="A6692" s="1" t="s">
        <v>7554</v>
      </c>
      <c r="B6692" s="4" t="s">
        <v>621</v>
      </c>
    </row>
    <row r="6693" ht="15.75" customHeight="1">
      <c r="A6693" s="1" t="s">
        <v>7555</v>
      </c>
      <c r="B6693" s="4">
        <v>43815.0</v>
      </c>
    </row>
    <row r="6694" ht="15.75" customHeight="1">
      <c r="A6694" s="1" t="s">
        <v>7556</v>
      </c>
      <c r="B6694" s="4">
        <v>43815.0</v>
      </c>
    </row>
    <row r="6695" ht="15.75" customHeight="1">
      <c r="A6695" s="1" t="s">
        <v>7557</v>
      </c>
      <c r="B6695" s="4" t="s">
        <v>621</v>
      </c>
    </row>
    <row r="6696" ht="15.75" customHeight="1">
      <c r="A6696" s="1" t="s">
        <v>7558</v>
      </c>
      <c r="B6696" s="4" t="s">
        <v>621</v>
      </c>
    </row>
    <row r="6697" ht="15.75" customHeight="1">
      <c r="A6697" s="1" t="s">
        <v>7559</v>
      </c>
      <c r="B6697" s="4" t="s">
        <v>621</v>
      </c>
    </row>
    <row r="6698" ht="15.75" customHeight="1">
      <c r="A6698" s="1" t="s">
        <v>7560</v>
      </c>
      <c r="B6698" s="4" t="s">
        <v>621</v>
      </c>
    </row>
    <row r="6699" ht="15.75" customHeight="1">
      <c r="A6699" s="1" t="s">
        <v>7561</v>
      </c>
      <c r="B6699" s="4" t="s">
        <v>621</v>
      </c>
    </row>
    <row r="6700" ht="15.75" customHeight="1">
      <c r="A6700" s="1" t="s">
        <v>7562</v>
      </c>
      <c r="B6700" s="4" t="s">
        <v>621</v>
      </c>
    </row>
    <row r="6701" ht="15.75" customHeight="1">
      <c r="A6701" s="1" t="s">
        <v>7563</v>
      </c>
      <c r="B6701" s="4" t="s">
        <v>621</v>
      </c>
    </row>
    <row r="6702" ht="15.75" customHeight="1">
      <c r="A6702" s="1" t="s">
        <v>7564</v>
      </c>
      <c r="B6702" s="4" t="s">
        <v>621</v>
      </c>
    </row>
    <row r="6703" ht="15.75" customHeight="1">
      <c r="A6703" s="1" t="s">
        <v>7565</v>
      </c>
      <c r="B6703" s="4" t="s">
        <v>621</v>
      </c>
    </row>
    <row r="6704" ht="15.75" customHeight="1">
      <c r="A6704" s="1" t="s">
        <v>7566</v>
      </c>
      <c r="B6704" s="4" t="s">
        <v>621</v>
      </c>
    </row>
    <row r="6705" ht="15.75" customHeight="1">
      <c r="A6705" s="1" t="s">
        <v>7567</v>
      </c>
      <c r="B6705" s="4" t="s">
        <v>621</v>
      </c>
    </row>
    <row r="6706" ht="15.75" customHeight="1">
      <c r="A6706" s="1" t="s">
        <v>7568</v>
      </c>
      <c r="B6706" s="4" t="s">
        <v>621</v>
      </c>
    </row>
    <row r="6707" ht="15.75" customHeight="1">
      <c r="A6707" s="1" t="s">
        <v>7569</v>
      </c>
      <c r="B6707" s="4" t="s">
        <v>621</v>
      </c>
    </row>
    <row r="6708" ht="15.75" customHeight="1">
      <c r="A6708" s="1" t="s">
        <v>7570</v>
      </c>
      <c r="B6708" s="4" t="s">
        <v>621</v>
      </c>
    </row>
    <row r="6709" ht="15.75" customHeight="1">
      <c r="A6709" s="1" t="s">
        <v>7571</v>
      </c>
      <c r="B6709" s="4" t="s">
        <v>621</v>
      </c>
    </row>
    <row r="6710" ht="15.75" customHeight="1">
      <c r="A6710" s="1" t="s">
        <v>7572</v>
      </c>
      <c r="B6710" s="4" t="s">
        <v>621</v>
      </c>
    </row>
    <row r="6711" ht="15.75" customHeight="1">
      <c r="A6711" s="1" t="s">
        <v>7573</v>
      </c>
      <c r="B6711" s="4" t="s">
        <v>621</v>
      </c>
    </row>
    <row r="6712" ht="15.75" customHeight="1">
      <c r="A6712" s="1" t="s">
        <v>7574</v>
      </c>
      <c r="B6712" s="4" t="s">
        <v>621</v>
      </c>
    </row>
    <row r="6713" ht="15.75" customHeight="1">
      <c r="A6713" s="1" t="s">
        <v>7575</v>
      </c>
      <c r="B6713" s="4" t="s">
        <v>621</v>
      </c>
    </row>
    <row r="6714" ht="15.75" customHeight="1">
      <c r="A6714" s="1" t="s">
        <v>7576</v>
      </c>
      <c r="B6714" s="4" t="s">
        <v>621</v>
      </c>
    </row>
    <row r="6715" ht="15.75" customHeight="1">
      <c r="A6715" s="1" t="s">
        <v>7577</v>
      </c>
      <c r="B6715" s="4" t="s">
        <v>621</v>
      </c>
    </row>
    <row r="6716" ht="15.75" customHeight="1">
      <c r="A6716" s="1" t="s">
        <v>7578</v>
      </c>
      <c r="B6716" s="4" t="s">
        <v>621</v>
      </c>
    </row>
    <row r="6717" ht="15.75" customHeight="1">
      <c r="A6717" s="1" t="s">
        <v>7579</v>
      </c>
      <c r="B6717" s="4" t="s">
        <v>621</v>
      </c>
    </row>
    <row r="6718" ht="15.75" customHeight="1">
      <c r="A6718" s="1" t="s">
        <v>7580</v>
      </c>
      <c r="B6718" s="4" t="s">
        <v>621</v>
      </c>
    </row>
    <row r="6719" ht="15.75" customHeight="1">
      <c r="A6719" s="1" t="s">
        <v>7581</v>
      </c>
      <c r="B6719" s="4" t="s">
        <v>621</v>
      </c>
    </row>
    <row r="6720" ht="15.75" customHeight="1">
      <c r="A6720" s="1" t="s">
        <v>7582</v>
      </c>
      <c r="B6720" s="4" t="s">
        <v>621</v>
      </c>
    </row>
    <row r="6721" ht="15.75" customHeight="1">
      <c r="A6721" s="1" t="s">
        <v>7583</v>
      </c>
      <c r="B6721" s="4" t="s">
        <v>621</v>
      </c>
    </row>
    <row r="6722" ht="15.75" customHeight="1">
      <c r="A6722" s="1" t="s">
        <v>7584</v>
      </c>
      <c r="B6722" s="4" t="s">
        <v>621</v>
      </c>
    </row>
    <row r="6723" ht="15.75" customHeight="1">
      <c r="A6723" s="1" t="s">
        <v>7585</v>
      </c>
      <c r="B6723" s="4" t="s">
        <v>621</v>
      </c>
    </row>
    <row r="6724" ht="15.75" customHeight="1">
      <c r="A6724" s="1" t="s">
        <v>7586</v>
      </c>
      <c r="B6724" s="4" t="s">
        <v>621</v>
      </c>
    </row>
    <row r="6725" ht="15.75" customHeight="1">
      <c r="A6725" s="1" t="s">
        <v>7587</v>
      </c>
      <c r="B6725" s="4" t="s">
        <v>621</v>
      </c>
    </row>
    <row r="6726" ht="15.75" customHeight="1">
      <c r="A6726" s="1" t="s">
        <v>7588</v>
      </c>
      <c r="B6726" s="4" t="s">
        <v>621</v>
      </c>
    </row>
    <row r="6727" ht="15.75" customHeight="1">
      <c r="A6727" s="1" t="s">
        <v>7589</v>
      </c>
      <c r="B6727" s="4" t="s">
        <v>621</v>
      </c>
    </row>
    <row r="6728" ht="15.75" customHeight="1">
      <c r="A6728" s="1" t="s">
        <v>7590</v>
      </c>
      <c r="B6728" s="4" t="s">
        <v>621</v>
      </c>
    </row>
    <row r="6729" ht="15.75" customHeight="1">
      <c r="A6729" s="1" t="s">
        <v>7591</v>
      </c>
      <c r="B6729" s="4" t="s">
        <v>621</v>
      </c>
    </row>
    <row r="6730" ht="15.75" customHeight="1">
      <c r="A6730" s="1" t="s">
        <v>7592</v>
      </c>
      <c r="B6730" s="4" t="s">
        <v>621</v>
      </c>
    </row>
    <row r="6731" ht="15.75" customHeight="1">
      <c r="A6731" s="1" t="s">
        <v>7593</v>
      </c>
      <c r="B6731" s="4" t="s">
        <v>621</v>
      </c>
    </row>
    <row r="6732" ht="15.75" customHeight="1">
      <c r="A6732" s="1" t="s">
        <v>7594</v>
      </c>
      <c r="B6732" s="4" t="s">
        <v>621</v>
      </c>
    </row>
    <row r="6733" ht="15.75" customHeight="1">
      <c r="A6733" s="1" t="s">
        <v>7595</v>
      </c>
      <c r="B6733" s="4" t="s">
        <v>621</v>
      </c>
    </row>
    <row r="6734" ht="15.75" customHeight="1">
      <c r="A6734" s="1" t="s">
        <v>7596</v>
      </c>
      <c r="B6734" s="4" t="s">
        <v>621</v>
      </c>
    </row>
    <row r="6735" ht="15.75" customHeight="1">
      <c r="A6735" s="1" t="s">
        <v>7597</v>
      </c>
      <c r="B6735" s="4" t="s">
        <v>621</v>
      </c>
    </row>
    <row r="6736" ht="15.75" customHeight="1">
      <c r="A6736" s="1" t="s">
        <v>7598</v>
      </c>
      <c r="B6736" s="4" t="s">
        <v>621</v>
      </c>
    </row>
    <row r="6737" ht="15.75" customHeight="1">
      <c r="A6737" s="1" t="s">
        <v>7599</v>
      </c>
      <c r="B6737" s="4" t="s">
        <v>621</v>
      </c>
    </row>
    <row r="6738" ht="15.75" customHeight="1">
      <c r="A6738" s="1" t="s">
        <v>7600</v>
      </c>
      <c r="B6738" s="4" t="s">
        <v>621</v>
      </c>
    </row>
    <row r="6739" ht="15.75" customHeight="1">
      <c r="A6739" s="1" t="s">
        <v>7601</v>
      </c>
      <c r="B6739" s="4" t="s">
        <v>621</v>
      </c>
    </row>
    <row r="6740" ht="15.75" customHeight="1">
      <c r="A6740" s="1" t="s">
        <v>7602</v>
      </c>
      <c r="B6740" s="4" t="s">
        <v>621</v>
      </c>
    </row>
    <row r="6741" ht="15.75" customHeight="1">
      <c r="A6741" s="1" t="s">
        <v>7603</v>
      </c>
      <c r="B6741" s="4" t="s">
        <v>621</v>
      </c>
    </row>
    <row r="6742" ht="15.75" customHeight="1">
      <c r="A6742" s="1" t="s">
        <v>7604</v>
      </c>
      <c r="B6742" s="4" t="s">
        <v>621</v>
      </c>
    </row>
    <row r="6743" ht="15.75" customHeight="1">
      <c r="A6743" s="1" t="s">
        <v>7605</v>
      </c>
      <c r="B6743" s="4" t="s">
        <v>621</v>
      </c>
    </row>
    <row r="6744" ht="15.75" customHeight="1">
      <c r="A6744" s="1" t="s">
        <v>7606</v>
      </c>
      <c r="B6744" s="4" t="s">
        <v>621</v>
      </c>
    </row>
    <row r="6745" ht="15.75" customHeight="1">
      <c r="A6745" s="1" t="s">
        <v>7607</v>
      </c>
      <c r="B6745" s="4" t="s">
        <v>621</v>
      </c>
    </row>
    <row r="6746" ht="15.75" customHeight="1">
      <c r="A6746" s="1" t="s">
        <v>7608</v>
      </c>
      <c r="B6746" s="4" t="s">
        <v>621</v>
      </c>
    </row>
    <row r="6747" ht="15.75" customHeight="1">
      <c r="A6747" s="1" t="s">
        <v>7609</v>
      </c>
      <c r="B6747" s="4" t="s">
        <v>621</v>
      </c>
    </row>
    <row r="6748" ht="15.75" customHeight="1">
      <c r="A6748" s="1" t="s">
        <v>7610</v>
      </c>
      <c r="B6748" s="4" t="s">
        <v>621</v>
      </c>
    </row>
    <row r="6749" ht="15.75" customHeight="1">
      <c r="A6749" s="1" t="s">
        <v>7611</v>
      </c>
      <c r="B6749" s="4" t="s">
        <v>621</v>
      </c>
    </row>
    <row r="6750" ht="15.75" customHeight="1">
      <c r="A6750" s="1" t="s">
        <v>7612</v>
      </c>
      <c r="B6750" s="4" t="s">
        <v>621</v>
      </c>
    </row>
    <row r="6751" ht="15.75" customHeight="1">
      <c r="A6751" s="1" t="s">
        <v>7613</v>
      </c>
      <c r="B6751" s="4" t="s">
        <v>621</v>
      </c>
    </row>
    <row r="6752" ht="15.75" customHeight="1">
      <c r="A6752" s="1" t="s">
        <v>7614</v>
      </c>
      <c r="B6752" s="4" t="s">
        <v>621</v>
      </c>
    </row>
    <row r="6753" ht="15.75" customHeight="1">
      <c r="A6753" s="1" t="s">
        <v>7615</v>
      </c>
      <c r="B6753" s="4" t="s">
        <v>621</v>
      </c>
    </row>
    <row r="6754" ht="15.75" customHeight="1">
      <c r="A6754" s="1" t="s">
        <v>7616</v>
      </c>
      <c r="B6754" s="4" t="s">
        <v>621</v>
      </c>
    </row>
    <row r="6755" ht="15.75" customHeight="1">
      <c r="A6755" s="1" t="s">
        <v>7617</v>
      </c>
      <c r="B6755" s="4" t="s">
        <v>621</v>
      </c>
    </row>
    <row r="6756" ht="15.75" customHeight="1">
      <c r="A6756" s="1" t="s">
        <v>7618</v>
      </c>
      <c r="B6756" s="4" t="s">
        <v>621</v>
      </c>
    </row>
    <row r="6757" ht="15.75" customHeight="1">
      <c r="A6757" s="1" t="s">
        <v>7619</v>
      </c>
      <c r="B6757" s="4" t="s">
        <v>621</v>
      </c>
    </row>
    <row r="6758" ht="15.75" customHeight="1">
      <c r="A6758" s="1" t="s">
        <v>7620</v>
      </c>
      <c r="B6758" s="4" t="s">
        <v>621</v>
      </c>
    </row>
    <row r="6759" ht="15.75" customHeight="1">
      <c r="A6759" s="1" t="s">
        <v>7621</v>
      </c>
      <c r="B6759" s="4" t="s">
        <v>621</v>
      </c>
    </row>
    <row r="6760" ht="15.75" customHeight="1">
      <c r="A6760" s="1" t="s">
        <v>7622</v>
      </c>
      <c r="B6760" s="4" t="s">
        <v>621</v>
      </c>
    </row>
    <row r="6761" ht="15.75" customHeight="1">
      <c r="A6761" s="1" t="s">
        <v>7623</v>
      </c>
      <c r="B6761" s="4" t="s">
        <v>621</v>
      </c>
    </row>
    <row r="6762" ht="15.75" customHeight="1">
      <c r="A6762" s="1" t="s">
        <v>7624</v>
      </c>
      <c r="B6762" s="4" t="s">
        <v>621</v>
      </c>
    </row>
    <row r="6763" ht="15.75" customHeight="1">
      <c r="A6763" s="1" t="s">
        <v>7625</v>
      </c>
      <c r="B6763" s="4" t="s">
        <v>621</v>
      </c>
    </row>
    <row r="6764" ht="15.75" customHeight="1">
      <c r="A6764" s="1" t="s">
        <v>7626</v>
      </c>
      <c r="B6764" s="4" t="s">
        <v>621</v>
      </c>
    </row>
    <row r="6765" ht="15.75" customHeight="1">
      <c r="A6765" s="1" t="s">
        <v>7627</v>
      </c>
      <c r="B6765" s="4" t="s">
        <v>621</v>
      </c>
    </row>
    <row r="6766" ht="15.75" customHeight="1">
      <c r="A6766" s="1" t="s">
        <v>7628</v>
      </c>
      <c r="B6766" s="4" t="s">
        <v>621</v>
      </c>
    </row>
    <row r="6767" ht="15.75" customHeight="1">
      <c r="A6767" s="1" t="s">
        <v>7629</v>
      </c>
      <c r="B6767" s="4" t="s">
        <v>621</v>
      </c>
    </row>
    <row r="6768" ht="15.75" customHeight="1">
      <c r="A6768" s="1" t="s">
        <v>7630</v>
      </c>
      <c r="B6768" s="4" t="s">
        <v>621</v>
      </c>
    </row>
    <row r="6769" ht="15.75" customHeight="1">
      <c r="A6769" s="1" t="s">
        <v>7631</v>
      </c>
      <c r="B6769" s="4" t="s">
        <v>621</v>
      </c>
    </row>
    <row r="6770" ht="15.75" customHeight="1">
      <c r="A6770" s="1" t="s">
        <v>7632</v>
      </c>
      <c r="B6770" s="4" t="s">
        <v>621</v>
      </c>
    </row>
    <row r="6771" ht="15.75" customHeight="1">
      <c r="A6771" s="1" t="s">
        <v>7633</v>
      </c>
      <c r="B6771" s="4" t="s">
        <v>621</v>
      </c>
    </row>
    <row r="6772" ht="15.75" customHeight="1">
      <c r="A6772" s="1" t="s">
        <v>7634</v>
      </c>
      <c r="B6772" s="4" t="s">
        <v>621</v>
      </c>
    </row>
    <row r="6773" ht="15.75" customHeight="1">
      <c r="A6773" s="1" t="s">
        <v>7635</v>
      </c>
      <c r="B6773" s="4" t="s">
        <v>621</v>
      </c>
    </row>
    <row r="6774" ht="15.75" customHeight="1">
      <c r="A6774" s="1" t="s">
        <v>7636</v>
      </c>
      <c r="B6774" s="4" t="s">
        <v>621</v>
      </c>
    </row>
    <row r="6775" ht="15.75" customHeight="1">
      <c r="A6775" s="1" t="s">
        <v>7637</v>
      </c>
      <c r="B6775" s="4" t="s">
        <v>621</v>
      </c>
    </row>
    <row r="6776" ht="15.75" customHeight="1">
      <c r="A6776" s="1" t="s">
        <v>7638</v>
      </c>
      <c r="B6776" s="4" t="s">
        <v>621</v>
      </c>
    </row>
    <row r="6777" ht="15.75" customHeight="1">
      <c r="A6777" s="1" t="s">
        <v>7639</v>
      </c>
      <c r="B6777" s="4" t="s">
        <v>621</v>
      </c>
    </row>
    <row r="6778" ht="15.75" customHeight="1">
      <c r="A6778" s="1" t="s">
        <v>7640</v>
      </c>
      <c r="B6778" s="4">
        <v>43574.0</v>
      </c>
    </row>
    <row r="6779" ht="15.75" customHeight="1">
      <c r="A6779" s="1" t="s">
        <v>7641</v>
      </c>
      <c r="B6779" s="4" t="s">
        <v>621</v>
      </c>
    </row>
    <row r="6780" ht="15.75" customHeight="1">
      <c r="A6780" s="1" t="s">
        <v>7642</v>
      </c>
      <c r="B6780" s="4" t="s">
        <v>621</v>
      </c>
    </row>
    <row r="6781" ht="15.75" customHeight="1">
      <c r="A6781" s="1" t="s">
        <v>7643</v>
      </c>
      <c r="B6781" s="4" t="s">
        <v>621</v>
      </c>
    </row>
    <row r="6782" ht="15.75" customHeight="1">
      <c r="A6782" s="1" t="s">
        <v>7644</v>
      </c>
      <c r="B6782" s="4" t="s">
        <v>621</v>
      </c>
    </row>
    <row r="6783" ht="15.75" customHeight="1">
      <c r="A6783" s="1" t="s">
        <v>7645</v>
      </c>
      <c r="B6783" s="4" t="s">
        <v>621</v>
      </c>
    </row>
    <row r="6784" ht="15.75" customHeight="1">
      <c r="A6784" s="1" t="s">
        <v>7646</v>
      </c>
      <c r="B6784" s="4" t="s">
        <v>621</v>
      </c>
    </row>
    <row r="6785" ht="15.75" customHeight="1">
      <c r="A6785" s="1" t="s">
        <v>7647</v>
      </c>
      <c r="B6785" s="4" t="s">
        <v>621</v>
      </c>
    </row>
    <row r="6786" ht="15.75" customHeight="1">
      <c r="A6786" s="1" t="s">
        <v>7648</v>
      </c>
      <c r="B6786" s="4" t="s">
        <v>621</v>
      </c>
    </row>
    <row r="6787" ht="15.75" customHeight="1">
      <c r="A6787" s="1" t="s">
        <v>7649</v>
      </c>
      <c r="B6787" s="4" t="s">
        <v>621</v>
      </c>
    </row>
    <row r="6788" ht="15.75" customHeight="1">
      <c r="A6788" s="1" t="s">
        <v>7650</v>
      </c>
      <c r="B6788" s="4" t="s">
        <v>621</v>
      </c>
    </row>
    <row r="6789" ht="15.75" customHeight="1">
      <c r="A6789" s="1" t="s">
        <v>7651</v>
      </c>
      <c r="B6789" s="4" t="s">
        <v>621</v>
      </c>
    </row>
    <row r="6790" ht="15.75" customHeight="1">
      <c r="A6790" s="1" t="s">
        <v>7652</v>
      </c>
      <c r="B6790" s="4" t="s">
        <v>621</v>
      </c>
    </row>
    <row r="6791" ht="15.75" customHeight="1">
      <c r="A6791" s="1" t="s">
        <v>7653</v>
      </c>
      <c r="B6791" s="4" t="s">
        <v>621</v>
      </c>
    </row>
    <row r="6792" ht="15.75" customHeight="1">
      <c r="A6792" s="1" t="s">
        <v>7654</v>
      </c>
      <c r="B6792" s="4" t="s">
        <v>621</v>
      </c>
    </row>
    <row r="6793" ht="15.75" customHeight="1">
      <c r="A6793" s="1" t="s">
        <v>7655</v>
      </c>
      <c r="B6793" s="4" t="s">
        <v>621</v>
      </c>
    </row>
    <row r="6794" ht="15.75" customHeight="1">
      <c r="A6794" s="1" t="s">
        <v>7656</v>
      </c>
      <c r="B6794" s="4" t="s">
        <v>621</v>
      </c>
    </row>
    <row r="6795" ht="15.75" customHeight="1">
      <c r="A6795" s="1" t="s">
        <v>7657</v>
      </c>
      <c r="B6795" s="4" t="s">
        <v>621</v>
      </c>
    </row>
    <row r="6796" ht="15.75" customHeight="1">
      <c r="A6796" s="1" t="s">
        <v>7658</v>
      </c>
      <c r="B6796" s="4" t="s">
        <v>621</v>
      </c>
    </row>
    <row r="6797" ht="15.75" customHeight="1">
      <c r="A6797" s="1" t="s">
        <v>7659</v>
      </c>
      <c r="B6797" s="4" t="s">
        <v>621</v>
      </c>
    </row>
    <row r="6798" ht="15.75" customHeight="1">
      <c r="A6798" s="1" t="s">
        <v>7660</v>
      </c>
      <c r="B6798" s="4" t="s">
        <v>621</v>
      </c>
    </row>
    <row r="6799" ht="15.75" customHeight="1">
      <c r="A6799" s="1" t="s">
        <v>7661</v>
      </c>
      <c r="B6799" s="4">
        <v>43864.0</v>
      </c>
    </row>
    <row r="6800" ht="15.75" customHeight="1">
      <c r="A6800" s="1" t="s">
        <v>7662</v>
      </c>
      <c r="B6800" s="4" t="s">
        <v>621</v>
      </c>
    </row>
    <row r="6801" ht="15.75" customHeight="1">
      <c r="A6801" s="1" t="s">
        <v>7663</v>
      </c>
      <c r="B6801" s="4" t="s">
        <v>621</v>
      </c>
    </row>
    <row r="6802" ht="15.75" customHeight="1">
      <c r="A6802" s="1" t="s">
        <v>7664</v>
      </c>
      <c r="B6802" s="4" t="s">
        <v>621</v>
      </c>
    </row>
    <row r="6803" ht="15.75" customHeight="1">
      <c r="A6803" s="1" t="s">
        <v>7665</v>
      </c>
      <c r="B6803" s="4" t="s">
        <v>621</v>
      </c>
    </row>
    <row r="6804" ht="15.75" customHeight="1">
      <c r="A6804" s="1" t="s">
        <v>7666</v>
      </c>
      <c r="B6804" s="4" t="s">
        <v>621</v>
      </c>
    </row>
    <row r="6805" ht="15.75" customHeight="1">
      <c r="A6805" s="1" t="s">
        <v>7667</v>
      </c>
      <c r="B6805" s="4" t="s">
        <v>621</v>
      </c>
    </row>
    <row r="6806" ht="15.75" customHeight="1">
      <c r="A6806" s="1" t="s">
        <v>7668</v>
      </c>
      <c r="B6806" s="4" t="s">
        <v>621</v>
      </c>
    </row>
    <row r="6807" ht="15.75" customHeight="1">
      <c r="A6807" s="1" t="s">
        <v>7669</v>
      </c>
      <c r="B6807" s="4" t="s">
        <v>621</v>
      </c>
    </row>
    <row r="6808" ht="15.75" customHeight="1">
      <c r="A6808" s="1" t="s">
        <v>7670</v>
      </c>
      <c r="B6808" s="4" t="s">
        <v>621</v>
      </c>
    </row>
    <row r="6809" ht="15.75" customHeight="1">
      <c r="A6809" s="1" t="s">
        <v>7671</v>
      </c>
      <c r="B6809" s="4" t="s">
        <v>621</v>
      </c>
    </row>
    <row r="6810" ht="15.75" customHeight="1">
      <c r="A6810" s="1" t="s">
        <v>7672</v>
      </c>
      <c r="B6810" s="4" t="s">
        <v>621</v>
      </c>
    </row>
    <row r="6811" ht="15.75" customHeight="1">
      <c r="A6811" s="1" t="s">
        <v>7673</v>
      </c>
      <c r="B6811" s="4" t="s">
        <v>621</v>
      </c>
    </row>
    <row r="6812" ht="15.75" customHeight="1">
      <c r="A6812" s="1" t="s">
        <v>7674</v>
      </c>
      <c r="B6812" s="4" t="s">
        <v>621</v>
      </c>
    </row>
    <row r="6813" ht="15.75" customHeight="1">
      <c r="A6813" s="1" t="s">
        <v>7675</v>
      </c>
      <c r="B6813" s="4" t="s">
        <v>621</v>
      </c>
    </row>
    <row r="6814" ht="15.75" customHeight="1">
      <c r="A6814" s="1" t="s">
        <v>7676</v>
      </c>
      <c r="B6814" s="4" t="s">
        <v>621</v>
      </c>
    </row>
    <row r="6815" ht="15.75" customHeight="1">
      <c r="A6815" s="1" t="s">
        <v>7677</v>
      </c>
      <c r="B6815" s="4" t="s">
        <v>621</v>
      </c>
    </row>
    <row r="6816" ht="15.75" customHeight="1">
      <c r="A6816" s="1" t="s">
        <v>7678</v>
      </c>
      <c r="B6816" s="4" t="s">
        <v>621</v>
      </c>
    </row>
    <row r="6817" ht="15.75" customHeight="1">
      <c r="A6817" s="1" t="s">
        <v>7679</v>
      </c>
      <c r="B6817" s="4" t="s">
        <v>621</v>
      </c>
    </row>
    <row r="6818" ht="15.75" customHeight="1">
      <c r="A6818" s="1" t="s">
        <v>7680</v>
      </c>
      <c r="B6818" s="4" t="s">
        <v>621</v>
      </c>
    </row>
    <row r="6819" ht="15.75" customHeight="1">
      <c r="A6819" s="1" t="s">
        <v>7681</v>
      </c>
      <c r="B6819" s="4" t="s">
        <v>621</v>
      </c>
    </row>
    <row r="6820" ht="15.75" customHeight="1">
      <c r="A6820" s="1" t="s">
        <v>7682</v>
      </c>
      <c r="B6820" s="4" t="s">
        <v>621</v>
      </c>
    </row>
    <row r="6821" ht="15.75" customHeight="1">
      <c r="A6821" s="1" t="s">
        <v>7683</v>
      </c>
      <c r="B6821" s="4" t="s">
        <v>621</v>
      </c>
    </row>
    <row r="6822" ht="15.75" customHeight="1">
      <c r="A6822" s="1" t="s">
        <v>7684</v>
      </c>
      <c r="B6822" s="4" t="s">
        <v>621</v>
      </c>
    </row>
    <row r="6823" ht="15.75" customHeight="1">
      <c r="A6823" s="1" t="s">
        <v>7685</v>
      </c>
      <c r="B6823" s="4" t="s">
        <v>621</v>
      </c>
    </row>
    <row r="6824" ht="15.75" customHeight="1">
      <c r="A6824" s="1" t="s">
        <v>7686</v>
      </c>
      <c r="B6824" s="4" t="s">
        <v>621</v>
      </c>
    </row>
    <row r="6825" ht="15.75" customHeight="1">
      <c r="A6825" s="1" t="s">
        <v>7687</v>
      </c>
      <c r="B6825" s="4" t="s">
        <v>621</v>
      </c>
    </row>
    <row r="6826" ht="15.75" customHeight="1">
      <c r="A6826" s="1" t="s">
        <v>7688</v>
      </c>
      <c r="B6826" s="4" t="s">
        <v>621</v>
      </c>
    </row>
    <row r="6827" ht="15.75" customHeight="1">
      <c r="A6827" s="1" t="s">
        <v>7689</v>
      </c>
      <c r="B6827" s="4" t="s">
        <v>621</v>
      </c>
    </row>
    <row r="6828" ht="15.75" customHeight="1">
      <c r="A6828" s="1" t="s">
        <v>7690</v>
      </c>
      <c r="B6828" s="4" t="s">
        <v>621</v>
      </c>
    </row>
    <row r="6829" ht="15.75" customHeight="1">
      <c r="A6829" s="1" t="s">
        <v>7691</v>
      </c>
      <c r="B6829" s="4" t="s">
        <v>621</v>
      </c>
    </row>
    <row r="6830" ht="15.75" customHeight="1">
      <c r="A6830" s="1" t="s">
        <v>7692</v>
      </c>
      <c r="B6830" s="4" t="s">
        <v>621</v>
      </c>
    </row>
    <row r="6831" ht="15.75" customHeight="1">
      <c r="A6831" s="1" t="s">
        <v>7693</v>
      </c>
      <c r="B6831" s="4" t="s">
        <v>621</v>
      </c>
    </row>
    <row r="6832" ht="15.75" customHeight="1">
      <c r="A6832" s="1" t="s">
        <v>7694</v>
      </c>
      <c r="B6832" s="4" t="s">
        <v>621</v>
      </c>
    </row>
    <row r="6833" ht="15.75" customHeight="1">
      <c r="A6833" s="1" t="s">
        <v>7695</v>
      </c>
      <c r="B6833" s="4" t="s">
        <v>621</v>
      </c>
    </row>
    <row r="6834" ht="15.75" customHeight="1">
      <c r="A6834" s="1" t="s">
        <v>7696</v>
      </c>
      <c r="B6834" s="4" t="s">
        <v>621</v>
      </c>
    </row>
    <row r="6835" ht="15.75" customHeight="1">
      <c r="A6835" s="1" t="s">
        <v>7697</v>
      </c>
      <c r="B6835" s="4" t="s">
        <v>621</v>
      </c>
    </row>
    <row r="6836" ht="15.75" customHeight="1">
      <c r="A6836" s="1" t="s">
        <v>7698</v>
      </c>
      <c r="B6836" s="4" t="s">
        <v>621</v>
      </c>
    </row>
    <row r="6837" ht="15.75" customHeight="1">
      <c r="A6837" s="1" t="s">
        <v>7699</v>
      </c>
      <c r="B6837" s="4" t="s">
        <v>621</v>
      </c>
    </row>
    <row r="6838" ht="15.75" customHeight="1">
      <c r="A6838" s="1" t="s">
        <v>7700</v>
      </c>
      <c r="B6838" s="4" t="s">
        <v>621</v>
      </c>
    </row>
    <row r="6839" ht="15.75" customHeight="1">
      <c r="A6839" s="1" t="s">
        <v>7701</v>
      </c>
      <c r="B6839" s="4" t="s">
        <v>621</v>
      </c>
    </row>
    <row r="6840" ht="15.75" customHeight="1">
      <c r="A6840" s="1" t="s">
        <v>7702</v>
      </c>
      <c r="B6840" s="4" t="s">
        <v>621</v>
      </c>
    </row>
    <row r="6841" ht="15.75" customHeight="1">
      <c r="A6841" s="1" t="s">
        <v>7703</v>
      </c>
      <c r="B6841" s="4" t="s">
        <v>621</v>
      </c>
    </row>
    <row r="6842" ht="15.75" customHeight="1">
      <c r="A6842" s="1" t="s">
        <v>7704</v>
      </c>
      <c r="B6842" s="4" t="s">
        <v>621</v>
      </c>
    </row>
    <row r="6843" ht="15.75" customHeight="1">
      <c r="A6843" s="1" t="s">
        <v>7705</v>
      </c>
      <c r="B6843" s="4" t="s">
        <v>621</v>
      </c>
    </row>
    <row r="6844" ht="15.75" customHeight="1">
      <c r="A6844" s="1" t="s">
        <v>7706</v>
      </c>
      <c r="B6844" s="4" t="s">
        <v>621</v>
      </c>
    </row>
    <row r="6845" ht="15.75" customHeight="1">
      <c r="A6845" s="1" t="s">
        <v>7707</v>
      </c>
      <c r="B6845" s="4" t="s">
        <v>621</v>
      </c>
    </row>
    <row r="6846" ht="15.75" customHeight="1">
      <c r="A6846" s="1" t="s">
        <v>7708</v>
      </c>
      <c r="B6846" s="4" t="s">
        <v>621</v>
      </c>
    </row>
    <row r="6847" ht="15.75" customHeight="1">
      <c r="A6847" s="1" t="s">
        <v>7709</v>
      </c>
      <c r="B6847" s="4" t="s">
        <v>621</v>
      </c>
    </row>
    <row r="6848" ht="15.75" customHeight="1">
      <c r="A6848" s="1" t="s">
        <v>7710</v>
      </c>
      <c r="B6848" s="4" t="s">
        <v>621</v>
      </c>
    </row>
    <row r="6849" ht="15.75" customHeight="1">
      <c r="A6849" s="1" t="s">
        <v>7711</v>
      </c>
      <c r="B6849" s="4" t="s">
        <v>621</v>
      </c>
    </row>
    <row r="6850" ht="15.75" customHeight="1">
      <c r="A6850" s="1" t="s">
        <v>7712</v>
      </c>
      <c r="B6850" s="4" t="s">
        <v>621</v>
      </c>
    </row>
    <row r="6851" ht="15.75" customHeight="1">
      <c r="A6851" s="1" t="s">
        <v>7713</v>
      </c>
      <c r="B6851" s="4" t="s">
        <v>621</v>
      </c>
    </row>
    <row r="6852" ht="15.75" customHeight="1">
      <c r="A6852" s="1" t="s">
        <v>7714</v>
      </c>
      <c r="B6852" s="4" t="s">
        <v>621</v>
      </c>
    </row>
    <row r="6853" ht="15.75" customHeight="1">
      <c r="A6853" s="1" t="s">
        <v>7715</v>
      </c>
      <c r="B6853" s="4" t="s">
        <v>621</v>
      </c>
    </row>
    <row r="6854" ht="15.75" customHeight="1">
      <c r="A6854" s="1" t="s">
        <v>7716</v>
      </c>
      <c r="B6854" s="4" t="s">
        <v>621</v>
      </c>
    </row>
    <row r="6855" ht="15.75" customHeight="1">
      <c r="A6855" s="1" t="s">
        <v>7717</v>
      </c>
      <c r="B6855" s="4" t="s">
        <v>621</v>
      </c>
    </row>
    <row r="6856" ht="15.75" customHeight="1">
      <c r="A6856" s="1" t="s">
        <v>7718</v>
      </c>
      <c r="B6856" s="4" t="s">
        <v>621</v>
      </c>
    </row>
    <row r="6857" ht="15.75" customHeight="1">
      <c r="A6857" s="1" t="s">
        <v>7719</v>
      </c>
      <c r="B6857" s="4" t="s">
        <v>621</v>
      </c>
    </row>
    <row r="6858" ht="15.75" customHeight="1">
      <c r="A6858" s="1" t="s">
        <v>7720</v>
      </c>
      <c r="B6858" s="4" t="s">
        <v>621</v>
      </c>
    </row>
    <row r="6859" ht="15.75" customHeight="1">
      <c r="A6859" s="1" t="s">
        <v>7721</v>
      </c>
      <c r="B6859" s="4" t="s">
        <v>621</v>
      </c>
    </row>
    <row r="6860" ht="15.75" customHeight="1">
      <c r="A6860" s="1" t="s">
        <v>7722</v>
      </c>
      <c r="B6860" s="4" t="s">
        <v>621</v>
      </c>
    </row>
    <row r="6861" ht="15.75" customHeight="1">
      <c r="A6861" s="1" t="s">
        <v>7723</v>
      </c>
      <c r="B6861" s="4" t="s">
        <v>621</v>
      </c>
    </row>
    <row r="6862" ht="15.75" customHeight="1">
      <c r="A6862" s="1" t="s">
        <v>7724</v>
      </c>
      <c r="B6862" s="4">
        <v>43657.0</v>
      </c>
    </row>
    <row r="6863" ht="15.75" customHeight="1">
      <c r="A6863" s="1" t="s">
        <v>7725</v>
      </c>
      <c r="B6863" s="4" t="s">
        <v>621</v>
      </c>
    </row>
    <row r="6864" ht="15.75" customHeight="1">
      <c r="A6864" s="1" t="s">
        <v>7726</v>
      </c>
      <c r="B6864" s="4" t="s">
        <v>621</v>
      </c>
    </row>
    <row r="6865" ht="15.75" customHeight="1">
      <c r="A6865" s="1" t="s">
        <v>7727</v>
      </c>
      <c r="B6865" s="4" t="s">
        <v>621</v>
      </c>
    </row>
    <row r="6866" ht="15.75" customHeight="1">
      <c r="A6866" s="1" t="s">
        <v>7728</v>
      </c>
      <c r="B6866" s="4" t="s">
        <v>621</v>
      </c>
    </row>
    <row r="6867" ht="15.75" customHeight="1">
      <c r="A6867" s="1" t="s">
        <v>7729</v>
      </c>
      <c r="B6867" s="4" t="s">
        <v>621</v>
      </c>
    </row>
    <row r="6868" ht="15.75" customHeight="1">
      <c r="A6868" s="1" t="s">
        <v>7730</v>
      </c>
      <c r="B6868" s="4" t="s">
        <v>621</v>
      </c>
    </row>
    <row r="6869" ht="15.75" customHeight="1">
      <c r="A6869" s="1" t="s">
        <v>7731</v>
      </c>
      <c r="B6869" s="4" t="s">
        <v>621</v>
      </c>
    </row>
    <row r="6870" ht="15.75" customHeight="1">
      <c r="A6870" s="1" t="s">
        <v>7732</v>
      </c>
      <c r="B6870" s="4" t="s">
        <v>621</v>
      </c>
    </row>
    <row r="6871" ht="15.75" customHeight="1">
      <c r="A6871" s="1" t="s">
        <v>7733</v>
      </c>
      <c r="B6871" s="4" t="s">
        <v>621</v>
      </c>
    </row>
    <row r="6872" ht="15.75" customHeight="1">
      <c r="A6872" s="1" t="s">
        <v>7734</v>
      </c>
      <c r="B6872" s="4" t="s">
        <v>621</v>
      </c>
    </row>
    <row r="6873" ht="15.75" customHeight="1">
      <c r="A6873" s="1" t="s">
        <v>7735</v>
      </c>
      <c r="B6873" s="4" t="s">
        <v>621</v>
      </c>
    </row>
    <row r="6874" ht="15.75" customHeight="1">
      <c r="A6874" s="1" t="s">
        <v>7736</v>
      </c>
      <c r="B6874" s="4" t="s">
        <v>621</v>
      </c>
    </row>
    <row r="6875" ht="15.75" customHeight="1">
      <c r="A6875" s="1" t="s">
        <v>7737</v>
      </c>
      <c r="B6875" s="4" t="s">
        <v>621</v>
      </c>
    </row>
    <row r="6876" ht="15.75" customHeight="1">
      <c r="A6876" s="1" t="s">
        <v>7738</v>
      </c>
      <c r="B6876" s="4" t="s">
        <v>621</v>
      </c>
    </row>
    <row r="6877" ht="15.75" customHeight="1">
      <c r="A6877" s="1" t="s">
        <v>7739</v>
      </c>
      <c r="B6877" s="4" t="s">
        <v>621</v>
      </c>
    </row>
    <row r="6878" ht="15.75" customHeight="1">
      <c r="A6878" s="1" t="s">
        <v>7740</v>
      </c>
      <c r="B6878" s="4" t="s">
        <v>621</v>
      </c>
    </row>
    <row r="6879" ht="15.75" customHeight="1">
      <c r="A6879" s="1" t="s">
        <v>7741</v>
      </c>
      <c r="B6879" s="4" t="s">
        <v>621</v>
      </c>
    </row>
    <row r="6880" ht="15.75" customHeight="1">
      <c r="A6880" s="1" t="s">
        <v>7742</v>
      </c>
      <c r="B6880" s="4" t="s">
        <v>621</v>
      </c>
    </row>
    <row r="6881" ht="15.75" customHeight="1">
      <c r="A6881" s="1" t="s">
        <v>7743</v>
      </c>
      <c r="B6881" s="4" t="s">
        <v>621</v>
      </c>
    </row>
    <row r="6882" ht="15.75" customHeight="1">
      <c r="A6882" s="1" t="s">
        <v>7744</v>
      </c>
      <c r="B6882" s="4" t="s">
        <v>621</v>
      </c>
    </row>
    <row r="6883" ht="15.75" customHeight="1">
      <c r="A6883" s="1" t="s">
        <v>7745</v>
      </c>
      <c r="B6883" s="4" t="s">
        <v>621</v>
      </c>
    </row>
    <row r="6884" ht="15.75" customHeight="1">
      <c r="A6884" s="1" t="s">
        <v>7746</v>
      </c>
      <c r="B6884" s="4" t="s">
        <v>621</v>
      </c>
    </row>
    <row r="6885" ht="15.75" customHeight="1">
      <c r="A6885" s="1" t="s">
        <v>7747</v>
      </c>
      <c r="B6885" s="4" t="s">
        <v>621</v>
      </c>
    </row>
    <row r="6886" ht="15.75" customHeight="1">
      <c r="A6886" s="1" t="s">
        <v>7748</v>
      </c>
      <c r="B6886" s="4" t="s">
        <v>621</v>
      </c>
    </row>
    <row r="6887" ht="15.75" customHeight="1">
      <c r="A6887" s="1" t="s">
        <v>7749</v>
      </c>
      <c r="B6887" s="4" t="s">
        <v>621</v>
      </c>
    </row>
    <row r="6888" ht="15.75" customHeight="1">
      <c r="A6888" s="1" t="s">
        <v>7750</v>
      </c>
      <c r="B6888" s="4" t="s">
        <v>621</v>
      </c>
    </row>
    <row r="6889" ht="15.75" customHeight="1">
      <c r="A6889" s="1" t="s">
        <v>7751</v>
      </c>
      <c r="B6889" s="4" t="s">
        <v>621</v>
      </c>
    </row>
    <row r="6890" ht="15.75" customHeight="1">
      <c r="A6890" s="1" t="s">
        <v>7752</v>
      </c>
      <c r="B6890" s="4" t="s">
        <v>621</v>
      </c>
    </row>
    <row r="6891" ht="15.75" customHeight="1">
      <c r="A6891" s="1" t="s">
        <v>7753</v>
      </c>
      <c r="B6891" s="4" t="s">
        <v>621</v>
      </c>
    </row>
    <row r="6892" ht="15.75" customHeight="1">
      <c r="A6892" s="1" t="s">
        <v>7754</v>
      </c>
      <c r="B6892" s="4" t="s">
        <v>621</v>
      </c>
    </row>
    <row r="6893" ht="15.75" customHeight="1">
      <c r="A6893" s="1" t="s">
        <v>7755</v>
      </c>
      <c r="B6893" s="4" t="s">
        <v>621</v>
      </c>
    </row>
    <row r="6894" ht="15.75" customHeight="1">
      <c r="A6894" s="1" t="s">
        <v>7756</v>
      </c>
      <c r="B6894" s="4" t="s">
        <v>621</v>
      </c>
    </row>
    <row r="6895" ht="15.75" customHeight="1">
      <c r="A6895" s="1" t="s">
        <v>7757</v>
      </c>
      <c r="B6895" s="4" t="s">
        <v>621</v>
      </c>
    </row>
    <row r="6896" ht="15.75" customHeight="1">
      <c r="A6896" s="1" t="s">
        <v>7758</v>
      </c>
      <c r="B6896" s="4" t="s">
        <v>621</v>
      </c>
    </row>
    <row r="6897" ht="15.75" customHeight="1">
      <c r="A6897" s="1" t="s">
        <v>7759</v>
      </c>
      <c r="B6897" s="4" t="s">
        <v>621</v>
      </c>
    </row>
    <row r="6898" ht="15.75" customHeight="1">
      <c r="A6898" s="1" t="s">
        <v>7760</v>
      </c>
      <c r="B6898" s="4" t="s">
        <v>621</v>
      </c>
    </row>
    <row r="6899" ht="15.75" customHeight="1">
      <c r="A6899" s="1" t="s">
        <v>7761</v>
      </c>
      <c r="B6899" s="4" t="s">
        <v>621</v>
      </c>
    </row>
    <row r="6900" ht="15.75" customHeight="1">
      <c r="A6900" s="1" t="s">
        <v>7762</v>
      </c>
      <c r="B6900" s="4" t="s">
        <v>621</v>
      </c>
    </row>
    <row r="6901" ht="15.75" customHeight="1">
      <c r="A6901" s="1" t="s">
        <v>7763</v>
      </c>
      <c r="B6901" s="4" t="s">
        <v>621</v>
      </c>
    </row>
    <row r="6902" ht="15.75" customHeight="1">
      <c r="A6902" s="1" t="s">
        <v>7764</v>
      </c>
      <c r="B6902" s="4" t="s">
        <v>621</v>
      </c>
    </row>
    <row r="6903" ht="15.75" customHeight="1">
      <c r="A6903" s="1" t="s">
        <v>7765</v>
      </c>
      <c r="B6903" s="4" t="s">
        <v>621</v>
      </c>
    </row>
    <row r="6904" ht="15.75" customHeight="1">
      <c r="A6904" s="1" t="s">
        <v>7766</v>
      </c>
      <c r="B6904" s="4" t="s">
        <v>621</v>
      </c>
    </row>
    <row r="6905" ht="15.75" customHeight="1">
      <c r="A6905" s="1" t="s">
        <v>7767</v>
      </c>
      <c r="B6905" s="4" t="s">
        <v>621</v>
      </c>
    </row>
    <row r="6906" ht="15.75" customHeight="1">
      <c r="A6906" s="1" t="s">
        <v>7768</v>
      </c>
      <c r="B6906" s="4" t="s">
        <v>621</v>
      </c>
    </row>
    <row r="6907" ht="15.75" customHeight="1">
      <c r="A6907" s="1" t="s">
        <v>7769</v>
      </c>
      <c r="B6907" s="4" t="s">
        <v>621</v>
      </c>
    </row>
    <row r="6908" ht="15.75" customHeight="1">
      <c r="A6908" s="1" t="s">
        <v>7770</v>
      </c>
      <c r="B6908" s="4" t="s">
        <v>621</v>
      </c>
    </row>
    <row r="6909" ht="15.75" customHeight="1">
      <c r="A6909" s="1" t="s">
        <v>7771</v>
      </c>
      <c r="B6909" s="4" t="s">
        <v>621</v>
      </c>
    </row>
    <row r="6910" ht="15.75" customHeight="1">
      <c r="A6910" s="1" t="s">
        <v>7772</v>
      </c>
      <c r="B6910" s="4" t="s">
        <v>621</v>
      </c>
    </row>
    <row r="6911" ht="15.75" customHeight="1">
      <c r="A6911" s="1" t="s">
        <v>7773</v>
      </c>
      <c r="B6911" s="4" t="s">
        <v>621</v>
      </c>
    </row>
    <row r="6912" ht="15.75" customHeight="1">
      <c r="A6912" s="1" t="s">
        <v>7774</v>
      </c>
      <c r="B6912" s="4" t="s">
        <v>621</v>
      </c>
    </row>
    <row r="6913" ht="15.75" customHeight="1">
      <c r="A6913" s="1" t="s">
        <v>7775</v>
      </c>
      <c r="B6913" s="4" t="s">
        <v>621</v>
      </c>
    </row>
    <row r="6914" ht="15.75" customHeight="1">
      <c r="A6914" s="1" t="s">
        <v>7776</v>
      </c>
      <c r="B6914" s="4" t="s">
        <v>621</v>
      </c>
    </row>
    <row r="6915" ht="15.75" customHeight="1">
      <c r="A6915" s="1" t="s">
        <v>7777</v>
      </c>
      <c r="B6915" s="4" t="s">
        <v>621</v>
      </c>
    </row>
    <row r="6916" ht="15.75" customHeight="1">
      <c r="A6916" s="1" t="s">
        <v>7778</v>
      </c>
      <c r="B6916" s="4" t="s">
        <v>621</v>
      </c>
    </row>
    <row r="6917" ht="15.75" customHeight="1">
      <c r="A6917" s="1" t="s">
        <v>7779</v>
      </c>
      <c r="B6917" s="4" t="s">
        <v>621</v>
      </c>
    </row>
    <row r="6918" ht="15.75" customHeight="1">
      <c r="A6918" s="1" t="s">
        <v>7780</v>
      </c>
      <c r="B6918" s="4" t="s">
        <v>621</v>
      </c>
    </row>
    <row r="6919" ht="15.75" customHeight="1">
      <c r="A6919" s="1" t="s">
        <v>7781</v>
      </c>
      <c r="B6919" s="4" t="s">
        <v>621</v>
      </c>
    </row>
    <row r="6920" ht="15.75" customHeight="1">
      <c r="A6920" s="1" t="s">
        <v>7782</v>
      </c>
      <c r="B6920" s="4" t="s">
        <v>621</v>
      </c>
    </row>
    <row r="6921" ht="15.75" customHeight="1">
      <c r="A6921" s="1" t="s">
        <v>7783</v>
      </c>
      <c r="B6921" s="4" t="s">
        <v>621</v>
      </c>
    </row>
    <row r="6922" ht="15.75" customHeight="1">
      <c r="A6922" s="1" t="s">
        <v>7784</v>
      </c>
      <c r="B6922" s="4" t="s">
        <v>621</v>
      </c>
    </row>
    <row r="6923" ht="15.75" customHeight="1">
      <c r="A6923" s="1" t="s">
        <v>7785</v>
      </c>
      <c r="B6923" s="4" t="s">
        <v>621</v>
      </c>
    </row>
    <row r="6924" ht="15.75" customHeight="1">
      <c r="A6924" s="1" t="s">
        <v>7786</v>
      </c>
      <c r="B6924" s="4" t="s">
        <v>621</v>
      </c>
    </row>
    <row r="6925" ht="15.75" customHeight="1">
      <c r="A6925" s="1" t="s">
        <v>7787</v>
      </c>
      <c r="B6925" s="4" t="s">
        <v>621</v>
      </c>
    </row>
    <row r="6926" ht="15.75" customHeight="1">
      <c r="A6926" s="1" t="s">
        <v>7788</v>
      </c>
      <c r="B6926" s="4" t="s">
        <v>621</v>
      </c>
    </row>
    <row r="6927" ht="15.75" customHeight="1">
      <c r="A6927" s="1" t="s">
        <v>7789</v>
      </c>
      <c r="B6927" s="4" t="s">
        <v>621</v>
      </c>
    </row>
    <row r="6928" ht="15.75" customHeight="1">
      <c r="A6928" s="1" t="s">
        <v>7790</v>
      </c>
      <c r="B6928" s="4" t="s">
        <v>621</v>
      </c>
    </row>
    <row r="6929" ht="15.75" customHeight="1">
      <c r="A6929" s="1" t="s">
        <v>7791</v>
      </c>
      <c r="B6929" s="4" t="s">
        <v>621</v>
      </c>
    </row>
    <row r="6930" ht="15.75" customHeight="1">
      <c r="A6930" s="1" t="s">
        <v>7792</v>
      </c>
      <c r="B6930" s="4" t="s">
        <v>621</v>
      </c>
    </row>
    <row r="6931" ht="15.75" customHeight="1">
      <c r="A6931" s="1" t="s">
        <v>7793</v>
      </c>
      <c r="B6931" s="4" t="s">
        <v>621</v>
      </c>
    </row>
    <row r="6932" ht="15.75" customHeight="1">
      <c r="A6932" s="1" t="s">
        <v>7794</v>
      </c>
      <c r="B6932" s="4" t="s">
        <v>621</v>
      </c>
    </row>
    <row r="6933" ht="15.75" customHeight="1">
      <c r="A6933" s="1" t="s">
        <v>7795</v>
      </c>
      <c r="B6933" s="4" t="s">
        <v>621</v>
      </c>
    </row>
    <row r="6934" ht="15.75" customHeight="1">
      <c r="A6934" s="1" t="s">
        <v>7796</v>
      </c>
      <c r="B6934" s="4" t="s">
        <v>621</v>
      </c>
    </row>
    <row r="6935" ht="15.75" customHeight="1">
      <c r="A6935" s="1" t="s">
        <v>7797</v>
      </c>
      <c r="B6935" s="4" t="s">
        <v>621</v>
      </c>
    </row>
    <row r="6936" ht="15.75" customHeight="1">
      <c r="A6936" s="1" t="s">
        <v>7798</v>
      </c>
      <c r="B6936" s="4" t="s">
        <v>621</v>
      </c>
    </row>
    <row r="6937" ht="15.75" customHeight="1">
      <c r="A6937" s="1" t="s">
        <v>7799</v>
      </c>
      <c r="B6937" s="4" t="s">
        <v>621</v>
      </c>
    </row>
    <row r="6938" ht="15.75" customHeight="1">
      <c r="A6938" s="1" t="s">
        <v>7800</v>
      </c>
      <c r="B6938" s="4" t="s">
        <v>621</v>
      </c>
    </row>
    <row r="6939" ht="15.75" customHeight="1">
      <c r="A6939" s="1" t="s">
        <v>7801</v>
      </c>
      <c r="B6939" s="4" t="s">
        <v>621</v>
      </c>
    </row>
    <row r="6940" ht="15.75" customHeight="1">
      <c r="A6940" s="1" t="s">
        <v>7802</v>
      </c>
      <c r="B6940" s="4" t="s">
        <v>621</v>
      </c>
    </row>
    <row r="6941" ht="15.75" customHeight="1">
      <c r="A6941" s="1" t="s">
        <v>7803</v>
      </c>
      <c r="B6941" s="4" t="s">
        <v>621</v>
      </c>
    </row>
    <row r="6942" ht="15.75" customHeight="1">
      <c r="A6942" s="1" t="s">
        <v>7804</v>
      </c>
      <c r="B6942" s="4" t="s">
        <v>621</v>
      </c>
    </row>
    <row r="6943" ht="15.75" customHeight="1">
      <c r="A6943" s="1" t="s">
        <v>7805</v>
      </c>
      <c r="B6943" s="4" t="s">
        <v>621</v>
      </c>
    </row>
    <row r="6944" ht="15.75" customHeight="1">
      <c r="A6944" s="1" t="s">
        <v>7806</v>
      </c>
      <c r="B6944" s="4" t="s">
        <v>621</v>
      </c>
    </row>
    <row r="6945" ht="15.75" customHeight="1">
      <c r="A6945" s="1" t="s">
        <v>7807</v>
      </c>
      <c r="B6945" s="4" t="s">
        <v>621</v>
      </c>
    </row>
    <row r="6946" ht="15.75" customHeight="1">
      <c r="A6946" s="1" t="s">
        <v>7808</v>
      </c>
      <c r="B6946" s="4" t="s">
        <v>621</v>
      </c>
    </row>
    <row r="6947" ht="15.75" customHeight="1">
      <c r="A6947" s="1" t="s">
        <v>7809</v>
      </c>
      <c r="B6947" s="4" t="s">
        <v>621</v>
      </c>
    </row>
    <row r="6948" ht="15.75" customHeight="1">
      <c r="A6948" s="1" t="s">
        <v>7810</v>
      </c>
      <c r="B6948" s="4" t="s">
        <v>621</v>
      </c>
    </row>
    <row r="6949" ht="15.75" customHeight="1">
      <c r="A6949" s="1" t="s">
        <v>7811</v>
      </c>
      <c r="B6949" s="4" t="s">
        <v>621</v>
      </c>
    </row>
    <row r="6950" ht="15.75" customHeight="1">
      <c r="A6950" s="1" t="s">
        <v>7812</v>
      </c>
      <c r="B6950" s="4" t="s">
        <v>621</v>
      </c>
    </row>
    <row r="6951" ht="15.75" customHeight="1">
      <c r="A6951" s="1" t="s">
        <v>7813</v>
      </c>
      <c r="B6951" s="4" t="s">
        <v>621</v>
      </c>
    </row>
    <row r="6952" ht="15.75" customHeight="1">
      <c r="A6952" s="1" t="s">
        <v>7814</v>
      </c>
      <c r="B6952" s="4" t="s">
        <v>621</v>
      </c>
    </row>
    <row r="6953" ht="15.75" customHeight="1">
      <c r="A6953" s="1" t="s">
        <v>7815</v>
      </c>
      <c r="B6953" s="4" t="s">
        <v>621</v>
      </c>
    </row>
    <row r="6954" ht="15.75" customHeight="1">
      <c r="A6954" s="1" t="s">
        <v>7816</v>
      </c>
      <c r="B6954" s="4" t="s">
        <v>621</v>
      </c>
    </row>
    <row r="6955" ht="15.75" customHeight="1">
      <c r="A6955" s="1" t="s">
        <v>7817</v>
      </c>
      <c r="B6955" s="4" t="s">
        <v>621</v>
      </c>
    </row>
    <row r="6956" ht="15.75" customHeight="1">
      <c r="A6956" s="1" t="s">
        <v>7818</v>
      </c>
      <c r="B6956" s="4" t="s">
        <v>621</v>
      </c>
    </row>
    <row r="6957" ht="15.75" customHeight="1">
      <c r="A6957" s="1" t="s">
        <v>7819</v>
      </c>
      <c r="B6957" s="4" t="s">
        <v>621</v>
      </c>
    </row>
    <row r="6958" ht="15.75" customHeight="1">
      <c r="A6958" s="1" t="s">
        <v>7820</v>
      </c>
      <c r="B6958" s="4" t="s">
        <v>621</v>
      </c>
    </row>
    <row r="6959" ht="15.75" customHeight="1">
      <c r="A6959" s="1" t="s">
        <v>7821</v>
      </c>
      <c r="B6959" s="4" t="s">
        <v>621</v>
      </c>
    </row>
    <row r="6960" ht="15.75" customHeight="1">
      <c r="A6960" s="1" t="s">
        <v>7822</v>
      </c>
      <c r="B6960" s="4" t="s">
        <v>621</v>
      </c>
    </row>
    <row r="6961" ht="15.75" customHeight="1">
      <c r="A6961" s="1" t="s">
        <v>7823</v>
      </c>
      <c r="B6961" s="4" t="s">
        <v>621</v>
      </c>
    </row>
    <row r="6962" ht="15.75" customHeight="1">
      <c r="A6962" s="1" t="s">
        <v>7824</v>
      </c>
      <c r="B6962" s="4" t="s">
        <v>621</v>
      </c>
    </row>
    <row r="6963" ht="15.75" customHeight="1">
      <c r="A6963" s="1" t="s">
        <v>7825</v>
      </c>
      <c r="B6963" s="4" t="s">
        <v>621</v>
      </c>
    </row>
    <row r="6964" ht="15.75" customHeight="1">
      <c r="A6964" s="1" t="s">
        <v>7826</v>
      </c>
      <c r="B6964" s="4" t="s">
        <v>621</v>
      </c>
    </row>
    <row r="6965" ht="15.75" customHeight="1">
      <c r="A6965" s="1" t="s">
        <v>7827</v>
      </c>
      <c r="B6965" s="4" t="s">
        <v>621</v>
      </c>
    </row>
    <row r="6966" ht="15.75" customHeight="1">
      <c r="A6966" s="1" t="s">
        <v>7828</v>
      </c>
      <c r="B6966" s="4" t="s">
        <v>621</v>
      </c>
    </row>
    <row r="6967" ht="15.75" customHeight="1">
      <c r="A6967" s="1" t="s">
        <v>7829</v>
      </c>
      <c r="B6967" s="4" t="s">
        <v>621</v>
      </c>
    </row>
    <row r="6968" ht="15.75" customHeight="1">
      <c r="A6968" s="1" t="s">
        <v>7830</v>
      </c>
      <c r="B6968" s="4" t="s">
        <v>621</v>
      </c>
    </row>
    <row r="6969" ht="15.75" customHeight="1">
      <c r="A6969" s="1" t="s">
        <v>7831</v>
      </c>
      <c r="B6969" s="4" t="s">
        <v>621</v>
      </c>
    </row>
    <row r="6970" ht="15.75" customHeight="1">
      <c r="A6970" s="1" t="s">
        <v>7832</v>
      </c>
      <c r="B6970" s="4" t="s">
        <v>621</v>
      </c>
    </row>
    <row r="6971" ht="15.75" customHeight="1">
      <c r="A6971" s="1" t="s">
        <v>7833</v>
      </c>
      <c r="B6971" s="4" t="s">
        <v>621</v>
      </c>
    </row>
    <row r="6972" ht="15.75" customHeight="1">
      <c r="A6972" s="1" t="s">
        <v>7834</v>
      </c>
      <c r="B6972" s="4" t="s">
        <v>621</v>
      </c>
    </row>
    <row r="6973" ht="15.75" customHeight="1">
      <c r="A6973" s="1" t="s">
        <v>7835</v>
      </c>
      <c r="B6973" s="4" t="s">
        <v>621</v>
      </c>
    </row>
    <row r="6974" ht="15.75" customHeight="1">
      <c r="A6974" s="1" t="s">
        <v>7836</v>
      </c>
      <c r="B6974" s="4" t="s">
        <v>621</v>
      </c>
    </row>
    <row r="6975" ht="15.75" customHeight="1">
      <c r="A6975" s="1" t="s">
        <v>7837</v>
      </c>
      <c r="B6975" s="4" t="s">
        <v>621</v>
      </c>
    </row>
    <row r="6976" ht="15.75" customHeight="1">
      <c r="A6976" s="1" t="s">
        <v>7838</v>
      </c>
      <c r="B6976" s="4" t="s">
        <v>621</v>
      </c>
    </row>
    <row r="6977" ht="15.75" customHeight="1">
      <c r="A6977" s="1" t="s">
        <v>7839</v>
      </c>
      <c r="B6977" s="4" t="s">
        <v>621</v>
      </c>
    </row>
    <row r="6978" ht="15.75" customHeight="1">
      <c r="A6978" s="1" t="s">
        <v>7840</v>
      </c>
      <c r="B6978" s="4" t="s">
        <v>621</v>
      </c>
    </row>
    <row r="6979" ht="15.75" customHeight="1">
      <c r="A6979" s="1" t="s">
        <v>7841</v>
      </c>
      <c r="B6979" s="4" t="s">
        <v>621</v>
      </c>
    </row>
    <row r="6980" ht="15.75" customHeight="1">
      <c r="A6980" s="1" t="s">
        <v>7842</v>
      </c>
      <c r="B6980" s="4" t="s">
        <v>621</v>
      </c>
    </row>
    <row r="6981" ht="15.75" customHeight="1">
      <c r="A6981" s="1" t="s">
        <v>7843</v>
      </c>
      <c r="B6981" s="4" t="s">
        <v>621</v>
      </c>
    </row>
    <row r="6982" ht="15.75" customHeight="1">
      <c r="A6982" s="1" t="s">
        <v>7844</v>
      </c>
      <c r="B6982" s="4" t="s">
        <v>621</v>
      </c>
    </row>
    <row r="6983" ht="15.75" customHeight="1">
      <c r="A6983" s="1" t="s">
        <v>7845</v>
      </c>
      <c r="B6983" s="4" t="s">
        <v>621</v>
      </c>
    </row>
    <row r="6984" ht="15.75" customHeight="1">
      <c r="A6984" s="1" t="s">
        <v>7846</v>
      </c>
      <c r="B6984" s="4" t="s">
        <v>621</v>
      </c>
    </row>
    <row r="6985" ht="15.75" customHeight="1">
      <c r="A6985" s="1" t="s">
        <v>7847</v>
      </c>
      <c r="B6985" s="4" t="s">
        <v>621</v>
      </c>
    </row>
    <row r="6986" ht="15.75" customHeight="1">
      <c r="A6986" s="1" t="s">
        <v>7848</v>
      </c>
      <c r="B6986" s="4" t="s">
        <v>621</v>
      </c>
    </row>
    <row r="6987" ht="15.75" customHeight="1">
      <c r="A6987" s="1" t="s">
        <v>7849</v>
      </c>
      <c r="B6987" s="4" t="s">
        <v>621</v>
      </c>
    </row>
    <row r="6988" ht="15.75" customHeight="1">
      <c r="A6988" s="1" t="s">
        <v>7850</v>
      </c>
      <c r="B6988" s="4" t="s">
        <v>621</v>
      </c>
    </row>
    <row r="6989" ht="15.75" customHeight="1">
      <c r="A6989" s="1" t="s">
        <v>7851</v>
      </c>
      <c r="B6989" s="4" t="s">
        <v>621</v>
      </c>
    </row>
    <row r="6990" ht="15.75" customHeight="1">
      <c r="A6990" s="1" t="s">
        <v>7852</v>
      </c>
      <c r="B6990" s="4" t="s">
        <v>621</v>
      </c>
    </row>
    <row r="6991" ht="15.75" customHeight="1">
      <c r="A6991" s="1" t="s">
        <v>7853</v>
      </c>
      <c r="B6991" s="4">
        <v>43829.0</v>
      </c>
    </row>
    <row r="6992" ht="15.75" customHeight="1">
      <c r="A6992" s="1" t="s">
        <v>7854</v>
      </c>
      <c r="B6992" s="4" t="s">
        <v>621</v>
      </c>
    </row>
    <row r="6993" ht="15.75" customHeight="1">
      <c r="A6993" s="1" t="s">
        <v>7855</v>
      </c>
      <c r="B6993" s="4" t="s">
        <v>621</v>
      </c>
    </row>
    <row r="6994" ht="15.75" customHeight="1">
      <c r="A6994" s="1" t="s">
        <v>7856</v>
      </c>
      <c r="B6994" s="4" t="s">
        <v>621</v>
      </c>
    </row>
    <row r="6995" ht="15.75" customHeight="1">
      <c r="A6995" s="1" t="s">
        <v>7857</v>
      </c>
      <c r="B6995" s="4" t="s">
        <v>621</v>
      </c>
    </row>
    <row r="6996" ht="15.75" customHeight="1">
      <c r="A6996" s="1" t="s">
        <v>7858</v>
      </c>
      <c r="B6996" s="4" t="s">
        <v>621</v>
      </c>
    </row>
    <row r="6997" ht="15.75" customHeight="1">
      <c r="A6997" s="1" t="s">
        <v>7859</v>
      </c>
      <c r="B6997" s="4" t="s">
        <v>621</v>
      </c>
    </row>
    <row r="6998" ht="15.75" customHeight="1">
      <c r="A6998" s="1" t="s">
        <v>7860</v>
      </c>
      <c r="B6998" s="4" t="s">
        <v>621</v>
      </c>
    </row>
    <row r="6999" ht="15.75" customHeight="1">
      <c r="A6999" s="1" t="s">
        <v>7861</v>
      </c>
      <c r="B6999" s="4" t="s">
        <v>621</v>
      </c>
    </row>
    <row r="7000" ht="15.75" customHeight="1">
      <c r="A7000" s="1" t="s">
        <v>7862</v>
      </c>
      <c r="B7000" s="4" t="s">
        <v>621</v>
      </c>
    </row>
    <row r="7001" ht="15.75" customHeight="1">
      <c r="A7001" s="1" t="s">
        <v>7863</v>
      </c>
      <c r="B7001" s="4" t="s">
        <v>621</v>
      </c>
    </row>
    <row r="7002" ht="15.75" customHeight="1">
      <c r="A7002" s="1" t="s">
        <v>7864</v>
      </c>
      <c r="B7002" s="4" t="s">
        <v>621</v>
      </c>
    </row>
    <row r="7003" ht="15.75" customHeight="1">
      <c r="A7003" s="1" t="s">
        <v>7865</v>
      </c>
      <c r="B7003" s="4" t="s">
        <v>621</v>
      </c>
    </row>
    <row r="7004" ht="15.75" customHeight="1">
      <c r="A7004" s="1" t="s">
        <v>7866</v>
      </c>
      <c r="B7004" s="4" t="s">
        <v>621</v>
      </c>
    </row>
    <row r="7005" ht="15.75" customHeight="1">
      <c r="A7005" s="1" t="s">
        <v>7867</v>
      </c>
      <c r="B7005" s="4" t="s">
        <v>621</v>
      </c>
    </row>
    <row r="7006" ht="15.75" customHeight="1">
      <c r="A7006" s="1" t="s">
        <v>7868</v>
      </c>
      <c r="B7006" s="4" t="s">
        <v>621</v>
      </c>
    </row>
    <row r="7007" ht="15.75" customHeight="1">
      <c r="A7007" s="1" t="s">
        <v>7869</v>
      </c>
      <c r="B7007" s="4" t="s">
        <v>621</v>
      </c>
    </row>
    <row r="7008" ht="15.75" customHeight="1">
      <c r="A7008" s="1" t="s">
        <v>7870</v>
      </c>
      <c r="B7008" s="4" t="s">
        <v>621</v>
      </c>
    </row>
    <row r="7009" ht="15.75" customHeight="1">
      <c r="A7009" s="1" t="s">
        <v>7871</v>
      </c>
      <c r="B7009" s="4" t="s">
        <v>621</v>
      </c>
    </row>
    <row r="7010" ht="15.75" customHeight="1">
      <c r="A7010" s="1" t="s">
        <v>7872</v>
      </c>
      <c r="B7010" s="4" t="s">
        <v>621</v>
      </c>
    </row>
    <row r="7011" ht="15.75" customHeight="1">
      <c r="A7011" s="1" t="s">
        <v>7873</v>
      </c>
      <c r="B7011" s="4">
        <v>43738.0</v>
      </c>
    </row>
    <row r="7012" ht="15.75" customHeight="1">
      <c r="A7012" s="1" t="s">
        <v>7874</v>
      </c>
      <c r="B7012" s="4" t="s">
        <v>621</v>
      </c>
    </row>
    <row r="7013" ht="15.75" customHeight="1">
      <c r="A7013" s="1" t="s">
        <v>7875</v>
      </c>
      <c r="B7013" s="4" t="s">
        <v>621</v>
      </c>
    </row>
    <row r="7014" ht="15.75" customHeight="1">
      <c r="A7014" s="1" t="s">
        <v>7876</v>
      </c>
      <c r="B7014" s="4" t="s">
        <v>621</v>
      </c>
    </row>
    <row r="7015" ht="15.75" customHeight="1">
      <c r="A7015" s="1" t="s">
        <v>7877</v>
      </c>
      <c r="B7015" s="4" t="s">
        <v>621</v>
      </c>
    </row>
    <row r="7016" ht="15.75" customHeight="1">
      <c r="A7016" s="1" t="s">
        <v>7878</v>
      </c>
      <c r="B7016" s="4" t="s">
        <v>621</v>
      </c>
    </row>
    <row r="7017" ht="15.75" customHeight="1">
      <c r="A7017" s="1" t="s">
        <v>7879</v>
      </c>
      <c r="B7017" s="4" t="s">
        <v>621</v>
      </c>
    </row>
    <row r="7018" ht="15.75" customHeight="1">
      <c r="A7018" s="1" t="s">
        <v>7880</v>
      </c>
      <c r="B7018" s="4" t="s">
        <v>621</v>
      </c>
    </row>
    <row r="7019" ht="15.75" customHeight="1">
      <c r="A7019" s="1" t="s">
        <v>7881</v>
      </c>
      <c r="B7019" s="4" t="s">
        <v>621</v>
      </c>
    </row>
    <row r="7020" ht="15.75" customHeight="1">
      <c r="A7020" s="1" t="s">
        <v>7882</v>
      </c>
      <c r="B7020" s="4" t="s">
        <v>621</v>
      </c>
    </row>
    <row r="7021" ht="15.75" customHeight="1">
      <c r="A7021" s="1" t="s">
        <v>7883</v>
      </c>
      <c r="B7021" s="4" t="s">
        <v>621</v>
      </c>
    </row>
    <row r="7022" ht="15.75" customHeight="1">
      <c r="A7022" s="1" t="s">
        <v>7884</v>
      </c>
      <c r="B7022" s="4" t="s">
        <v>621</v>
      </c>
    </row>
    <row r="7023" ht="15.75" customHeight="1">
      <c r="A7023" s="1" t="s">
        <v>7885</v>
      </c>
      <c r="B7023" s="4" t="s">
        <v>621</v>
      </c>
    </row>
    <row r="7024" ht="15.75" customHeight="1">
      <c r="A7024" s="1" t="s">
        <v>7886</v>
      </c>
      <c r="B7024" s="4" t="s">
        <v>621</v>
      </c>
    </row>
    <row r="7025" ht="15.75" customHeight="1">
      <c r="A7025" s="1" t="s">
        <v>7887</v>
      </c>
      <c r="B7025" s="4" t="s">
        <v>621</v>
      </c>
    </row>
    <row r="7026" ht="15.75" customHeight="1">
      <c r="A7026" s="1" t="s">
        <v>7888</v>
      </c>
      <c r="B7026" s="4" t="s">
        <v>621</v>
      </c>
    </row>
    <row r="7027" ht="15.75" customHeight="1">
      <c r="A7027" s="1" t="s">
        <v>7889</v>
      </c>
      <c r="B7027" s="4" t="s">
        <v>621</v>
      </c>
    </row>
    <row r="7028" ht="15.75" customHeight="1">
      <c r="A7028" s="1" t="s">
        <v>7890</v>
      </c>
      <c r="B7028" s="4" t="s">
        <v>621</v>
      </c>
    </row>
    <row r="7029" ht="15.75" customHeight="1">
      <c r="A7029" s="1" t="s">
        <v>7891</v>
      </c>
      <c r="B7029" s="4" t="s">
        <v>621</v>
      </c>
    </row>
    <row r="7030" ht="15.75" customHeight="1">
      <c r="A7030" s="1" t="s">
        <v>7892</v>
      </c>
      <c r="B7030" s="4" t="s">
        <v>621</v>
      </c>
    </row>
    <row r="7031" ht="15.75" customHeight="1">
      <c r="A7031" s="1" t="s">
        <v>7893</v>
      </c>
      <c r="B7031" s="4" t="s">
        <v>621</v>
      </c>
    </row>
    <row r="7032" ht="15.75" customHeight="1">
      <c r="A7032" s="1" t="s">
        <v>7894</v>
      </c>
      <c r="B7032" s="4">
        <v>43829.0</v>
      </c>
    </row>
    <row r="7033" ht="15.75" customHeight="1">
      <c r="A7033" s="1" t="s">
        <v>7895</v>
      </c>
      <c r="B7033" s="4">
        <v>43613.0</v>
      </c>
    </row>
    <row r="7034" ht="15.75" customHeight="1">
      <c r="A7034" s="1" t="s">
        <v>7896</v>
      </c>
      <c r="B7034" s="4">
        <v>43802.0</v>
      </c>
    </row>
    <row r="7035" ht="15.75" customHeight="1">
      <c r="A7035" s="1" t="s">
        <v>7897</v>
      </c>
      <c r="B7035" s="4" t="s">
        <v>621</v>
      </c>
    </row>
    <row r="7036" ht="15.75" customHeight="1">
      <c r="A7036" s="1" t="s">
        <v>7898</v>
      </c>
      <c r="B7036" s="4" t="s">
        <v>621</v>
      </c>
    </row>
    <row r="7037" ht="15.75" customHeight="1">
      <c r="A7037" s="1" t="s">
        <v>7899</v>
      </c>
      <c r="B7037" s="4" t="s">
        <v>621</v>
      </c>
    </row>
    <row r="7038" ht="15.75" customHeight="1">
      <c r="A7038" s="1" t="s">
        <v>7900</v>
      </c>
      <c r="B7038" s="4" t="s">
        <v>621</v>
      </c>
    </row>
    <row r="7039" ht="15.75" customHeight="1">
      <c r="A7039" s="1" t="s">
        <v>7901</v>
      </c>
      <c r="B7039" s="4" t="s">
        <v>621</v>
      </c>
    </row>
    <row r="7040" ht="15.75" customHeight="1">
      <c r="A7040" s="1" t="s">
        <v>7902</v>
      </c>
      <c r="B7040" s="4" t="s">
        <v>621</v>
      </c>
    </row>
    <row r="7041" ht="15.75" customHeight="1">
      <c r="A7041" s="1" t="s">
        <v>7903</v>
      </c>
      <c r="B7041" s="4" t="s">
        <v>621</v>
      </c>
    </row>
    <row r="7042" ht="15.75" customHeight="1">
      <c r="A7042" s="1" t="s">
        <v>7904</v>
      </c>
      <c r="B7042" s="4" t="s">
        <v>621</v>
      </c>
    </row>
    <row r="7043" ht="15.75" customHeight="1">
      <c r="A7043" s="1" t="s">
        <v>7905</v>
      </c>
      <c r="B7043" s="4" t="s">
        <v>621</v>
      </c>
    </row>
    <row r="7044" ht="15.75" customHeight="1">
      <c r="A7044" s="1" t="s">
        <v>7906</v>
      </c>
      <c r="B7044" s="4" t="s">
        <v>621</v>
      </c>
    </row>
    <row r="7045" ht="15.75" customHeight="1">
      <c r="A7045" s="1" t="s">
        <v>7907</v>
      </c>
      <c r="B7045" s="4" t="s">
        <v>621</v>
      </c>
    </row>
    <row r="7046" ht="15.75" customHeight="1">
      <c r="A7046" s="1" t="s">
        <v>7908</v>
      </c>
      <c r="B7046" s="4" t="s">
        <v>621</v>
      </c>
    </row>
    <row r="7047" ht="15.75" customHeight="1">
      <c r="A7047" s="1" t="s">
        <v>7909</v>
      </c>
      <c r="B7047" s="4" t="s">
        <v>621</v>
      </c>
    </row>
    <row r="7048" ht="15.75" customHeight="1">
      <c r="A7048" s="1" t="s">
        <v>7910</v>
      </c>
      <c r="B7048" s="4" t="s">
        <v>621</v>
      </c>
    </row>
    <row r="7049" ht="15.75" customHeight="1">
      <c r="A7049" s="1" t="s">
        <v>7911</v>
      </c>
      <c r="B7049" s="4" t="s">
        <v>621</v>
      </c>
    </row>
    <row r="7050" ht="15.75" customHeight="1">
      <c r="A7050" s="1" t="s">
        <v>7912</v>
      </c>
      <c r="B7050" s="4" t="s">
        <v>621</v>
      </c>
    </row>
    <row r="7051" ht="15.75" customHeight="1">
      <c r="A7051" s="1" t="s">
        <v>7913</v>
      </c>
      <c r="B7051" s="4" t="s">
        <v>621</v>
      </c>
    </row>
    <row r="7052" ht="15.75" customHeight="1">
      <c r="A7052" s="1" t="s">
        <v>7914</v>
      </c>
      <c r="B7052" s="4" t="s">
        <v>621</v>
      </c>
    </row>
    <row r="7053" ht="15.75" customHeight="1">
      <c r="A7053" s="1" t="s">
        <v>7915</v>
      </c>
      <c r="B7053" s="4" t="s">
        <v>621</v>
      </c>
    </row>
    <row r="7054" ht="15.75" customHeight="1">
      <c r="A7054" s="1" t="s">
        <v>7916</v>
      </c>
      <c r="B7054" s="4" t="s">
        <v>621</v>
      </c>
    </row>
    <row r="7055" ht="15.75" customHeight="1">
      <c r="A7055" s="1" t="s">
        <v>7917</v>
      </c>
      <c r="B7055" s="4" t="s">
        <v>621</v>
      </c>
    </row>
    <row r="7056" ht="15.75" customHeight="1">
      <c r="A7056" s="1" t="s">
        <v>7918</v>
      </c>
      <c r="B7056" s="4" t="s">
        <v>621</v>
      </c>
    </row>
    <row r="7057" ht="15.75" customHeight="1">
      <c r="A7057" s="1" t="s">
        <v>7919</v>
      </c>
      <c r="B7057" s="4" t="s">
        <v>621</v>
      </c>
    </row>
    <row r="7058" ht="15.75" customHeight="1">
      <c r="A7058" s="1" t="s">
        <v>7920</v>
      </c>
      <c r="B7058" s="4" t="s">
        <v>621</v>
      </c>
    </row>
    <row r="7059" ht="15.75" customHeight="1">
      <c r="A7059" s="1" t="s">
        <v>7921</v>
      </c>
      <c r="B7059" s="4" t="s">
        <v>621</v>
      </c>
    </row>
    <row r="7060" ht="15.75" customHeight="1">
      <c r="A7060" s="1" t="s">
        <v>7922</v>
      </c>
      <c r="B7060" s="4" t="s">
        <v>621</v>
      </c>
    </row>
    <row r="7061" ht="15.75" customHeight="1">
      <c r="A7061" s="1" t="s">
        <v>7923</v>
      </c>
      <c r="B7061" s="4" t="s">
        <v>621</v>
      </c>
    </row>
    <row r="7062" ht="15.75" customHeight="1">
      <c r="A7062" s="1" t="s">
        <v>7924</v>
      </c>
      <c r="B7062" s="4" t="s">
        <v>621</v>
      </c>
    </row>
    <row r="7063" ht="15.75" customHeight="1">
      <c r="A7063" s="1" t="s">
        <v>7925</v>
      </c>
      <c r="B7063" s="4" t="s">
        <v>621</v>
      </c>
    </row>
    <row r="7064" ht="15.75" customHeight="1">
      <c r="A7064" s="1" t="s">
        <v>7926</v>
      </c>
      <c r="B7064" s="4" t="s">
        <v>621</v>
      </c>
    </row>
    <row r="7065" ht="15.75" customHeight="1">
      <c r="A7065" s="1" t="s">
        <v>7927</v>
      </c>
      <c r="B7065" s="4" t="s">
        <v>621</v>
      </c>
    </row>
    <row r="7066" ht="15.75" customHeight="1">
      <c r="A7066" s="1" t="s">
        <v>7928</v>
      </c>
      <c r="B7066" s="4" t="s">
        <v>621</v>
      </c>
    </row>
    <row r="7067" ht="15.75" customHeight="1">
      <c r="A7067" s="1" t="s">
        <v>7929</v>
      </c>
      <c r="B7067" s="4" t="s">
        <v>621</v>
      </c>
    </row>
    <row r="7068" ht="15.75" customHeight="1">
      <c r="A7068" s="1" t="s">
        <v>7930</v>
      </c>
      <c r="B7068" s="4" t="s">
        <v>621</v>
      </c>
    </row>
    <row r="7069" ht="15.75" customHeight="1">
      <c r="A7069" s="1" t="s">
        <v>7931</v>
      </c>
      <c r="B7069" s="4" t="s">
        <v>621</v>
      </c>
    </row>
    <row r="7070" ht="15.75" customHeight="1">
      <c r="A7070" s="1" t="s">
        <v>7932</v>
      </c>
      <c r="B7070" s="4">
        <v>43665.0</v>
      </c>
    </row>
    <row r="7071" ht="15.75" customHeight="1">
      <c r="A7071" s="1" t="s">
        <v>7933</v>
      </c>
      <c r="B7071" s="4" t="s">
        <v>621</v>
      </c>
    </row>
    <row r="7072" ht="15.75" customHeight="1">
      <c r="A7072" s="1" t="s">
        <v>7934</v>
      </c>
      <c r="B7072" s="4" t="s">
        <v>621</v>
      </c>
    </row>
    <row r="7073" ht="15.75" customHeight="1">
      <c r="A7073" s="1" t="s">
        <v>7935</v>
      </c>
      <c r="B7073" s="4" t="s">
        <v>621</v>
      </c>
    </row>
    <row r="7074" ht="15.75" customHeight="1">
      <c r="A7074" s="1" t="s">
        <v>7936</v>
      </c>
      <c r="B7074" s="4" t="s">
        <v>621</v>
      </c>
    </row>
    <row r="7075" ht="15.75" customHeight="1">
      <c r="A7075" s="1" t="s">
        <v>7937</v>
      </c>
      <c r="B7075" s="4" t="s">
        <v>621</v>
      </c>
    </row>
    <row r="7076" ht="15.75" customHeight="1">
      <c r="A7076" s="1" t="s">
        <v>7938</v>
      </c>
      <c r="B7076" s="4" t="s">
        <v>621</v>
      </c>
    </row>
    <row r="7077" ht="15.75" customHeight="1">
      <c r="A7077" s="1" t="s">
        <v>7939</v>
      </c>
      <c r="B7077" s="4" t="s">
        <v>621</v>
      </c>
    </row>
    <row r="7078" ht="15.75" customHeight="1">
      <c r="A7078" s="1" t="s">
        <v>7940</v>
      </c>
      <c r="B7078" s="4" t="s">
        <v>621</v>
      </c>
    </row>
    <row r="7079" ht="15.75" customHeight="1">
      <c r="A7079" s="1" t="s">
        <v>7941</v>
      </c>
      <c r="B7079" s="4" t="s">
        <v>621</v>
      </c>
    </row>
    <row r="7080" ht="15.75" customHeight="1">
      <c r="A7080" s="1" t="s">
        <v>7942</v>
      </c>
      <c r="B7080" s="4" t="s">
        <v>621</v>
      </c>
    </row>
    <row r="7081" ht="15.75" customHeight="1">
      <c r="A7081" s="1" t="s">
        <v>7943</v>
      </c>
      <c r="B7081" s="4" t="s">
        <v>621</v>
      </c>
    </row>
    <row r="7082" ht="15.75" customHeight="1">
      <c r="A7082" s="1" t="s">
        <v>7944</v>
      </c>
      <c r="B7082" s="4" t="s">
        <v>621</v>
      </c>
    </row>
    <row r="7083" ht="15.75" customHeight="1">
      <c r="A7083" s="1" t="s">
        <v>7945</v>
      </c>
      <c r="B7083" s="4" t="s">
        <v>621</v>
      </c>
    </row>
    <row r="7084" ht="15.75" customHeight="1">
      <c r="A7084" s="1" t="s">
        <v>7946</v>
      </c>
      <c r="B7084" s="4" t="s">
        <v>621</v>
      </c>
    </row>
    <row r="7085" ht="15.75" customHeight="1">
      <c r="A7085" s="1" t="s">
        <v>7947</v>
      </c>
      <c r="B7085" s="4" t="s">
        <v>621</v>
      </c>
    </row>
    <row r="7086" ht="15.75" customHeight="1">
      <c r="A7086" s="1" t="s">
        <v>7948</v>
      </c>
      <c r="B7086" s="4" t="s">
        <v>621</v>
      </c>
    </row>
    <row r="7087" ht="15.75" customHeight="1">
      <c r="A7087" s="1" t="s">
        <v>7949</v>
      </c>
      <c r="B7087" s="4" t="s">
        <v>621</v>
      </c>
    </row>
    <row r="7088" ht="15.75" customHeight="1">
      <c r="A7088" s="1" t="s">
        <v>7950</v>
      </c>
      <c r="B7088" s="4" t="s">
        <v>621</v>
      </c>
    </row>
    <row r="7089" ht="15.75" customHeight="1">
      <c r="A7089" s="1" t="s">
        <v>7951</v>
      </c>
      <c r="B7089" s="4" t="s">
        <v>621</v>
      </c>
    </row>
    <row r="7090" ht="15.75" customHeight="1">
      <c r="A7090" s="1" t="s">
        <v>7952</v>
      </c>
      <c r="B7090" s="4" t="s">
        <v>621</v>
      </c>
    </row>
    <row r="7091" ht="15.75" customHeight="1">
      <c r="A7091" s="1" t="s">
        <v>7953</v>
      </c>
      <c r="B7091" s="4" t="s">
        <v>621</v>
      </c>
    </row>
    <row r="7092" ht="15.75" customHeight="1">
      <c r="A7092" s="1" t="s">
        <v>7954</v>
      </c>
      <c r="B7092" s="4" t="s">
        <v>621</v>
      </c>
    </row>
    <row r="7093" ht="15.75" customHeight="1">
      <c r="A7093" s="1" t="s">
        <v>7955</v>
      </c>
      <c r="B7093" s="4" t="s">
        <v>621</v>
      </c>
    </row>
    <row r="7094" ht="15.75" customHeight="1">
      <c r="A7094" s="1" t="s">
        <v>7956</v>
      </c>
      <c r="B7094" s="4" t="s">
        <v>621</v>
      </c>
    </row>
    <row r="7095" ht="15.75" customHeight="1">
      <c r="A7095" s="1" t="s">
        <v>7957</v>
      </c>
      <c r="B7095" s="4" t="s">
        <v>621</v>
      </c>
    </row>
    <row r="7096" ht="15.75" customHeight="1">
      <c r="A7096" s="1" t="s">
        <v>7958</v>
      </c>
      <c r="B7096" s="4" t="s">
        <v>621</v>
      </c>
    </row>
    <row r="7097" ht="15.75" customHeight="1">
      <c r="A7097" s="1" t="s">
        <v>7959</v>
      </c>
      <c r="B7097" s="4" t="s">
        <v>621</v>
      </c>
    </row>
    <row r="7098" ht="15.75" customHeight="1">
      <c r="A7098" s="1" t="s">
        <v>7960</v>
      </c>
      <c r="B7098" s="4" t="s">
        <v>621</v>
      </c>
    </row>
    <row r="7099" ht="15.75" customHeight="1">
      <c r="A7099" s="1" t="s">
        <v>7961</v>
      </c>
      <c r="B7099" s="4" t="s">
        <v>621</v>
      </c>
    </row>
    <row r="7100" ht="15.75" customHeight="1">
      <c r="A7100" s="1" t="s">
        <v>7962</v>
      </c>
      <c r="B7100" s="4" t="s">
        <v>621</v>
      </c>
    </row>
    <row r="7101" ht="15.75" customHeight="1">
      <c r="A7101" s="1" t="s">
        <v>7963</v>
      </c>
      <c r="B7101" s="4" t="s">
        <v>621</v>
      </c>
    </row>
    <row r="7102" ht="15.75" customHeight="1">
      <c r="A7102" s="1" t="s">
        <v>7964</v>
      </c>
      <c r="B7102" s="4" t="s">
        <v>621</v>
      </c>
    </row>
    <row r="7103" ht="15.75" customHeight="1">
      <c r="A7103" s="1" t="s">
        <v>7965</v>
      </c>
      <c r="B7103" s="4" t="s">
        <v>621</v>
      </c>
    </row>
    <row r="7104" ht="15.75" customHeight="1">
      <c r="A7104" s="1" t="s">
        <v>7966</v>
      </c>
      <c r="B7104" s="4" t="s">
        <v>621</v>
      </c>
    </row>
    <row r="7105" ht="15.75" customHeight="1">
      <c r="A7105" s="1" t="s">
        <v>7967</v>
      </c>
      <c r="B7105" s="4" t="s">
        <v>621</v>
      </c>
    </row>
    <row r="7106" ht="15.75" customHeight="1">
      <c r="A7106" s="1" t="s">
        <v>7968</v>
      </c>
      <c r="B7106" s="4" t="s">
        <v>621</v>
      </c>
    </row>
    <row r="7107" ht="15.75" customHeight="1">
      <c r="A7107" s="1" t="s">
        <v>7969</v>
      </c>
      <c r="B7107" s="4" t="s">
        <v>621</v>
      </c>
    </row>
    <row r="7108" ht="15.75" customHeight="1">
      <c r="A7108" s="1" t="s">
        <v>7970</v>
      </c>
      <c r="B7108" s="4" t="s">
        <v>621</v>
      </c>
    </row>
    <row r="7109" ht="15.75" customHeight="1">
      <c r="A7109" s="1" t="s">
        <v>7971</v>
      </c>
      <c r="B7109" s="4" t="s">
        <v>621</v>
      </c>
    </row>
    <row r="7110" ht="15.75" customHeight="1">
      <c r="A7110" s="1" t="s">
        <v>7972</v>
      </c>
      <c r="B7110" s="4" t="s">
        <v>621</v>
      </c>
    </row>
    <row r="7111" ht="15.75" customHeight="1">
      <c r="A7111" s="1" t="s">
        <v>7973</v>
      </c>
      <c r="B7111" s="4" t="s">
        <v>621</v>
      </c>
    </row>
    <row r="7112" ht="15.75" customHeight="1">
      <c r="A7112" s="1" t="s">
        <v>7974</v>
      </c>
      <c r="B7112" s="4" t="s">
        <v>621</v>
      </c>
    </row>
    <row r="7113" ht="15.75" customHeight="1">
      <c r="A7113" s="1" t="s">
        <v>7975</v>
      </c>
      <c r="B7113" s="4" t="s">
        <v>621</v>
      </c>
    </row>
    <row r="7114" ht="15.75" customHeight="1">
      <c r="A7114" s="1" t="s">
        <v>7976</v>
      </c>
      <c r="B7114" s="4" t="s">
        <v>621</v>
      </c>
    </row>
    <row r="7115" ht="15.75" customHeight="1">
      <c r="A7115" s="1" t="s">
        <v>7977</v>
      </c>
      <c r="B7115" s="4" t="s">
        <v>621</v>
      </c>
    </row>
    <row r="7116" ht="15.75" customHeight="1">
      <c r="A7116" s="1" t="s">
        <v>7978</v>
      </c>
      <c r="B7116" s="4" t="s">
        <v>621</v>
      </c>
    </row>
    <row r="7117" ht="15.75" customHeight="1">
      <c r="A7117" s="1" t="s">
        <v>7979</v>
      </c>
      <c r="B7117" s="4" t="s">
        <v>621</v>
      </c>
    </row>
    <row r="7118" ht="15.75" customHeight="1">
      <c r="A7118" s="1" t="s">
        <v>7980</v>
      </c>
      <c r="B7118" s="4" t="s">
        <v>621</v>
      </c>
    </row>
    <row r="7119" ht="15.75" customHeight="1">
      <c r="A7119" s="1" t="s">
        <v>7981</v>
      </c>
      <c r="B7119" s="4" t="s">
        <v>621</v>
      </c>
    </row>
    <row r="7120" ht="15.75" customHeight="1">
      <c r="A7120" s="1" t="s">
        <v>7982</v>
      </c>
      <c r="B7120" s="4" t="s">
        <v>621</v>
      </c>
    </row>
    <row r="7121" ht="15.75" customHeight="1">
      <c r="A7121" s="1" t="s">
        <v>7983</v>
      </c>
      <c r="B7121" s="4" t="s">
        <v>621</v>
      </c>
    </row>
    <row r="7122" ht="15.75" customHeight="1">
      <c r="A7122" s="1" t="s">
        <v>7984</v>
      </c>
      <c r="B7122" s="4" t="s">
        <v>621</v>
      </c>
    </row>
    <row r="7123" ht="15.75" customHeight="1">
      <c r="A7123" s="1" t="s">
        <v>7985</v>
      </c>
      <c r="B7123" s="4" t="s">
        <v>621</v>
      </c>
    </row>
    <row r="7124" ht="15.75" customHeight="1">
      <c r="A7124" s="1" t="s">
        <v>7986</v>
      </c>
      <c r="B7124" s="4" t="s">
        <v>621</v>
      </c>
    </row>
    <row r="7125" ht="15.75" customHeight="1">
      <c r="A7125" s="1" t="s">
        <v>7987</v>
      </c>
      <c r="B7125" s="4" t="s">
        <v>621</v>
      </c>
    </row>
    <row r="7126" ht="15.75" customHeight="1">
      <c r="A7126" s="1" t="s">
        <v>7988</v>
      </c>
      <c r="B7126" s="4" t="s">
        <v>621</v>
      </c>
    </row>
    <row r="7127" ht="15.75" customHeight="1">
      <c r="A7127" s="1" t="s">
        <v>7989</v>
      </c>
      <c r="B7127" s="4" t="s">
        <v>621</v>
      </c>
    </row>
    <row r="7128" ht="15.75" customHeight="1">
      <c r="A7128" s="1" t="s">
        <v>7990</v>
      </c>
      <c r="B7128" s="4" t="s">
        <v>621</v>
      </c>
    </row>
    <row r="7129" ht="15.75" customHeight="1">
      <c r="A7129" s="1" t="s">
        <v>7991</v>
      </c>
      <c r="B7129" s="4" t="s">
        <v>621</v>
      </c>
    </row>
    <row r="7130" ht="15.75" customHeight="1">
      <c r="A7130" s="1" t="s">
        <v>7992</v>
      </c>
      <c r="B7130" s="4" t="s">
        <v>621</v>
      </c>
    </row>
    <row r="7131" ht="15.75" customHeight="1">
      <c r="A7131" s="1" t="s">
        <v>7993</v>
      </c>
      <c r="B7131" s="4" t="s">
        <v>621</v>
      </c>
    </row>
    <row r="7132" ht="15.75" customHeight="1">
      <c r="A7132" s="1" t="s">
        <v>7994</v>
      </c>
      <c r="B7132" s="4" t="s">
        <v>621</v>
      </c>
    </row>
    <row r="7133" ht="15.75" customHeight="1">
      <c r="A7133" s="1" t="s">
        <v>7995</v>
      </c>
      <c r="B7133" s="4" t="s">
        <v>621</v>
      </c>
    </row>
    <row r="7134" ht="15.75" customHeight="1">
      <c r="A7134" s="1" t="s">
        <v>7996</v>
      </c>
      <c r="B7134" s="4" t="s">
        <v>621</v>
      </c>
    </row>
    <row r="7135" ht="15.75" customHeight="1">
      <c r="A7135" s="1" t="s">
        <v>7997</v>
      </c>
      <c r="B7135" s="4" t="s">
        <v>621</v>
      </c>
    </row>
    <row r="7136" ht="15.75" customHeight="1">
      <c r="A7136" s="1" t="s">
        <v>7998</v>
      </c>
      <c r="B7136" s="4" t="s">
        <v>621</v>
      </c>
    </row>
    <row r="7137" ht="15.75" customHeight="1">
      <c r="A7137" s="1" t="s">
        <v>7999</v>
      </c>
      <c r="B7137" s="4" t="s">
        <v>621</v>
      </c>
    </row>
    <row r="7138" ht="15.75" customHeight="1">
      <c r="A7138" s="1" t="s">
        <v>8000</v>
      </c>
      <c r="B7138" s="4" t="s">
        <v>621</v>
      </c>
    </row>
    <row r="7139" ht="15.75" customHeight="1">
      <c r="A7139" s="1" t="s">
        <v>8001</v>
      </c>
      <c r="B7139" s="4" t="s">
        <v>621</v>
      </c>
    </row>
    <row r="7140" ht="15.75" customHeight="1">
      <c r="A7140" s="1" t="s">
        <v>8002</v>
      </c>
      <c r="B7140" s="4" t="s">
        <v>621</v>
      </c>
    </row>
    <row r="7141" ht="15.75" customHeight="1">
      <c r="A7141" s="1" t="s">
        <v>8003</v>
      </c>
      <c r="B7141" s="4" t="s">
        <v>621</v>
      </c>
    </row>
    <row r="7142" ht="15.75" customHeight="1">
      <c r="A7142" s="1" t="s">
        <v>8004</v>
      </c>
      <c r="B7142" s="4" t="s">
        <v>621</v>
      </c>
    </row>
    <row r="7143" ht="15.75" customHeight="1">
      <c r="A7143" s="1" t="s">
        <v>8005</v>
      </c>
      <c r="B7143" s="4" t="s">
        <v>621</v>
      </c>
    </row>
    <row r="7144" ht="15.75" customHeight="1">
      <c r="A7144" s="1" t="s">
        <v>8006</v>
      </c>
      <c r="B7144" s="4" t="s">
        <v>621</v>
      </c>
    </row>
    <row r="7145" ht="15.75" customHeight="1">
      <c r="A7145" s="1" t="s">
        <v>8007</v>
      </c>
      <c r="B7145" s="4" t="s">
        <v>621</v>
      </c>
    </row>
    <row r="7146" ht="15.75" customHeight="1">
      <c r="A7146" s="1" t="s">
        <v>8008</v>
      </c>
      <c r="B7146" s="4" t="s">
        <v>621</v>
      </c>
    </row>
    <row r="7147" ht="15.75" customHeight="1">
      <c r="A7147" s="1" t="s">
        <v>8009</v>
      </c>
      <c r="B7147" s="4" t="s">
        <v>621</v>
      </c>
    </row>
    <row r="7148" ht="15.75" customHeight="1">
      <c r="A7148" s="1" t="s">
        <v>8010</v>
      </c>
      <c r="B7148" s="4" t="s">
        <v>621</v>
      </c>
    </row>
    <row r="7149" ht="15.75" customHeight="1">
      <c r="A7149" s="1" t="s">
        <v>8011</v>
      </c>
      <c r="B7149" s="4" t="s">
        <v>621</v>
      </c>
    </row>
    <row r="7150" ht="15.75" customHeight="1">
      <c r="A7150" s="1" t="s">
        <v>8012</v>
      </c>
      <c r="B7150" s="4" t="s">
        <v>621</v>
      </c>
    </row>
    <row r="7151" ht="15.75" customHeight="1">
      <c r="A7151" s="1" t="s">
        <v>8013</v>
      </c>
      <c r="B7151" s="4" t="s">
        <v>621</v>
      </c>
    </row>
    <row r="7152" ht="15.75" customHeight="1">
      <c r="A7152" s="1" t="s">
        <v>8014</v>
      </c>
      <c r="B7152" s="4" t="s">
        <v>621</v>
      </c>
    </row>
    <row r="7153" ht="15.75" customHeight="1">
      <c r="A7153" s="1" t="s">
        <v>8015</v>
      </c>
      <c r="B7153" s="4" t="s">
        <v>621</v>
      </c>
    </row>
    <row r="7154" ht="15.75" customHeight="1">
      <c r="A7154" s="1" t="s">
        <v>8016</v>
      </c>
      <c r="B7154" s="4" t="s">
        <v>621</v>
      </c>
    </row>
    <row r="7155" ht="15.75" customHeight="1">
      <c r="A7155" s="1" t="s">
        <v>8017</v>
      </c>
      <c r="B7155" s="4" t="s">
        <v>621</v>
      </c>
    </row>
    <row r="7156" ht="15.75" customHeight="1">
      <c r="A7156" s="1" t="s">
        <v>8018</v>
      </c>
      <c r="B7156" s="4" t="s">
        <v>621</v>
      </c>
    </row>
    <row r="7157" ht="15.75" customHeight="1">
      <c r="A7157" s="1" t="s">
        <v>8019</v>
      </c>
      <c r="B7157" s="4" t="s">
        <v>621</v>
      </c>
    </row>
    <row r="7158" ht="15.75" customHeight="1">
      <c r="A7158" s="1" t="s">
        <v>8020</v>
      </c>
      <c r="B7158" s="4" t="s">
        <v>621</v>
      </c>
    </row>
    <row r="7159" ht="15.75" customHeight="1">
      <c r="A7159" s="1" t="s">
        <v>8021</v>
      </c>
      <c r="B7159" s="4" t="s">
        <v>621</v>
      </c>
    </row>
    <row r="7160" ht="15.75" customHeight="1">
      <c r="A7160" s="1" t="s">
        <v>8022</v>
      </c>
      <c r="B7160" s="4" t="s">
        <v>621</v>
      </c>
    </row>
    <row r="7161" ht="15.75" customHeight="1">
      <c r="A7161" s="1" t="s">
        <v>8023</v>
      </c>
      <c r="B7161" s="4" t="s">
        <v>621</v>
      </c>
    </row>
    <row r="7162" ht="15.75" customHeight="1">
      <c r="A7162" s="1" t="s">
        <v>8024</v>
      </c>
      <c r="B7162" s="4" t="s">
        <v>621</v>
      </c>
    </row>
    <row r="7163" ht="15.75" customHeight="1">
      <c r="A7163" s="1" t="s">
        <v>8025</v>
      </c>
      <c r="B7163" s="4" t="s">
        <v>621</v>
      </c>
    </row>
    <row r="7164" ht="15.75" customHeight="1">
      <c r="A7164" s="1" t="s">
        <v>8026</v>
      </c>
      <c r="B7164" s="4" t="s">
        <v>621</v>
      </c>
    </row>
    <row r="7165" ht="15.75" customHeight="1">
      <c r="A7165" s="1" t="s">
        <v>8027</v>
      </c>
      <c r="B7165" s="4" t="s">
        <v>621</v>
      </c>
    </row>
    <row r="7166" ht="15.75" customHeight="1">
      <c r="A7166" s="1" t="s">
        <v>8028</v>
      </c>
      <c r="B7166" s="4" t="s">
        <v>621</v>
      </c>
    </row>
    <row r="7167" ht="15.75" customHeight="1">
      <c r="A7167" s="1" t="s">
        <v>8029</v>
      </c>
      <c r="B7167" s="4" t="s">
        <v>621</v>
      </c>
    </row>
    <row r="7168" ht="15.75" customHeight="1">
      <c r="A7168" s="1" t="s">
        <v>8030</v>
      </c>
      <c r="B7168" s="4" t="s">
        <v>621</v>
      </c>
    </row>
    <row r="7169" ht="15.75" customHeight="1">
      <c r="A7169" s="1" t="s">
        <v>8031</v>
      </c>
      <c r="B7169" s="4" t="s">
        <v>621</v>
      </c>
    </row>
    <row r="7170" ht="15.75" customHeight="1">
      <c r="A7170" s="1" t="s">
        <v>8032</v>
      </c>
      <c r="B7170" s="4" t="s">
        <v>621</v>
      </c>
    </row>
    <row r="7171" ht="15.75" customHeight="1">
      <c r="A7171" s="1" t="s">
        <v>8033</v>
      </c>
      <c r="B7171" s="4" t="s">
        <v>621</v>
      </c>
    </row>
    <row r="7172" ht="15.75" customHeight="1">
      <c r="A7172" s="1" t="s">
        <v>8034</v>
      </c>
      <c r="B7172" s="4" t="s">
        <v>621</v>
      </c>
    </row>
    <row r="7173" ht="15.75" customHeight="1">
      <c r="A7173" s="1" t="s">
        <v>8035</v>
      </c>
      <c r="B7173" s="4" t="s">
        <v>621</v>
      </c>
    </row>
    <row r="7174" ht="15.75" customHeight="1">
      <c r="A7174" s="1" t="s">
        <v>8036</v>
      </c>
      <c r="B7174" s="4" t="s">
        <v>621</v>
      </c>
    </row>
    <row r="7175" ht="15.75" customHeight="1">
      <c r="A7175" s="1" t="s">
        <v>8037</v>
      </c>
      <c r="B7175" s="4" t="s">
        <v>621</v>
      </c>
    </row>
    <row r="7176" ht="15.75" customHeight="1">
      <c r="A7176" s="1" t="s">
        <v>8038</v>
      </c>
      <c r="B7176" s="4" t="s">
        <v>621</v>
      </c>
    </row>
    <row r="7177" ht="15.75" customHeight="1">
      <c r="A7177" s="1" t="s">
        <v>8039</v>
      </c>
      <c r="B7177" s="4" t="s">
        <v>621</v>
      </c>
    </row>
    <row r="7178" ht="15.75" customHeight="1">
      <c r="A7178" s="1" t="s">
        <v>8040</v>
      </c>
      <c r="B7178" s="4" t="s">
        <v>621</v>
      </c>
    </row>
    <row r="7179" ht="15.75" customHeight="1">
      <c r="A7179" s="1" t="s">
        <v>8041</v>
      </c>
      <c r="B7179" s="4" t="s">
        <v>621</v>
      </c>
    </row>
    <row r="7180" ht="15.75" customHeight="1">
      <c r="A7180" s="1" t="s">
        <v>8042</v>
      </c>
      <c r="B7180" s="4" t="s">
        <v>621</v>
      </c>
    </row>
    <row r="7181" ht="15.75" customHeight="1">
      <c r="A7181" s="1" t="s">
        <v>8043</v>
      </c>
      <c r="B7181" s="4" t="s">
        <v>621</v>
      </c>
    </row>
    <row r="7182" ht="15.75" customHeight="1">
      <c r="A7182" s="1" t="s">
        <v>8044</v>
      </c>
      <c r="B7182" s="4" t="s">
        <v>621</v>
      </c>
    </row>
    <row r="7183" ht="15.75" customHeight="1">
      <c r="A7183" s="1" t="s">
        <v>8045</v>
      </c>
      <c r="B7183" s="4" t="s">
        <v>621</v>
      </c>
    </row>
    <row r="7184" ht="15.75" customHeight="1">
      <c r="A7184" s="1" t="s">
        <v>8046</v>
      </c>
      <c r="B7184" s="4" t="s">
        <v>621</v>
      </c>
    </row>
    <row r="7185" ht="15.75" customHeight="1">
      <c r="A7185" s="1" t="s">
        <v>8047</v>
      </c>
      <c r="B7185" s="4" t="s">
        <v>621</v>
      </c>
    </row>
    <row r="7186" ht="15.75" customHeight="1">
      <c r="A7186" s="1" t="s">
        <v>8048</v>
      </c>
      <c r="B7186" s="4" t="s">
        <v>621</v>
      </c>
    </row>
    <row r="7187" ht="15.75" customHeight="1">
      <c r="A7187" s="1" t="s">
        <v>8049</v>
      </c>
      <c r="B7187" s="4" t="s">
        <v>621</v>
      </c>
    </row>
    <row r="7188" ht="15.75" customHeight="1">
      <c r="A7188" s="1" t="s">
        <v>8050</v>
      </c>
      <c r="B7188" s="4" t="s">
        <v>621</v>
      </c>
    </row>
    <row r="7189" ht="15.75" customHeight="1">
      <c r="A7189" s="1" t="s">
        <v>8051</v>
      </c>
      <c r="B7189" s="4" t="s">
        <v>621</v>
      </c>
    </row>
    <row r="7190" ht="15.75" customHeight="1">
      <c r="A7190" s="1" t="s">
        <v>8052</v>
      </c>
      <c r="B7190" s="4" t="s">
        <v>621</v>
      </c>
    </row>
    <row r="7191" ht="15.75" customHeight="1">
      <c r="A7191" s="1" t="s">
        <v>8053</v>
      </c>
      <c r="B7191" s="4" t="s">
        <v>621</v>
      </c>
    </row>
    <row r="7192" ht="15.75" customHeight="1">
      <c r="A7192" s="1" t="s">
        <v>8054</v>
      </c>
      <c r="B7192" s="4" t="s">
        <v>621</v>
      </c>
    </row>
    <row r="7193" ht="15.75" customHeight="1">
      <c r="A7193" s="1" t="s">
        <v>8055</v>
      </c>
      <c r="B7193" s="4" t="s">
        <v>621</v>
      </c>
    </row>
    <row r="7194" ht="15.75" customHeight="1">
      <c r="A7194" s="1" t="s">
        <v>8056</v>
      </c>
      <c r="B7194" s="4" t="s">
        <v>621</v>
      </c>
    </row>
    <row r="7195" ht="15.75" customHeight="1">
      <c r="A7195" s="1" t="s">
        <v>8057</v>
      </c>
      <c r="B7195" s="4" t="s">
        <v>621</v>
      </c>
    </row>
    <row r="7196" ht="15.75" customHeight="1">
      <c r="A7196" s="1" t="s">
        <v>8058</v>
      </c>
      <c r="B7196" s="4" t="s">
        <v>621</v>
      </c>
    </row>
    <row r="7197" ht="15.75" customHeight="1">
      <c r="A7197" s="1" t="s">
        <v>8059</v>
      </c>
      <c r="B7197" s="4" t="s">
        <v>621</v>
      </c>
    </row>
    <row r="7198" ht="15.75" customHeight="1">
      <c r="A7198" s="1" t="s">
        <v>8060</v>
      </c>
      <c r="B7198" s="4" t="s">
        <v>621</v>
      </c>
    </row>
    <row r="7199" ht="15.75" customHeight="1">
      <c r="A7199" s="1" t="s">
        <v>8061</v>
      </c>
      <c r="B7199" s="4" t="s">
        <v>621</v>
      </c>
    </row>
    <row r="7200" ht="15.75" customHeight="1">
      <c r="A7200" s="1" t="s">
        <v>8062</v>
      </c>
      <c r="B7200" s="4" t="s">
        <v>621</v>
      </c>
    </row>
    <row r="7201" ht="15.75" customHeight="1">
      <c r="A7201" s="1" t="s">
        <v>8063</v>
      </c>
      <c r="B7201" s="4" t="s">
        <v>621</v>
      </c>
    </row>
    <row r="7202" ht="15.75" customHeight="1">
      <c r="A7202" s="1" t="s">
        <v>8064</v>
      </c>
      <c r="B7202" s="4" t="s">
        <v>621</v>
      </c>
    </row>
    <row r="7203" ht="15.75" customHeight="1">
      <c r="A7203" s="1" t="s">
        <v>8065</v>
      </c>
      <c r="B7203" s="4" t="s">
        <v>621</v>
      </c>
    </row>
    <row r="7204" ht="15.75" customHeight="1">
      <c r="A7204" s="1" t="s">
        <v>8066</v>
      </c>
      <c r="B7204" s="4" t="s">
        <v>621</v>
      </c>
    </row>
    <row r="7205" ht="15.75" customHeight="1">
      <c r="A7205" s="1" t="s">
        <v>8067</v>
      </c>
      <c r="B7205" s="4" t="s">
        <v>621</v>
      </c>
    </row>
    <row r="7206" ht="15.75" customHeight="1">
      <c r="A7206" s="1" t="s">
        <v>8068</v>
      </c>
      <c r="B7206" s="4" t="s">
        <v>621</v>
      </c>
    </row>
    <row r="7207" ht="15.75" customHeight="1">
      <c r="A7207" s="1" t="s">
        <v>8069</v>
      </c>
      <c r="B7207" s="4" t="s">
        <v>621</v>
      </c>
    </row>
    <row r="7208" ht="15.75" customHeight="1">
      <c r="A7208" s="1" t="s">
        <v>8070</v>
      </c>
      <c r="B7208" s="4" t="s">
        <v>621</v>
      </c>
    </row>
    <row r="7209" ht="15.75" customHeight="1">
      <c r="A7209" s="1" t="s">
        <v>8071</v>
      </c>
      <c r="B7209" s="4" t="s">
        <v>621</v>
      </c>
    </row>
    <row r="7210" ht="15.75" customHeight="1">
      <c r="A7210" s="1" t="s">
        <v>8072</v>
      </c>
      <c r="B7210" s="4" t="s">
        <v>621</v>
      </c>
    </row>
    <row r="7211" ht="15.75" customHeight="1">
      <c r="A7211" s="1" t="s">
        <v>8073</v>
      </c>
      <c r="B7211" s="4" t="s">
        <v>621</v>
      </c>
    </row>
    <row r="7212" ht="15.75" customHeight="1">
      <c r="A7212" s="1" t="s">
        <v>8074</v>
      </c>
      <c r="B7212" s="4" t="s">
        <v>621</v>
      </c>
    </row>
    <row r="7213" ht="15.75" customHeight="1">
      <c r="A7213" s="1" t="s">
        <v>8075</v>
      </c>
      <c r="B7213" s="4" t="s">
        <v>621</v>
      </c>
    </row>
    <row r="7214" ht="15.75" customHeight="1">
      <c r="A7214" s="1" t="s">
        <v>8076</v>
      </c>
      <c r="B7214" s="4" t="s">
        <v>621</v>
      </c>
    </row>
    <row r="7215" ht="15.75" customHeight="1">
      <c r="A7215" s="1" t="s">
        <v>8077</v>
      </c>
      <c r="B7215" s="4" t="s">
        <v>621</v>
      </c>
    </row>
    <row r="7216" ht="15.75" customHeight="1">
      <c r="A7216" s="1" t="s">
        <v>8078</v>
      </c>
      <c r="B7216" s="4" t="s">
        <v>621</v>
      </c>
    </row>
    <row r="7217" ht="15.75" customHeight="1">
      <c r="A7217" s="1" t="s">
        <v>8079</v>
      </c>
      <c r="B7217" s="4" t="s">
        <v>621</v>
      </c>
    </row>
    <row r="7218" ht="15.75" customHeight="1">
      <c r="A7218" s="1" t="s">
        <v>8080</v>
      </c>
      <c r="B7218" s="4" t="s">
        <v>621</v>
      </c>
    </row>
    <row r="7219" ht="15.75" customHeight="1">
      <c r="A7219" s="1" t="s">
        <v>8081</v>
      </c>
      <c r="B7219" s="4" t="s">
        <v>621</v>
      </c>
    </row>
    <row r="7220" ht="15.75" customHeight="1">
      <c r="A7220" s="1" t="s">
        <v>8082</v>
      </c>
      <c r="B7220" s="4" t="s">
        <v>621</v>
      </c>
    </row>
    <row r="7221" ht="15.75" customHeight="1">
      <c r="A7221" s="1" t="s">
        <v>8083</v>
      </c>
      <c r="B7221" s="4" t="s">
        <v>621</v>
      </c>
    </row>
    <row r="7222" ht="15.75" customHeight="1">
      <c r="A7222" s="1" t="s">
        <v>8084</v>
      </c>
      <c r="B7222" s="4" t="s">
        <v>621</v>
      </c>
    </row>
    <row r="7223" ht="15.75" customHeight="1">
      <c r="A7223" s="1" t="s">
        <v>8085</v>
      </c>
      <c r="B7223" s="4" t="s">
        <v>621</v>
      </c>
    </row>
    <row r="7224" ht="15.75" customHeight="1">
      <c r="A7224" s="1" t="s">
        <v>8086</v>
      </c>
      <c r="B7224" s="4" t="s">
        <v>621</v>
      </c>
    </row>
    <row r="7225" ht="15.75" customHeight="1">
      <c r="A7225" s="1" t="s">
        <v>8087</v>
      </c>
      <c r="B7225" s="4" t="s">
        <v>621</v>
      </c>
    </row>
    <row r="7226" ht="15.75" customHeight="1">
      <c r="A7226" s="1" t="s">
        <v>8088</v>
      </c>
      <c r="B7226" s="4" t="s">
        <v>621</v>
      </c>
    </row>
    <row r="7227" ht="15.75" customHeight="1">
      <c r="A7227" s="1" t="s">
        <v>8089</v>
      </c>
      <c r="B7227" s="4" t="s">
        <v>621</v>
      </c>
    </row>
    <row r="7228" ht="15.75" customHeight="1">
      <c r="A7228" s="1" t="s">
        <v>8090</v>
      </c>
      <c r="B7228" s="4" t="s">
        <v>621</v>
      </c>
    </row>
    <row r="7229" ht="15.75" customHeight="1">
      <c r="A7229" s="1" t="s">
        <v>8091</v>
      </c>
      <c r="B7229" s="4" t="s">
        <v>621</v>
      </c>
    </row>
    <row r="7230" ht="15.75" customHeight="1">
      <c r="A7230" s="1" t="s">
        <v>8092</v>
      </c>
      <c r="B7230" s="4" t="s">
        <v>621</v>
      </c>
    </row>
    <row r="7231" ht="15.75" customHeight="1">
      <c r="A7231" s="1" t="s">
        <v>8093</v>
      </c>
      <c r="B7231" s="4" t="s">
        <v>621</v>
      </c>
    </row>
    <row r="7232" ht="15.75" customHeight="1">
      <c r="A7232" s="1" t="s">
        <v>8094</v>
      </c>
      <c r="B7232" s="4" t="s">
        <v>621</v>
      </c>
    </row>
    <row r="7233" ht="15.75" customHeight="1">
      <c r="A7233" s="1" t="s">
        <v>8095</v>
      </c>
      <c r="B7233" s="4" t="s">
        <v>621</v>
      </c>
    </row>
    <row r="7234" ht="15.75" customHeight="1">
      <c r="A7234" s="1" t="s">
        <v>8096</v>
      </c>
      <c r="B7234" s="4" t="s">
        <v>621</v>
      </c>
    </row>
    <row r="7235" ht="15.75" customHeight="1">
      <c r="A7235" s="1" t="s">
        <v>8097</v>
      </c>
      <c r="B7235" s="4" t="s">
        <v>621</v>
      </c>
    </row>
    <row r="7236" ht="15.75" customHeight="1">
      <c r="A7236" s="1" t="s">
        <v>8098</v>
      </c>
      <c r="B7236" s="4" t="s">
        <v>621</v>
      </c>
    </row>
    <row r="7237" ht="15.75" customHeight="1">
      <c r="A7237" s="1" t="s">
        <v>8099</v>
      </c>
      <c r="B7237" s="4" t="s">
        <v>621</v>
      </c>
    </row>
    <row r="7238" ht="15.75" customHeight="1">
      <c r="A7238" s="1" t="s">
        <v>8100</v>
      </c>
      <c r="B7238" s="4" t="s">
        <v>621</v>
      </c>
    </row>
    <row r="7239" ht="15.75" customHeight="1">
      <c r="A7239" s="1" t="s">
        <v>8101</v>
      </c>
      <c r="B7239" s="4" t="s">
        <v>621</v>
      </c>
    </row>
    <row r="7240" ht="15.75" customHeight="1">
      <c r="A7240" s="1" t="s">
        <v>8102</v>
      </c>
      <c r="B7240" s="4" t="s">
        <v>621</v>
      </c>
    </row>
    <row r="7241" ht="15.75" customHeight="1">
      <c r="A7241" s="1" t="s">
        <v>8103</v>
      </c>
      <c r="B7241" s="4" t="s">
        <v>621</v>
      </c>
    </row>
    <row r="7242" ht="15.75" customHeight="1">
      <c r="A7242" s="1" t="s">
        <v>8104</v>
      </c>
      <c r="B7242" s="4" t="s">
        <v>621</v>
      </c>
    </row>
    <row r="7243" ht="15.75" customHeight="1">
      <c r="A7243" s="1" t="s">
        <v>8105</v>
      </c>
      <c r="B7243" s="4" t="s">
        <v>621</v>
      </c>
    </row>
    <row r="7244" ht="15.75" customHeight="1">
      <c r="A7244" s="1" t="s">
        <v>8106</v>
      </c>
      <c r="B7244" s="4" t="s">
        <v>621</v>
      </c>
    </row>
    <row r="7245" ht="15.75" customHeight="1">
      <c r="A7245" s="1" t="s">
        <v>8107</v>
      </c>
      <c r="B7245" s="4" t="s">
        <v>621</v>
      </c>
    </row>
    <row r="7246" ht="15.75" customHeight="1">
      <c r="A7246" s="1" t="s">
        <v>8108</v>
      </c>
      <c r="B7246" s="4" t="s">
        <v>621</v>
      </c>
    </row>
    <row r="7247" ht="15.75" customHeight="1">
      <c r="A7247" s="1" t="s">
        <v>8109</v>
      </c>
      <c r="B7247" s="4" t="s">
        <v>621</v>
      </c>
    </row>
    <row r="7248" ht="15.75" customHeight="1">
      <c r="A7248" s="1" t="s">
        <v>8110</v>
      </c>
      <c r="B7248" s="4" t="s">
        <v>621</v>
      </c>
    </row>
    <row r="7249" ht="15.75" customHeight="1">
      <c r="A7249" s="1" t="s">
        <v>8111</v>
      </c>
      <c r="B7249" s="4" t="s">
        <v>621</v>
      </c>
    </row>
    <row r="7250" ht="15.75" customHeight="1">
      <c r="A7250" s="1" t="s">
        <v>8112</v>
      </c>
      <c r="B7250" s="4" t="s">
        <v>621</v>
      </c>
    </row>
    <row r="7251" ht="15.75" customHeight="1">
      <c r="A7251" s="1" t="s">
        <v>8113</v>
      </c>
      <c r="B7251" s="4" t="s">
        <v>621</v>
      </c>
    </row>
    <row r="7252" ht="15.75" customHeight="1">
      <c r="A7252" s="1" t="s">
        <v>8114</v>
      </c>
      <c r="B7252" s="4" t="s">
        <v>621</v>
      </c>
    </row>
    <row r="7253" ht="15.75" customHeight="1">
      <c r="A7253" s="1" t="s">
        <v>8115</v>
      </c>
      <c r="B7253" s="4" t="s">
        <v>621</v>
      </c>
    </row>
    <row r="7254" ht="15.75" customHeight="1">
      <c r="A7254" s="1" t="s">
        <v>8116</v>
      </c>
      <c r="B7254" s="4" t="s">
        <v>621</v>
      </c>
    </row>
    <row r="7255" ht="15.75" customHeight="1">
      <c r="A7255" s="1" t="s">
        <v>8117</v>
      </c>
      <c r="B7255" s="4" t="s">
        <v>621</v>
      </c>
    </row>
    <row r="7256" ht="15.75" customHeight="1">
      <c r="A7256" s="1" t="s">
        <v>8118</v>
      </c>
      <c r="B7256" s="4" t="s">
        <v>621</v>
      </c>
    </row>
    <row r="7257" ht="15.75" customHeight="1">
      <c r="A7257" s="1" t="s">
        <v>8119</v>
      </c>
      <c r="B7257" s="4" t="s">
        <v>621</v>
      </c>
    </row>
    <row r="7258" ht="15.75" customHeight="1">
      <c r="A7258" s="1" t="s">
        <v>8120</v>
      </c>
      <c r="B7258" s="4" t="s">
        <v>621</v>
      </c>
    </row>
    <row r="7259" ht="15.75" customHeight="1">
      <c r="A7259" s="1" t="s">
        <v>8121</v>
      </c>
      <c r="B7259" s="4" t="s">
        <v>621</v>
      </c>
    </row>
    <row r="7260" ht="15.75" customHeight="1">
      <c r="A7260" s="1" t="s">
        <v>8122</v>
      </c>
      <c r="B7260" s="4" t="s">
        <v>621</v>
      </c>
    </row>
    <row r="7261" ht="15.75" customHeight="1">
      <c r="A7261" s="1" t="s">
        <v>8123</v>
      </c>
      <c r="B7261" s="4" t="s">
        <v>621</v>
      </c>
    </row>
    <row r="7262" ht="15.75" customHeight="1">
      <c r="A7262" s="1" t="s">
        <v>8124</v>
      </c>
      <c r="B7262" s="4" t="s">
        <v>621</v>
      </c>
    </row>
    <row r="7263" ht="15.75" customHeight="1">
      <c r="A7263" s="1" t="s">
        <v>8125</v>
      </c>
      <c r="B7263" s="4" t="s">
        <v>621</v>
      </c>
    </row>
    <row r="7264" ht="15.75" customHeight="1">
      <c r="A7264" s="1" t="s">
        <v>8126</v>
      </c>
      <c r="B7264" s="4" t="s">
        <v>621</v>
      </c>
    </row>
    <row r="7265" ht="15.75" customHeight="1">
      <c r="A7265" s="1" t="s">
        <v>8127</v>
      </c>
      <c r="B7265" s="4" t="s">
        <v>621</v>
      </c>
    </row>
    <row r="7266" ht="15.75" customHeight="1">
      <c r="A7266" s="1" t="s">
        <v>8128</v>
      </c>
      <c r="B7266" s="4" t="s">
        <v>621</v>
      </c>
    </row>
    <row r="7267" ht="15.75" customHeight="1">
      <c r="A7267" s="1" t="s">
        <v>8129</v>
      </c>
      <c r="B7267" s="4" t="s">
        <v>621</v>
      </c>
    </row>
    <row r="7268" ht="15.75" customHeight="1">
      <c r="A7268" s="1" t="s">
        <v>8130</v>
      </c>
      <c r="B7268" s="4" t="s">
        <v>621</v>
      </c>
    </row>
    <row r="7269" ht="15.75" customHeight="1">
      <c r="A7269" s="1" t="s">
        <v>8131</v>
      </c>
      <c r="B7269" s="4" t="s">
        <v>621</v>
      </c>
    </row>
    <row r="7270" ht="15.75" customHeight="1">
      <c r="A7270" s="1" t="s">
        <v>8132</v>
      </c>
      <c r="B7270" s="4" t="s">
        <v>621</v>
      </c>
    </row>
    <row r="7271" ht="15.75" customHeight="1">
      <c r="A7271" s="1" t="s">
        <v>8133</v>
      </c>
      <c r="B7271" s="4" t="s">
        <v>621</v>
      </c>
    </row>
    <row r="7272" ht="15.75" customHeight="1">
      <c r="A7272" s="1" t="s">
        <v>8134</v>
      </c>
      <c r="B7272" s="4" t="s">
        <v>621</v>
      </c>
    </row>
    <row r="7273" ht="15.75" customHeight="1">
      <c r="A7273" s="1" t="s">
        <v>8135</v>
      </c>
      <c r="B7273" s="4" t="s">
        <v>621</v>
      </c>
    </row>
    <row r="7274" ht="15.75" customHeight="1">
      <c r="A7274" s="1" t="s">
        <v>8136</v>
      </c>
      <c r="B7274" s="4" t="s">
        <v>621</v>
      </c>
    </row>
    <row r="7275" ht="15.75" customHeight="1">
      <c r="A7275" s="1" t="s">
        <v>8137</v>
      </c>
      <c r="B7275" s="4" t="s">
        <v>621</v>
      </c>
    </row>
    <row r="7276" ht="15.75" customHeight="1">
      <c r="A7276" s="1" t="s">
        <v>8138</v>
      </c>
      <c r="B7276" s="4" t="s">
        <v>621</v>
      </c>
    </row>
    <row r="7277" ht="15.75" customHeight="1">
      <c r="A7277" s="1" t="s">
        <v>8139</v>
      </c>
      <c r="B7277" s="4" t="s">
        <v>621</v>
      </c>
    </row>
    <row r="7278" ht="15.75" customHeight="1">
      <c r="A7278" s="1" t="s">
        <v>8140</v>
      </c>
      <c r="B7278" s="4" t="s">
        <v>621</v>
      </c>
    </row>
    <row r="7279" ht="15.75" customHeight="1">
      <c r="A7279" s="1" t="s">
        <v>8141</v>
      </c>
      <c r="B7279" s="4" t="s">
        <v>621</v>
      </c>
    </row>
    <row r="7280" ht="15.75" customHeight="1">
      <c r="A7280" s="1" t="s">
        <v>8142</v>
      </c>
      <c r="B7280" s="4" t="s">
        <v>621</v>
      </c>
    </row>
    <row r="7281" ht="15.75" customHeight="1">
      <c r="A7281" s="1" t="s">
        <v>8143</v>
      </c>
      <c r="B7281" s="4" t="s">
        <v>621</v>
      </c>
    </row>
    <row r="7282" ht="15.75" customHeight="1">
      <c r="A7282" s="1" t="s">
        <v>8144</v>
      </c>
      <c r="B7282" s="4" t="s">
        <v>621</v>
      </c>
    </row>
    <row r="7283" ht="15.75" customHeight="1">
      <c r="A7283" s="1" t="s">
        <v>8145</v>
      </c>
      <c r="B7283" s="4" t="s">
        <v>621</v>
      </c>
    </row>
    <row r="7284" ht="15.75" customHeight="1">
      <c r="A7284" s="1" t="s">
        <v>8146</v>
      </c>
      <c r="B7284" s="4" t="s">
        <v>621</v>
      </c>
    </row>
    <row r="7285" ht="15.75" customHeight="1">
      <c r="A7285" s="1" t="s">
        <v>8147</v>
      </c>
      <c r="B7285" s="4" t="s">
        <v>621</v>
      </c>
    </row>
    <row r="7286" ht="15.75" customHeight="1">
      <c r="A7286" s="1" t="s">
        <v>8148</v>
      </c>
      <c r="B7286" s="4" t="s">
        <v>621</v>
      </c>
    </row>
    <row r="7287" ht="15.75" customHeight="1">
      <c r="A7287" s="1" t="s">
        <v>8149</v>
      </c>
      <c r="B7287" s="4" t="s">
        <v>621</v>
      </c>
    </row>
    <row r="7288" ht="15.75" customHeight="1">
      <c r="A7288" s="1" t="s">
        <v>8150</v>
      </c>
      <c r="B7288" s="4" t="s">
        <v>621</v>
      </c>
    </row>
    <row r="7289" ht="15.75" customHeight="1">
      <c r="A7289" s="1" t="s">
        <v>8151</v>
      </c>
      <c r="B7289" s="4" t="s">
        <v>621</v>
      </c>
    </row>
    <row r="7290" ht="15.75" customHeight="1">
      <c r="A7290" s="1" t="s">
        <v>8152</v>
      </c>
      <c r="B7290" s="4" t="s">
        <v>621</v>
      </c>
    </row>
    <row r="7291" ht="15.75" customHeight="1">
      <c r="A7291" s="1" t="s">
        <v>8153</v>
      </c>
      <c r="B7291" s="4" t="s">
        <v>621</v>
      </c>
    </row>
    <row r="7292" ht="15.75" customHeight="1">
      <c r="A7292" s="1" t="s">
        <v>8154</v>
      </c>
      <c r="B7292" s="4" t="s">
        <v>621</v>
      </c>
    </row>
    <row r="7293" ht="15.75" customHeight="1">
      <c r="A7293" s="1" t="s">
        <v>8155</v>
      </c>
      <c r="B7293" s="4" t="s">
        <v>621</v>
      </c>
    </row>
    <row r="7294" ht="15.75" customHeight="1">
      <c r="A7294" s="1" t="s">
        <v>8156</v>
      </c>
      <c r="B7294" s="4" t="s">
        <v>621</v>
      </c>
    </row>
    <row r="7295" ht="15.75" customHeight="1">
      <c r="A7295" s="1" t="s">
        <v>8157</v>
      </c>
      <c r="B7295" s="4" t="s">
        <v>621</v>
      </c>
    </row>
    <row r="7296" ht="15.75" customHeight="1">
      <c r="A7296" s="1" t="s">
        <v>8158</v>
      </c>
      <c r="B7296" s="4" t="s">
        <v>621</v>
      </c>
    </row>
    <row r="7297" ht="15.75" customHeight="1">
      <c r="A7297" s="1" t="s">
        <v>8159</v>
      </c>
      <c r="B7297" s="4" t="s">
        <v>621</v>
      </c>
    </row>
    <row r="7298" ht="15.75" customHeight="1">
      <c r="A7298" s="1" t="s">
        <v>8160</v>
      </c>
      <c r="B7298" s="4" t="s">
        <v>621</v>
      </c>
    </row>
    <row r="7299" ht="15.75" customHeight="1">
      <c r="A7299" s="1" t="s">
        <v>8161</v>
      </c>
      <c r="B7299" s="4" t="s">
        <v>621</v>
      </c>
    </row>
    <row r="7300" ht="15.75" customHeight="1">
      <c r="A7300" s="1" t="s">
        <v>8162</v>
      </c>
      <c r="B7300" s="4" t="s">
        <v>621</v>
      </c>
    </row>
    <row r="7301" ht="15.75" customHeight="1">
      <c r="A7301" s="1" t="s">
        <v>8163</v>
      </c>
      <c r="B7301" s="4" t="s">
        <v>621</v>
      </c>
    </row>
    <row r="7302" ht="15.75" customHeight="1">
      <c r="A7302" s="1" t="s">
        <v>8164</v>
      </c>
      <c r="B7302" s="4" t="s">
        <v>621</v>
      </c>
    </row>
    <row r="7303" ht="15.75" customHeight="1">
      <c r="A7303" s="1" t="s">
        <v>8165</v>
      </c>
      <c r="B7303" s="4" t="s">
        <v>621</v>
      </c>
    </row>
    <row r="7304" ht="15.75" customHeight="1">
      <c r="A7304" s="1" t="s">
        <v>8166</v>
      </c>
      <c r="B7304" s="4" t="s">
        <v>621</v>
      </c>
    </row>
    <row r="7305" ht="15.75" customHeight="1">
      <c r="A7305" s="1" t="s">
        <v>8167</v>
      </c>
      <c r="B7305" s="4" t="s">
        <v>621</v>
      </c>
    </row>
    <row r="7306" ht="15.75" customHeight="1">
      <c r="A7306" s="1" t="s">
        <v>8168</v>
      </c>
      <c r="B7306" s="4" t="s">
        <v>621</v>
      </c>
    </row>
    <row r="7307" ht="15.75" customHeight="1">
      <c r="A7307" s="1" t="s">
        <v>8169</v>
      </c>
      <c r="B7307" s="4" t="s">
        <v>621</v>
      </c>
    </row>
    <row r="7308" ht="15.75" customHeight="1">
      <c r="A7308" s="1" t="s">
        <v>8170</v>
      </c>
      <c r="B7308" s="4" t="s">
        <v>621</v>
      </c>
    </row>
    <row r="7309" ht="15.75" customHeight="1">
      <c r="A7309" s="1" t="s">
        <v>8171</v>
      </c>
      <c r="B7309" s="4" t="s">
        <v>621</v>
      </c>
    </row>
    <row r="7310" ht="15.75" customHeight="1">
      <c r="A7310" s="1" t="s">
        <v>8172</v>
      </c>
      <c r="B7310" s="4" t="s">
        <v>621</v>
      </c>
    </row>
    <row r="7311" ht="15.75" customHeight="1">
      <c r="A7311" s="1" t="s">
        <v>8173</v>
      </c>
      <c r="B7311" s="4" t="s">
        <v>621</v>
      </c>
    </row>
    <row r="7312" ht="15.75" customHeight="1">
      <c r="A7312" s="1" t="s">
        <v>8174</v>
      </c>
      <c r="B7312" s="4" t="s">
        <v>621</v>
      </c>
    </row>
    <row r="7313" ht="15.75" customHeight="1">
      <c r="A7313" s="1" t="s">
        <v>8175</v>
      </c>
      <c r="B7313" s="4" t="s">
        <v>621</v>
      </c>
    </row>
    <row r="7314" ht="15.75" customHeight="1">
      <c r="A7314" s="1" t="s">
        <v>8176</v>
      </c>
      <c r="B7314" s="4" t="s">
        <v>621</v>
      </c>
    </row>
    <row r="7315" ht="15.75" customHeight="1">
      <c r="A7315" s="1" t="s">
        <v>8177</v>
      </c>
      <c r="B7315" s="4" t="s">
        <v>621</v>
      </c>
    </row>
    <row r="7316" ht="15.75" customHeight="1">
      <c r="A7316" s="1" t="s">
        <v>8178</v>
      </c>
      <c r="B7316" s="4" t="s">
        <v>621</v>
      </c>
    </row>
    <row r="7317" ht="15.75" customHeight="1">
      <c r="A7317" s="1" t="s">
        <v>8179</v>
      </c>
      <c r="B7317" s="4" t="s">
        <v>621</v>
      </c>
    </row>
    <row r="7318" ht="15.75" customHeight="1">
      <c r="A7318" s="1" t="s">
        <v>8180</v>
      </c>
      <c r="B7318" s="4" t="s">
        <v>621</v>
      </c>
    </row>
    <row r="7319" ht="15.75" customHeight="1">
      <c r="A7319" s="1" t="s">
        <v>8181</v>
      </c>
      <c r="B7319" s="4" t="s">
        <v>621</v>
      </c>
    </row>
    <row r="7320" ht="15.75" customHeight="1">
      <c r="A7320" s="1" t="s">
        <v>8182</v>
      </c>
      <c r="B7320" s="4" t="s">
        <v>621</v>
      </c>
    </row>
    <row r="7321" ht="15.75" customHeight="1">
      <c r="A7321" s="1" t="s">
        <v>8183</v>
      </c>
      <c r="B7321" s="4" t="s">
        <v>621</v>
      </c>
    </row>
    <row r="7322" ht="15.75" customHeight="1">
      <c r="A7322" s="1" t="s">
        <v>8184</v>
      </c>
      <c r="B7322" s="4" t="s">
        <v>621</v>
      </c>
    </row>
    <row r="7323" ht="15.75" customHeight="1">
      <c r="A7323" s="1" t="s">
        <v>8185</v>
      </c>
      <c r="B7323" s="4" t="s">
        <v>621</v>
      </c>
    </row>
    <row r="7324" ht="15.75" customHeight="1">
      <c r="A7324" s="1" t="s">
        <v>8186</v>
      </c>
      <c r="B7324" s="4" t="s">
        <v>621</v>
      </c>
    </row>
    <row r="7325" ht="15.75" customHeight="1">
      <c r="A7325" s="1" t="s">
        <v>8187</v>
      </c>
      <c r="B7325" s="4" t="s">
        <v>621</v>
      </c>
    </row>
    <row r="7326" ht="15.75" customHeight="1">
      <c r="A7326" s="1" t="s">
        <v>8188</v>
      </c>
      <c r="B7326" s="4" t="s">
        <v>621</v>
      </c>
    </row>
    <row r="7327" ht="15.75" customHeight="1">
      <c r="A7327" s="1" t="s">
        <v>8189</v>
      </c>
      <c r="B7327" s="4" t="s">
        <v>621</v>
      </c>
    </row>
    <row r="7328" ht="15.75" customHeight="1">
      <c r="A7328" s="1" t="s">
        <v>8190</v>
      </c>
      <c r="B7328" s="4" t="s">
        <v>621</v>
      </c>
    </row>
    <row r="7329" ht="15.75" customHeight="1">
      <c r="A7329" s="1" t="s">
        <v>8191</v>
      </c>
      <c r="B7329" s="4" t="s">
        <v>621</v>
      </c>
    </row>
    <row r="7330" ht="15.75" customHeight="1">
      <c r="A7330" s="1" t="s">
        <v>8192</v>
      </c>
      <c r="B7330" s="4" t="s">
        <v>621</v>
      </c>
    </row>
    <row r="7331" ht="15.75" customHeight="1">
      <c r="A7331" s="1" t="s">
        <v>8193</v>
      </c>
      <c r="B7331" s="4" t="s">
        <v>621</v>
      </c>
    </row>
    <row r="7332" ht="15.75" customHeight="1">
      <c r="A7332" s="1" t="s">
        <v>8194</v>
      </c>
      <c r="B7332" s="4" t="s">
        <v>621</v>
      </c>
    </row>
    <row r="7333" ht="15.75" customHeight="1">
      <c r="A7333" s="1" t="s">
        <v>8195</v>
      </c>
      <c r="B7333" s="4" t="s">
        <v>621</v>
      </c>
    </row>
    <row r="7334" ht="15.75" customHeight="1">
      <c r="A7334" s="1" t="s">
        <v>8196</v>
      </c>
      <c r="B7334" s="4" t="s">
        <v>621</v>
      </c>
    </row>
    <row r="7335" ht="15.75" customHeight="1">
      <c r="A7335" s="1" t="s">
        <v>8197</v>
      </c>
      <c r="B7335" s="4" t="s">
        <v>621</v>
      </c>
    </row>
    <row r="7336" ht="15.75" customHeight="1">
      <c r="A7336" s="1" t="s">
        <v>8198</v>
      </c>
      <c r="B7336" s="4" t="s">
        <v>621</v>
      </c>
    </row>
    <row r="7337" ht="15.75" customHeight="1">
      <c r="A7337" s="1" t="s">
        <v>8199</v>
      </c>
      <c r="B7337" s="4" t="s">
        <v>621</v>
      </c>
    </row>
    <row r="7338" ht="15.75" customHeight="1">
      <c r="A7338" s="1" t="s">
        <v>8200</v>
      </c>
      <c r="B7338" s="4" t="s">
        <v>621</v>
      </c>
    </row>
    <row r="7339" ht="15.75" customHeight="1">
      <c r="A7339" s="1" t="s">
        <v>8201</v>
      </c>
      <c r="B7339" s="4" t="s">
        <v>621</v>
      </c>
    </row>
    <row r="7340" ht="15.75" customHeight="1">
      <c r="A7340" s="1" t="s">
        <v>8202</v>
      </c>
      <c r="B7340" s="4" t="s">
        <v>621</v>
      </c>
    </row>
    <row r="7341" ht="15.75" customHeight="1">
      <c r="A7341" s="1" t="s">
        <v>8203</v>
      </c>
      <c r="B7341" s="4" t="s">
        <v>621</v>
      </c>
    </row>
    <row r="7342" ht="15.75" customHeight="1">
      <c r="A7342" s="1" t="s">
        <v>8204</v>
      </c>
      <c r="B7342" s="4" t="s">
        <v>621</v>
      </c>
    </row>
    <row r="7343" ht="15.75" customHeight="1">
      <c r="A7343" s="1" t="s">
        <v>8205</v>
      </c>
      <c r="B7343" s="4" t="s">
        <v>621</v>
      </c>
    </row>
    <row r="7344" ht="15.75" customHeight="1">
      <c r="A7344" s="1" t="s">
        <v>8206</v>
      </c>
      <c r="B7344" s="4" t="s">
        <v>621</v>
      </c>
    </row>
    <row r="7345" ht="15.75" customHeight="1">
      <c r="A7345" s="1" t="s">
        <v>8207</v>
      </c>
      <c r="B7345" s="4" t="s">
        <v>621</v>
      </c>
    </row>
    <row r="7346" ht="15.75" customHeight="1">
      <c r="A7346" s="1" t="s">
        <v>8208</v>
      </c>
      <c r="B7346" s="4" t="s">
        <v>621</v>
      </c>
    </row>
    <row r="7347" ht="15.75" customHeight="1">
      <c r="A7347" s="1" t="s">
        <v>8209</v>
      </c>
      <c r="B7347" s="4" t="s">
        <v>621</v>
      </c>
    </row>
    <row r="7348" ht="15.75" customHeight="1">
      <c r="A7348" s="1" t="s">
        <v>8210</v>
      </c>
      <c r="B7348" s="4" t="s">
        <v>621</v>
      </c>
    </row>
    <row r="7349" ht="15.75" customHeight="1">
      <c r="A7349" s="1" t="s">
        <v>8211</v>
      </c>
      <c r="B7349" s="4" t="s">
        <v>621</v>
      </c>
    </row>
    <row r="7350" ht="15.75" customHeight="1">
      <c r="A7350" s="1" t="s">
        <v>8212</v>
      </c>
      <c r="B7350" s="4" t="s">
        <v>621</v>
      </c>
    </row>
    <row r="7351" ht="15.75" customHeight="1">
      <c r="A7351" s="1" t="s">
        <v>8213</v>
      </c>
      <c r="B7351" s="4" t="s">
        <v>621</v>
      </c>
    </row>
    <row r="7352" ht="15.75" customHeight="1">
      <c r="A7352" s="1" t="s">
        <v>8214</v>
      </c>
      <c r="B7352" s="4" t="s">
        <v>621</v>
      </c>
    </row>
    <row r="7353" ht="15.75" customHeight="1">
      <c r="A7353" s="1" t="s">
        <v>8215</v>
      </c>
      <c r="B7353" s="4" t="s">
        <v>621</v>
      </c>
    </row>
    <row r="7354" ht="15.75" customHeight="1">
      <c r="A7354" s="1" t="s">
        <v>8216</v>
      </c>
      <c r="B7354" s="4" t="s">
        <v>621</v>
      </c>
    </row>
    <row r="7355" ht="15.75" customHeight="1">
      <c r="A7355" s="1" t="s">
        <v>8217</v>
      </c>
      <c r="B7355" s="4" t="s">
        <v>621</v>
      </c>
    </row>
    <row r="7356" ht="15.75" customHeight="1">
      <c r="A7356" s="1" t="s">
        <v>8218</v>
      </c>
      <c r="B7356" s="4" t="s">
        <v>621</v>
      </c>
    </row>
    <row r="7357" ht="15.75" customHeight="1">
      <c r="A7357" s="1" t="s">
        <v>8219</v>
      </c>
      <c r="B7357" s="4" t="s">
        <v>621</v>
      </c>
    </row>
    <row r="7358" ht="15.75" customHeight="1">
      <c r="A7358" s="1" t="s">
        <v>8220</v>
      </c>
      <c r="B7358" s="4" t="s">
        <v>621</v>
      </c>
    </row>
    <row r="7359" ht="15.75" customHeight="1">
      <c r="A7359" s="1" t="s">
        <v>8221</v>
      </c>
      <c r="B7359" s="4" t="s">
        <v>621</v>
      </c>
    </row>
    <row r="7360" ht="15.75" customHeight="1">
      <c r="A7360" s="1" t="s">
        <v>8222</v>
      </c>
      <c r="B7360" s="4" t="s">
        <v>621</v>
      </c>
    </row>
    <row r="7361" ht="15.75" customHeight="1">
      <c r="A7361" s="1" t="s">
        <v>8223</v>
      </c>
      <c r="B7361" s="4" t="s">
        <v>621</v>
      </c>
    </row>
    <row r="7362" ht="15.75" customHeight="1">
      <c r="A7362" s="1" t="s">
        <v>8224</v>
      </c>
      <c r="B7362" s="4" t="s">
        <v>621</v>
      </c>
    </row>
    <row r="7363" ht="15.75" customHeight="1">
      <c r="A7363" s="1" t="s">
        <v>8225</v>
      </c>
      <c r="B7363" s="4" t="s">
        <v>621</v>
      </c>
    </row>
    <row r="7364" ht="15.75" customHeight="1">
      <c r="A7364" s="1" t="s">
        <v>8226</v>
      </c>
      <c r="B7364" s="4" t="s">
        <v>621</v>
      </c>
    </row>
    <row r="7365" ht="15.75" customHeight="1">
      <c r="A7365" s="1" t="s">
        <v>8227</v>
      </c>
      <c r="B7365" s="4" t="s">
        <v>621</v>
      </c>
    </row>
    <row r="7366" ht="15.75" customHeight="1">
      <c r="A7366" s="1" t="s">
        <v>8228</v>
      </c>
      <c r="B7366" s="4" t="s">
        <v>621</v>
      </c>
    </row>
    <row r="7367" ht="15.75" customHeight="1">
      <c r="A7367" s="1" t="s">
        <v>8229</v>
      </c>
      <c r="B7367" s="4" t="s">
        <v>621</v>
      </c>
    </row>
    <row r="7368" ht="15.75" customHeight="1">
      <c r="A7368" s="1" t="s">
        <v>8230</v>
      </c>
      <c r="B7368" s="4" t="s">
        <v>621</v>
      </c>
    </row>
    <row r="7369" ht="15.75" customHeight="1">
      <c r="A7369" s="1" t="s">
        <v>8231</v>
      </c>
      <c r="B7369" s="4" t="s">
        <v>621</v>
      </c>
    </row>
    <row r="7370" ht="15.75" customHeight="1">
      <c r="A7370" s="1" t="s">
        <v>8232</v>
      </c>
      <c r="B7370" s="4" t="s">
        <v>621</v>
      </c>
    </row>
    <row r="7371" ht="15.75" customHeight="1">
      <c r="A7371" s="1" t="s">
        <v>8233</v>
      </c>
      <c r="B7371" s="4" t="s">
        <v>621</v>
      </c>
    </row>
    <row r="7372" ht="15.75" customHeight="1">
      <c r="A7372" s="1" t="s">
        <v>8234</v>
      </c>
      <c r="B7372" s="4" t="s">
        <v>621</v>
      </c>
    </row>
    <row r="7373" ht="15.75" customHeight="1">
      <c r="A7373" s="1" t="s">
        <v>8235</v>
      </c>
      <c r="B7373" s="4" t="s">
        <v>621</v>
      </c>
    </row>
    <row r="7374" ht="15.75" customHeight="1">
      <c r="A7374" s="1" t="s">
        <v>8236</v>
      </c>
      <c r="B7374" s="4" t="s">
        <v>621</v>
      </c>
    </row>
    <row r="7375" ht="15.75" customHeight="1">
      <c r="A7375" s="1" t="s">
        <v>8237</v>
      </c>
      <c r="B7375" s="4" t="s">
        <v>621</v>
      </c>
    </row>
    <row r="7376" ht="15.75" customHeight="1">
      <c r="A7376" s="1" t="s">
        <v>8238</v>
      </c>
      <c r="B7376" s="4" t="s">
        <v>621</v>
      </c>
    </row>
    <row r="7377" ht="15.75" customHeight="1">
      <c r="A7377" s="1" t="s">
        <v>8239</v>
      </c>
      <c r="B7377" s="4" t="s">
        <v>621</v>
      </c>
    </row>
    <row r="7378" ht="15.75" customHeight="1">
      <c r="A7378" s="1" t="s">
        <v>8240</v>
      </c>
      <c r="B7378" s="4" t="s">
        <v>621</v>
      </c>
    </row>
    <row r="7379" ht="15.75" customHeight="1">
      <c r="A7379" s="1" t="s">
        <v>8241</v>
      </c>
      <c r="B7379" s="4" t="s">
        <v>621</v>
      </c>
    </row>
    <row r="7380" ht="15.75" customHeight="1">
      <c r="A7380" s="1" t="s">
        <v>8242</v>
      </c>
      <c r="B7380" s="4" t="s">
        <v>621</v>
      </c>
    </row>
    <row r="7381" ht="15.75" customHeight="1">
      <c r="A7381" s="1" t="s">
        <v>8243</v>
      </c>
      <c r="B7381" s="4" t="s">
        <v>621</v>
      </c>
    </row>
    <row r="7382" ht="15.75" customHeight="1">
      <c r="A7382" s="1" t="s">
        <v>8244</v>
      </c>
      <c r="B7382" s="4" t="s">
        <v>621</v>
      </c>
    </row>
    <row r="7383" ht="15.75" customHeight="1">
      <c r="A7383" s="1" t="s">
        <v>8245</v>
      </c>
      <c r="B7383" s="4" t="s">
        <v>621</v>
      </c>
    </row>
    <row r="7384" ht="15.75" customHeight="1">
      <c r="A7384" s="1" t="s">
        <v>8246</v>
      </c>
      <c r="B7384" s="4" t="s">
        <v>621</v>
      </c>
    </row>
    <row r="7385" ht="15.75" customHeight="1">
      <c r="A7385" s="1" t="s">
        <v>8247</v>
      </c>
      <c r="B7385" s="4" t="s">
        <v>621</v>
      </c>
    </row>
    <row r="7386" ht="15.75" customHeight="1">
      <c r="A7386" s="1" t="s">
        <v>8248</v>
      </c>
      <c r="B7386" s="4" t="s">
        <v>621</v>
      </c>
    </row>
    <row r="7387" ht="15.75" customHeight="1">
      <c r="A7387" s="1" t="s">
        <v>8249</v>
      </c>
      <c r="B7387" s="4" t="s">
        <v>621</v>
      </c>
    </row>
    <row r="7388" ht="15.75" customHeight="1">
      <c r="A7388" s="1" t="s">
        <v>8250</v>
      </c>
      <c r="B7388" s="4" t="s">
        <v>621</v>
      </c>
    </row>
    <row r="7389" ht="15.75" customHeight="1">
      <c r="A7389" s="1" t="s">
        <v>8251</v>
      </c>
      <c r="B7389" s="4" t="s">
        <v>621</v>
      </c>
    </row>
    <row r="7390" ht="15.75" customHeight="1">
      <c r="A7390" s="1" t="s">
        <v>8252</v>
      </c>
      <c r="B7390" s="4" t="s">
        <v>621</v>
      </c>
    </row>
    <row r="7391" ht="15.75" customHeight="1">
      <c r="A7391" s="1" t="s">
        <v>8253</v>
      </c>
      <c r="B7391" s="4" t="s">
        <v>621</v>
      </c>
    </row>
    <row r="7392" ht="15.75" customHeight="1">
      <c r="A7392" s="1" t="s">
        <v>8254</v>
      </c>
      <c r="B7392" s="4" t="s">
        <v>621</v>
      </c>
    </row>
    <row r="7393" ht="15.75" customHeight="1">
      <c r="A7393" s="1" t="s">
        <v>8255</v>
      </c>
      <c r="B7393" s="4" t="s">
        <v>621</v>
      </c>
    </row>
    <row r="7394" ht="15.75" customHeight="1">
      <c r="A7394" s="1" t="s">
        <v>8256</v>
      </c>
      <c r="B7394" s="4" t="s">
        <v>621</v>
      </c>
    </row>
    <row r="7395" ht="15.75" customHeight="1">
      <c r="A7395" s="1" t="s">
        <v>8257</v>
      </c>
      <c r="B7395" s="4" t="s">
        <v>621</v>
      </c>
    </row>
    <row r="7396" ht="15.75" customHeight="1">
      <c r="A7396" s="1" t="s">
        <v>8258</v>
      </c>
      <c r="B7396" s="4" t="s">
        <v>621</v>
      </c>
    </row>
    <row r="7397" ht="15.75" customHeight="1">
      <c r="A7397" s="1" t="s">
        <v>8259</v>
      </c>
      <c r="B7397" s="4" t="s">
        <v>621</v>
      </c>
    </row>
    <row r="7398" ht="15.75" customHeight="1">
      <c r="A7398" s="1" t="s">
        <v>8260</v>
      </c>
      <c r="B7398" s="4" t="s">
        <v>621</v>
      </c>
    </row>
    <row r="7399" ht="15.75" customHeight="1">
      <c r="A7399" s="1" t="s">
        <v>8261</v>
      </c>
      <c r="B7399" s="4" t="s">
        <v>621</v>
      </c>
    </row>
    <row r="7400" ht="15.75" customHeight="1">
      <c r="A7400" s="1" t="s">
        <v>8262</v>
      </c>
      <c r="B7400" s="4" t="s">
        <v>621</v>
      </c>
    </row>
    <row r="7401" ht="15.75" customHeight="1">
      <c r="A7401" s="1" t="s">
        <v>8263</v>
      </c>
      <c r="B7401" s="4" t="s">
        <v>621</v>
      </c>
    </row>
    <row r="7402" ht="15.75" customHeight="1">
      <c r="A7402" s="1" t="s">
        <v>8264</v>
      </c>
      <c r="B7402" s="4" t="s">
        <v>621</v>
      </c>
    </row>
    <row r="7403" ht="15.75" customHeight="1">
      <c r="A7403" s="1" t="s">
        <v>8265</v>
      </c>
      <c r="B7403" s="4" t="s">
        <v>621</v>
      </c>
    </row>
    <row r="7404" ht="15.75" customHeight="1">
      <c r="A7404" s="1" t="s">
        <v>8266</v>
      </c>
      <c r="B7404" s="4" t="s">
        <v>621</v>
      </c>
    </row>
    <row r="7405" ht="15.75" customHeight="1">
      <c r="A7405" s="1" t="s">
        <v>8267</v>
      </c>
      <c r="B7405" s="4" t="s">
        <v>621</v>
      </c>
    </row>
    <row r="7406" ht="15.75" customHeight="1">
      <c r="A7406" s="1" t="s">
        <v>8268</v>
      </c>
      <c r="B7406" s="4" t="s">
        <v>621</v>
      </c>
    </row>
    <row r="7407" ht="15.75" customHeight="1">
      <c r="A7407" s="1" t="s">
        <v>8269</v>
      </c>
      <c r="B7407" s="4" t="s">
        <v>621</v>
      </c>
    </row>
    <row r="7408" ht="15.75" customHeight="1">
      <c r="A7408" s="1" t="s">
        <v>8270</v>
      </c>
      <c r="B7408" s="4" t="s">
        <v>621</v>
      </c>
    </row>
    <row r="7409" ht="15.75" customHeight="1">
      <c r="A7409" s="1" t="s">
        <v>8271</v>
      </c>
      <c r="B7409" s="4" t="s">
        <v>621</v>
      </c>
    </row>
    <row r="7410" ht="15.75" customHeight="1">
      <c r="A7410" s="1" t="s">
        <v>8272</v>
      </c>
      <c r="B7410" s="4" t="s">
        <v>621</v>
      </c>
    </row>
    <row r="7411" ht="15.75" customHeight="1">
      <c r="A7411" s="1" t="s">
        <v>8273</v>
      </c>
      <c r="B7411" s="4" t="s">
        <v>621</v>
      </c>
    </row>
    <row r="7412" ht="15.75" customHeight="1">
      <c r="A7412" s="1" t="s">
        <v>8274</v>
      </c>
      <c r="B7412" s="4" t="s">
        <v>621</v>
      </c>
    </row>
    <row r="7413" ht="15.75" customHeight="1">
      <c r="A7413" s="1" t="s">
        <v>8275</v>
      </c>
      <c r="B7413" s="4" t="s">
        <v>621</v>
      </c>
    </row>
    <row r="7414" ht="15.75" customHeight="1">
      <c r="A7414" s="1" t="s">
        <v>8276</v>
      </c>
      <c r="B7414" s="4" t="s">
        <v>621</v>
      </c>
    </row>
    <row r="7415" ht="15.75" customHeight="1">
      <c r="A7415" s="1" t="s">
        <v>8277</v>
      </c>
      <c r="B7415" s="4" t="s">
        <v>621</v>
      </c>
    </row>
    <row r="7416" ht="15.75" customHeight="1">
      <c r="A7416" s="1" t="s">
        <v>8278</v>
      </c>
      <c r="B7416" s="4" t="s">
        <v>621</v>
      </c>
    </row>
    <row r="7417" ht="15.75" customHeight="1">
      <c r="A7417" s="1" t="s">
        <v>8279</v>
      </c>
      <c r="B7417" s="4" t="s">
        <v>621</v>
      </c>
    </row>
    <row r="7418" ht="15.75" customHeight="1">
      <c r="A7418" s="1" t="s">
        <v>8280</v>
      </c>
      <c r="B7418" s="4" t="s">
        <v>621</v>
      </c>
    </row>
    <row r="7419" ht="15.75" customHeight="1">
      <c r="A7419" s="1" t="s">
        <v>8281</v>
      </c>
      <c r="B7419" s="4" t="s">
        <v>621</v>
      </c>
    </row>
    <row r="7420" ht="15.75" customHeight="1">
      <c r="A7420" s="1" t="s">
        <v>8282</v>
      </c>
      <c r="B7420" s="4" t="s">
        <v>621</v>
      </c>
    </row>
    <row r="7421" ht="15.75" customHeight="1">
      <c r="A7421" s="1" t="s">
        <v>8283</v>
      </c>
      <c r="B7421" s="4" t="s">
        <v>621</v>
      </c>
    </row>
    <row r="7422" ht="15.75" customHeight="1">
      <c r="A7422" s="1" t="s">
        <v>8284</v>
      </c>
      <c r="B7422" s="4" t="s">
        <v>621</v>
      </c>
    </row>
    <row r="7423" ht="15.75" customHeight="1">
      <c r="A7423" s="1" t="s">
        <v>8285</v>
      </c>
      <c r="B7423" s="4" t="s">
        <v>621</v>
      </c>
    </row>
    <row r="7424" ht="15.75" customHeight="1">
      <c r="A7424" s="1" t="s">
        <v>8286</v>
      </c>
      <c r="B7424" s="4" t="s">
        <v>621</v>
      </c>
    </row>
    <row r="7425" ht="15.75" customHeight="1">
      <c r="A7425" s="1" t="s">
        <v>8287</v>
      </c>
      <c r="B7425" s="4" t="s">
        <v>621</v>
      </c>
    </row>
    <row r="7426" ht="15.75" customHeight="1">
      <c r="A7426" s="1" t="s">
        <v>8288</v>
      </c>
      <c r="B7426" s="4" t="s">
        <v>621</v>
      </c>
    </row>
    <row r="7427" ht="15.75" customHeight="1">
      <c r="A7427" s="1" t="s">
        <v>8289</v>
      </c>
      <c r="B7427" s="4" t="s">
        <v>621</v>
      </c>
    </row>
    <row r="7428" ht="15.75" customHeight="1">
      <c r="A7428" s="1" t="s">
        <v>8290</v>
      </c>
      <c r="B7428" s="4" t="s">
        <v>621</v>
      </c>
    </row>
    <row r="7429" ht="15.75" customHeight="1">
      <c r="A7429" s="1" t="s">
        <v>8291</v>
      </c>
      <c r="B7429" s="4" t="s">
        <v>621</v>
      </c>
    </row>
    <row r="7430" ht="15.75" customHeight="1">
      <c r="A7430" s="1" t="s">
        <v>8292</v>
      </c>
      <c r="B7430" s="4" t="s">
        <v>621</v>
      </c>
    </row>
    <row r="7431" ht="15.75" customHeight="1">
      <c r="A7431" s="1" t="s">
        <v>8293</v>
      </c>
      <c r="B7431" s="4" t="s">
        <v>621</v>
      </c>
    </row>
    <row r="7432" ht="15.75" customHeight="1">
      <c r="A7432" s="1" t="s">
        <v>8294</v>
      </c>
      <c r="B7432" s="4" t="s">
        <v>621</v>
      </c>
    </row>
    <row r="7433" ht="15.75" customHeight="1">
      <c r="A7433" s="1" t="s">
        <v>8295</v>
      </c>
      <c r="B7433" s="4" t="s">
        <v>621</v>
      </c>
    </row>
    <row r="7434" ht="15.75" customHeight="1">
      <c r="A7434" s="1" t="s">
        <v>8296</v>
      </c>
      <c r="B7434" s="4" t="s">
        <v>621</v>
      </c>
    </row>
    <row r="7435" ht="15.75" customHeight="1">
      <c r="A7435" s="1" t="s">
        <v>8297</v>
      </c>
      <c r="B7435" s="4" t="s">
        <v>621</v>
      </c>
    </row>
    <row r="7436" ht="15.75" customHeight="1">
      <c r="A7436" s="1" t="s">
        <v>8298</v>
      </c>
      <c r="B7436" s="4" t="s">
        <v>621</v>
      </c>
    </row>
    <row r="7437" ht="15.75" customHeight="1">
      <c r="A7437" s="1" t="s">
        <v>8299</v>
      </c>
      <c r="B7437" s="4" t="s">
        <v>621</v>
      </c>
    </row>
    <row r="7438" ht="15.75" customHeight="1">
      <c r="A7438" s="1" t="s">
        <v>8300</v>
      </c>
      <c r="B7438" s="4" t="s">
        <v>621</v>
      </c>
    </row>
    <row r="7439" ht="15.75" customHeight="1">
      <c r="A7439" s="1" t="s">
        <v>8301</v>
      </c>
      <c r="B7439" s="4" t="s">
        <v>621</v>
      </c>
    </row>
    <row r="7440" ht="15.75" customHeight="1">
      <c r="A7440" s="1" t="s">
        <v>8302</v>
      </c>
      <c r="B7440" s="4" t="s">
        <v>621</v>
      </c>
    </row>
    <row r="7441" ht="15.75" customHeight="1">
      <c r="A7441" s="1" t="s">
        <v>8303</v>
      </c>
      <c r="B7441" s="4" t="s">
        <v>621</v>
      </c>
    </row>
    <row r="7442" ht="15.75" customHeight="1">
      <c r="A7442" s="1" t="s">
        <v>8304</v>
      </c>
      <c r="B7442" s="4" t="s">
        <v>621</v>
      </c>
    </row>
    <row r="7443" ht="15.75" customHeight="1">
      <c r="A7443" s="1" t="s">
        <v>8305</v>
      </c>
      <c r="B7443" s="4" t="s">
        <v>621</v>
      </c>
    </row>
    <row r="7444" ht="15.75" customHeight="1">
      <c r="A7444" s="1" t="s">
        <v>8306</v>
      </c>
      <c r="B7444" s="4" t="s">
        <v>621</v>
      </c>
    </row>
    <row r="7445" ht="15.75" customHeight="1">
      <c r="A7445" s="1" t="s">
        <v>8307</v>
      </c>
      <c r="B7445" s="4" t="s">
        <v>621</v>
      </c>
    </row>
    <row r="7446" ht="15.75" customHeight="1">
      <c r="A7446" s="1" t="s">
        <v>8308</v>
      </c>
      <c r="B7446" s="4" t="s">
        <v>621</v>
      </c>
    </row>
    <row r="7447" ht="15.75" customHeight="1">
      <c r="A7447" s="1" t="s">
        <v>8309</v>
      </c>
      <c r="B7447" s="4" t="s">
        <v>621</v>
      </c>
    </row>
    <row r="7448" ht="15.75" customHeight="1">
      <c r="A7448" s="1" t="s">
        <v>8310</v>
      </c>
      <c r="B7448" s="4" t="s">
        <v>621</v>
      </c>
    </row>
    <row r="7449" ht="15.75" customHeight="1">
      <c r="A7449" s="1" t="s">
        <v>8311</v>
      </c>
      <c r="B7449" s="4" t="s">
        <v>621</v>
      </c>
    </row>
    <row r="7450" ht="15.75" customHeight="1">
      <c r="A7450" s="1" t="s">
        <v>8312</v>
      </c>
      <c r="B7450" s="4" t="s">
        <v>621</v>
      </c>
    </row>
    <row r="7451" ht="15.75" customHeight="1">
      <c r="A7451" s="1" t="s">
        <v>8313</v>
      </c>
      <c r="B7451" s="4" t="s">
        <v>621</v>
      </c>
    </row>
    <row r="7452" ht="15.75" customHeight="1">
      <c r="A7452" s="1" t="s">
        <v>8314</v>
      </c>
      <c r="B7452" s="4" t="s">
        <v>621</v>
      </c>
    </row>
    <row r="7453" ht="15.75" customHeight="1">
      <c r="A7453" s="1" t="s">
        <v>8315</v>
      </c>
      <c r="B7453" s="4" t="s">
        <v>621</v>
      </c>
    </row>
    <row r="7454" ht="15.75" customHeight="1">
      <c r="A7454" s="1" t="s">
        <v>8316</v>
      </c>
      <c r="B7454" s="4" t="s">
        <v>621</v>
      </c>
    </row>
    <row r="7455" ht="15.75" customHeight="1">
      <c r="A7455" s="1" t="s">
        <v>8317</v>
      </c>
      <c r="B7455" s="4" t="s">
        <v>621</v>
      </c>
    </row>
    <row r="7456" ht="15.75" customHeight="1">
      <c r="A7456" s="1" t="s">
        <v>8318</v>
      </c>
      <c r="B7456" s="4" t="s">
        <v>621</v>
      </c>
    </row>
    <row r="7457" ht="15.75" customHeight="1">
      <c r="A7457" s="1" t="s">
        <v>8319</v>
      </c>
      <c r="B7457" s="4" t="s">
        <v>621</v>
      </c>
    </row>
    <row r="7458" ht="15.75" customHeight="1">
      <c r="A7458" s="1" t="s">
        <v>8320</v>
      </c>
      <c r="B7458" s="4" t="s">
        <v>621</v>
      </c>
    </row>
    <row r="7459" ht="15.75" customHeight="1">
      <c r="A7459" s="1" t="s">
        <v>8321</v>
      </c>
      <c r="B7459" s="4" t="s">
        <v>621</v>
      </c>
    </row>
    <row r="7460" ht="15.75" customHeight="1">
      <c r="A7460" s="1" t="s">
        <v>8322</v>
      </c>
      <c r="B7460" s="4" t="s">
        <v>621</v>
      </c>
    </row>
    <row r="7461" ht="15.75" customHeight="1">
      <c r="A7461" s="1" t="s">
        <v>8323</v>
      </c>
      <c r="B7461" s="4" t="s">
        <v>621</v>
      </c>
    </row>
    <row r="7462" ht="15.75" customHeight="1">
      <c r="A7462" s="1" t="s">
        <v>8324</v>
      </c>
      <c r="B7462" s="4" t="s">
        <v>621</v>
      </c>
    </row>
    <row r="7463" ht="15.75" customHeight="1">
      <c r="A7463" s="1" t="s">
        <v>8325</v>
      </c>
      <c r="B7463" s="4" t="s">
        <v>621</v>
      </c>
    </row>
    <row r="7464" ht="15.75" customHeight="1">
      <c r="A7464" s="1" t="s">
        <v>8326</v>
      </c>
      <c r="B7464" s="4" t="s">
        <v>621</v>
      </c>
    </row>
    <row r="7465" ht="15.75" customHeight="1">
      <c r="A7465" s="1" t="s">
        <v>8327</v>
      </c>
      <c r="B7465" s="4" t="s">
        <v>621</v>
      </c>
    </row>
    <row r="7466" ht="15.75" customHeight="1">
      <c r="A7466" s="1" t="s">
        <v>8328</v>
      </c>
      <c r="B7466" s="4" t="s">
        <v>621</v>
      </c>
    </row>
    <row r="7467" ht="15.75" customHeight="1">
      <c r="A7467" s="1" t="s">
        <v>8329</v>
      </c>
      <c r="B7467" s="4" t="s">
        <v>621</v>
      </c>
    </row>
    <row r="7468" ht="15.75" customHeight="1">
      <c r="A7468" s="1" t="s">
        <v>8330</v>
      </c>
      <c r="B7468" s="4" t="s">
        <v>621</v>
      </c>
    </row>
    <row r="7469" ht="15.75" customHeight="1">
      <c r="A7469" s="1" t="s">
        <v>8331</v>
      </c>
      <c r="B7469" s="4" t="s">
        <v>621</v>
      </c>
    </row>
    <row r="7470" ht="15.75" customHeight="1">
      <c r="A7470" s="1" t="s">
        <v>8332</v>
      </c>
      <c r="B7470" s="4" t="s">
        <v>621</v>
      </c>
    </row>
    <row r="7471" ht="15.75" customHeight="1">
      <c r="A7471" s="1" t="s">
        <v>8333</v>
      </c>
      <c r="B7471" s="4" t="s">
        <v>621</v>
      </c>
    </row>
    <row r="7472" ht="15.75" customHeight="1">
      <c r="A7472" s="1" t="s">
        <v>8334</v>
      </c>
      <c r="B7472" s="4" t="s">
        <v>621</v>
      </c>
    </row>
    <row r="7473" ht="15.75" customHeight="1">
      <c r="A7473" s="1" t="s">
        <v>8335</v>
      </c>
      <c r="B7473" s="4" t="s">
        <v>621</v>
      </c>
    </row>
    <row r="7474" ht="15.75" customHeight="1">
      <c r="A7474" s="1" t="s">
        <v>8336</v>
      </c>
      <c r="B7474" s="4" t="s">
        <v>621</v>
      </c>
    </row>
    <row r="7475" ht="15.75" customHeight="1">
      <c r="A7475" s="1" t="s">
        <v>8337</v>
      </c>
      <c r="B7475" s="4" t="s">
        <v>621</v>
      </c>
    </row>
    <row r="7476" ht="15.75" customHeight="1">
      <c r="A7476" s="1" t="s">
        <v>8338</v>
      </c>
      <c r="B7476" s="4" t="s">
        <v>621</v>
      </c>
    </row>
    <row r="7477" ht="15.75" customHeight="1">
      <c r="A7477" s="1" t="s">
        <v>8339</v>
      </c>
      <c r="B7477" s="4" t="s">
        <v>621</v>
      </c>
    </row>
    <row r="7478" ht="15.75" customHeight="1">
      <c r="A7478" s="1" t="s">
        <v>8340</v>
      </c>
      <c r="B7478" s="4" t="s">
        <v>621</v>
      </c>
    </row>
    <row r="7479" ht="15.75" customHeight="1">
      <c r="A7479" s="1" t="s">
        <v>8341</v>
      </c>
      <c r="B7479" s="4" t="s">
        <v>621</v>
      </c>
    </row>
    <row r="7480" ht="15.75" customHeight="1">
      <c r="A7480" s="1" t="s">
        <v>8342</v>
      </c>
      <c r="B7480" s="4" t="s">
        <v>621</v>
      </c>
    </row>
    <row r="7481" ht="15.75" customHeight="1">
      <c r="A7481" s="1" t="s">
        <v>8343</v>
      </c>
      <c r="B7481" s="4">
        <v>43781.0</v>
      </c>
    </row>
    <row r="7482" ht="15.75" customHeight="1">
      <c r="A7482" s="1" t="s">
        <v>8344</v>
      </c>
      <c r="B7482" s="4" t="s">
        <v>621</v>
      </c>
    </row>
    <row r="7483" ht="15.75" customHeight="1">
      <c r="A7483" s="1" t="s">
        <v>8345</v>
      </c>
      <c r="B7483" s="4" t="s">
        <v>621</v>
      </c>
    </row>
    <row r="7484" ht="15.75" customHeight="1">
      <c r="A7484" s="1" t="s">
        <v>8346</v>
      </c>
      <c r="B7484" s="4" t="s">
        <v>621</v>
      </c>
    </row>
    <row r="7485" ht="15.75" customHeight="1">
      <c r="A7485" s="1" t="s">
        <v>8347</v>
      </c>
      <c r="B7485" s="4" t="s">
        <v>621</v>
      </c>
    </row>
    <row r="7486" ht="15.75" customHeight="1">
      <c r="A7486" s="1" t="s">
        <v>8348</v>
      </c>
      <c r="B7486" s="4" t="s">
        <v>621</v>
      </c>
    </row>
    <row r="7487" ht="15.75" customHeight="1">
      <c r="A7487" s="1" t="s">
        <v>8349</v>
      </c>
      <c r="B7487" s="4" t="s">
        <v>621</v>
      </c>
    </row>
    <row r="7488" ht="15.75" customHeight="1">
      <c r="A7488" s="1" t="s">
        <v>8350</v>
      </c>
      <c r="B7488" s="4" t="s">
        <v>621</v>
      </c>
    </row>
    <row r="7489" ht="15.75" customHeight="1">
      <c r="A7489" s="1" t="s">
        <v>8351</v>
      </c>
      <c r="B7489" s="4" t="s">
        <v>621</v>
      </c>
    </row>
    <row r="7490" ht="15.75" customHeight="1">
      <c r="A7490" s="1" t="s">
        <v>8352</v>
      </c>
      <c r="B7490" s="4" t="s">
        <v>621</v>
      </c>
    </row>
    <row r="7491" ht="15.75" customHeight="1">
      <c r="A7491" s="1" t="s">
        <v>8353</v>
      </c>
      <c r="B7491" s="4" t="s">
        <v>621</v>
      </c>
    </row>
    <row r="7492" ht="15.75" customHeight="1">
      <c r="A7492" s="1" t="s">
        <v>8354</v>
      </c>
      <c r="B7492" s="4" t="s">
        <v>621</v>
      </c>
    </row>
    <row r="7493" ht="15.75" customHeight="1">
      <c r="A7493" s="1" t="s">
        <v>8355</v>
      </c>
      <c r="B7493" s="4" t="s">
        <v>621</v>
      </c>
    </row>
    <row r="7494" ht="15.75" customHeight="1">
      <c r="A7494" s="1" t="s">
        <v>8356</v>
      </c>
      <c r="B7494" s="4" t="s">
        <v>621</v>
      </c>
    </row>
    <row r="7495" ht="15.75" customHeight="1">
      <c r="A7495" s="1" t="s">
        <v>8357</v>
      </c>
      <c r="B7495" s="4" t="s">
        <v>621</v>
      </c>
    </row>
    <row r="7496" ht="15.75" customHeight="1">
      <c r="A7496" s="1" t="s">
        <v>8358</v>
      </c>
      <c r="B7496" s="4" t="s">
        <v>621</v>
      </c>
    </row>
    <row r="7497" ht="15.75" customHeight="1">
      <c r="A7497" s="1" t="s">
        <v>8359</v>
      </c>
      <c r="B7497" s="4" t="s">
        <v>621</v>
      </c>
    </row>
    <row r="7498" ht="15.75" customHeight="1">
      <c r="A7498" s="1" t="s">
        <v>8360</v>
      </c>
      <c r="B7498" s="4" t="s">
        <v>621</v>
      </c>
    </row>
    <row r="7499" ht="15.75" customHeight="1">
      <c r="A7499" s="1" t="s">
        <v>8361</v>
      </c>
      <c r="B7499" s="4" t="s">
        <v>621</v>
      </c>
    </row>
    <row r="7500" ht="15.75" customHeight="1">
      <c r="A7500" s="1" t="s">
        <v>8362</v>
      </c>
      <c r="B7500" s="4" t="s">
        <v>621</v>
      </c>
    </row>
    <row r="7501" ht="15.75" customHeight="1">
      <c r="A7501" s="1" t="s">
        <v>8363</v>
      </c>
      <c r="B7501" s="4" t="s">
        <v>621</v>
      </c>
    </row>
    <row r="7502" ht="15.75" customHeight="1">
      <c r="A7502" s="1" t="s">
        <v>8364</v>
      </c>
      <c r="B7502" s="4" t="s">
        <v>621</v>
      </c>
    </row>
    <row r="7503" ht="15.75" customHeight="1">
      <c r="A7503" s="1" t="s">
        <v>8365</v>
      </c>
      <c r="B7503" s="4" t="s">
        <v>621</v>
      </c>
    </row>
    <row r="7504" ht="15.75" customHeight="1">
      <c r="A7504" s="1" t="s">
        <v>8366</v>
      </c>
      <c r="B7504" s="4" t="s">
        <v>621</v>
      </c>
    </row>
    <row r="7505" ht="15.75" customHeight="1">
      <c r="A7505" s="1" t="s">
        <v>8367</v>
      </c>
      <c r="B7505" s="4" t="s">
        <v>621</v>
      </c>
    </row>
    <row r="7506" ht="15.75" customHeight="1">
      <c r="A7506" s="1" t="s">
        <v>8368</v>
      </c>
      <c r="B7506" s="4" t="s">
        <v>621</v>
      </c>
    </row>
    <row r="7507" ht="15.75" customHeight="1">
      <c r="A7507" s="1" t="s">
        <v>8369</v>
      </c>
      <c r="B7507" s="4" t="s">
        <v>621</v>
      </c>
    </row>
    <row r="7508" ht="15.75" customHeight="1">
      <c r="A7508" s="1" t="s">
        <v>8370</v>
      </c>
      <c r="B7508" s="4" t="s">
        <v>621</v>
      </c>
    </row>
    <row r="7509" ht="15.75" customHeight="1">
      <c r="A7509" s="1" t="s">
        <v>8371</v>
      </c>
      <c r="B7509" s="4" t="s">
        <v>621</v>
      </c>
    </row>
    <row r="7510" ht="15.75" customHeight="1">
      <c r="A7510" s="1" t="s">
        <v>8372</v>
      </c>
      <c r="B7510" s="4" t="s">
        <v>621</v>
      </c>
    </row>
    <row r="7511" ht="15.75" customHeight="1">
      <c r="A7511" s="1" t="s">
        <v>8373</v>
      </c>
      <c r="B7511" s="4" t="s">
        <v>621</v>
      </c>
    </row>
    <row r="7512" ht="15.75" customHeight="1">
      <c r="A7512" s="1" t="s">
        <v>8374</v>
      </c>
      <c r="B7512" s="4" t="s">
        <v>621</v>
      </c>
    </row>
    <row r="7513" ht="15.75" customHeight="1">
      <c r="A7513" s="1" t="s">
        <v>8375</v>
      </c>
      <c r="B7513" s="4" t="s">
        <v>621</v>
      </c>
    </row>
    <row r="7514" ht="15.75" customHeight="1">
      <c r="A7514" s="1" t="s">
        <v>8376</v>
      </c>
      <c r="B7514" s="4" t="s">
        <v>621</v>
      </c>
    </row>
    <row r="7515" ht="15.75" customHeight="1">
      <c r="A7515" s="1" t="s">
        <v>8377</v>
      </c>
      <c r="B7515" s="4" t="s">
        <v>621</v>
      </c>
    </row>
    <row r="7516" ht="15.75" customHeight="1">
      <c r="A7516" s="1" t="s">
        <v>8378</v>
      </c>
      <c r="B7516" s="4" t="s">
        <v>621</v>
      </c>
    </row>
    <row r="7517" ht="15.75" customHeight="1">
      <c r="A7517" s="1" t="s">
        <v>8379</v>
      </c>
      <c r="B7517" s="4" t="s">
        <v>621</v>
      </c>
    </row>
    <row r="7518" ht="15.75" customHeight="1">
      <c r="A7518" s="1" t="s">
        <v>8380</v>
      </c>
      <c r="B7518" s="4" t="s">
        <v>621</v>
      </c>
    </row>
    <row r="7519" ht="15.75" customHeight="1">
      <c r="A7519" s="1" t="s">
        <v>8381</v>
      </c>
      <c r="B7519" s="4" t="s">
        <v>621</v>
      </c>
    </row>
    <row r="7520" ht="15.75" customHeight="1">
      <c r="A7520" s="1" t="s">
        <v>8382</v>
      </c>
      <c r="B7520" s="4" t="s">
        <v>621</v>
      </c>
    </row>
    <row r="7521" ht="15.75" customHeight="1">
      <c r="A7521" s="1" t="s">
        <v>8383</v>
      </c>
      <c r="B7521" s="4" t="s">
        <v>621</v>
      </c>
    </row>
    <row r="7522" ht="15.75" customHeight="1">
      <c r="A7522" s="1" t="s">
        <v>8384</v>
      </c>
      <c r="B7522" s="4" t="s">
        <v>621</v>
      </c>
    </row>
    <row r="7523" ht="15.75" customHeight="1">
      <c r="A7523" s="1" t="s">
        <v>8385</v>
      </c>
      <c r="B7523" s="4" t="s">
        <v>621</v>
      </c>
    </row>
    <row r="7524" ht="15.75" customHeight="1">
      <c r="A7524" s="1" t="s">
        <v>8386</v>
      </c>
      <c r="B7524" s="4">
        <v>43728.0</v>
      </c>
    </row>
    <row r="7525" ht="15.75" customHeight="1">
      <c r="A7525" s="1" t="s">
        <v>8387</v>
      </c>
      <c r="B7525" s="4" t="s">
        <v>621</v>
      </c>
    </row>
    <row r="7526" ht="15.75" customHeight="1">
      <c r="A7526" s="1" t="s">
        <v>8388</v>
      </c>
      <c r="B7526" s="4" t="s">
        <v>621</v>
      </c>
    </row>
    <row r="7527" ht="15.75" customHeight="1">
      <c r="A7527" s="1" t="s">
        <v>8389</v>
      </c>
      <c r="B7527" s="4" t="s">
        <v>621</v>
      </c>
    </row>
    <row r="7528" ht="15.75" customHeight="1">
      <c r="A7528" s="1" t="s">
        <v>8390</v>
      </c>
      <c r="B7528" s="4" t="s">
        <v>621</v>
      </c>
    </row>
    <row r="7529" ht="15.75" customHeight="1">
      <c r="A7529" s="1" t="s">
        <v>8391</v>
      </c>
      <c r="B7529" s="4" t="s">
        <v>621</v>
      </c>
    </row>
    <row r="7530" ht="15.75" customHeight="1">
      <c r="A7530" s="1" t="s">
        <v>8392</v>
      </c>
      <c r="B7530" s="4" t="s">
        <v>621</v>
      </c>
    </row>
    <row r="7531" ht="15.75" customHeight="1">
      <c r="A7531" s="1" t="s">
        <v>8393</v>
      </c>
      <c r="B7531" s="4" t="s">
        <v>621</v>
      </c>
    </row>
    <row r="7532" ht="15.75" customHeight="1">
      <c r="A7532" s="1" t="s">
        <v>8394</v>
      </c>
      <c r="B7532" s="4" t="s">
        <v>621</v>
      </c>
    </row>
    <row r="7533" ht="15.75" customHeight="1">
      <c r="A7533" s="1" t="s">
        <v>8395</v>
      </c>
      <c r="B7533" s="4" t="s">
        <v>621</v>
      </c>
    </row>
    <row r="7534" ht="15.75" customHeight="1">
      <c r="A7534" s="1" t="s">
        <v>8396</v>
      </c>
      <c r="B7534" s="4" t="s">
        <v>621</v>
      </c>
    </row>
    <row r="7535" ht="15.75" customHeight="1">
      <c r="A7535" s="1" t="s">
        <v>8397</v>
      </c>
      <c r="B7535" s="4" t="s">
        <v>621</v>
      </c>
    </row>
    <row r="7536" ht="15.75" customHeight="1">
      <c r="A7536" s="1" t="s">
        <v>8398</v>
      </c>
      <c r="B7536" s="4" t="s">
        <v>621</v>
      </c>
    </row>
    <row r="7537" ht="15.75" customHeight="1">
      <c r="A7537" s="1" t="s">
        <v>8399</v>
      </c>
      <c r="B7537" s="4" t="s">
        <v>621</v>
      </c>
    </row>
    <row r="7538" ht="15.75" customHeight="1">
      <c r="A7538" s="1" t="s">
        <v>8400</v>
      </c>
      <c r="B7538" s="4" t="s">
        <v>621</v>
      </c>
    </row>
    <row r="7539" ht="15.75" customHeight="1">
      <c r="A7539" s="1" t="s">
        <v>8401</v>
      </c>
      <c r="B7539" s="4" t="s">
        <v>621</v>
      </c>
    </row>
    <row r="7540" ht="15.75" customHeight="1">
      <c r="A7540" s="1" t="s">
        <v>8402</v>
      </c>
      <c r="B7540" s="4" t="s">
        <v>621</v>
      </c>
    </row>
    <row r="7541" ht="15.75" customHeight="1">
      <c r="A7541" s="1" t="s">
        <v>8403</v>
      </c>
      <c r="B7541" s="4" t="s">
        <v>621</v>
      </c>
    </row>
    <row r="7542" ht="15.75" customHeight="1">
      <c r="A7542" s="1" t="s">
        <v>8404</v>
      </c>
      <c r="B7542" s="4" t="s">
        <v>621</v>
      </c>
    </row>
    <row r="7543" ht="15.75" customHeight="1">
      <c r="A7543" s="1" t="s">
        <v>8405</v>
      </c>
      <c r="B7543" s="4" t="s">
        <v>621</v>
      </c>
    </row>
    <row r="7544" ht="15.75" customHeight="1">
      <c r="A7544" s="1" t="s">
        <v>8406</v>
      </c>
      <c r="B7544" s="4" t="s">
        <v>621</v>
      </c>
    </row>
    <row r="7545" ht="15.75" customHeight="1">
      <c r="A7545" s="1" t="s">
        <v>8407</v>
      </c>
      <c r="B7545" s="4" t="s">
        <v>621</v>
      </c>
    </row>
    <row r="7546" ht="15.75" customHeight="1">
      <c r="A7546" s="1" t="s">
        <v>8408</v>
      </c>
      <c r="B7546" s="4" t="s">
        <v>621</v>
      </c>
    </row>
    <row r="7547" ht="15.75" customHeight="1">
      <c r="A7547" s="1" t="s">
        <v>8409</v>
      </c>
      <c r="B7547" s="4" t="s">
        <v>621</v>
      </c>
    </row>
    <row r="7548" ht="15.75" customHeight="1">
      <c r="A7548" s="1" t="s">
        <v>8410</v>
      </c>
      <c r="B7548" s="4" t="s">
        <v>621</v>
      </c>
    </row>
    <row r="7549" ht="15.75" customHeight="1">
      <c r="A7549" s="1" t="s">
        <v>8411</v>
      </c>
      <c r="B7549" s="4" t="s">
        <v>621</v>
      </c>
    </row>
    <row r="7550" ht="15.75" customHeight="1">
      <c r="A7550" s="1" t="s">
        <v>8412</v>
      </c>
      <c r="B7550" s="4" t="s">
        <v>621</v>
      </c>
    </row>
    <row r="7551" ht="15.75" customHeight="1">
      <c r="A7551" s="1" t="s">
        <v>8413</v>
      </c>
      <c r="B7551" s="4">
        <v>43700.0</v>
      </c>
    </row>
    <row r="7552" ht="15.75" customHeight="1">
      <c r="A7552" s="1" t="s">
        <v>8414</v>
      </c>
      <c r="B7552" s="4" t="s">
        <v>621</v>
      </c>
    </row>
    <row r="7553" ht="15.75" customHeight="1">
      <c r="A7553" s="1" t="s">
        <v>8415</v>
      </c>
      <c r="B7553" s="4" t="s">
        <v>621</v>
      </c>
    </row>
    <row r="7554" ht="15.75" customHeight="1">
      <c r="A7554" s="1" t="s">
        <v>8416</v>
      </c>
      <c r="B7554" s="4" t="s">
        <v>621</v>
      </c>
    </row>
    <row r="7555" ht="15.75" customHeight="1">
      <c r="A7555" s="1" t="s">
        <v>8417</v>
      </c>
      <c r="B7555" s="4" t="s">
        <v>621</v>
      </c>
    </row>
    <row r="7556" ht="15.75" customHeight="1">
      <c r="A7556" s="1" t="s">
        <v>8418</v>
      </c>
      <c r="B7556" s="4" t="s">
        <v>621</v>
      </c>
    </row>
    <row r="7557" ht="15.75" customHeight="1">
      <c r="A7557" s="1" t="s">
        <v>8419</v>
      </c>
      <c r="B7557" s="4" t="s">
        <v>621</v>
      </c>
    </row>
    <row r="7558" ht="15.75" customHeight="1">
      <c r="A7558" s="1" t="s">
        <v>8420</v>
      </c>
      <c r="B7558" s="4" t="s">
        <v>621</v>
      </c>
    </row>
    <row r="7559" ht="15.75" customHeight="1">
      <c r="A7559" s="1" t="s">
        <v>8421</v>
      </c>
      <c r="B7559" s="4" t="s">
        <v>621</v>
      </c>
    </row>
    <row r="7560" ht="15.75" customHeight="1">
      <c r="A7560" s="1" t="s">
        <v>8422</v>
      </c>
      <c r="B7560" s="4" t="s">
        <v>621</v>
      </c>
    </row>
    <row r="7561" ht="15.75" customHeight="1">
      <c r="A7561" s="1" t="s">
        <v>8423</v>
      </c>
      <c r="B7561" s="4" t="s">
        <v>621</v>
      </c>
    </row>
    <row r="7562" ht="15.75" customHeight="1">
      <c r="A7562" s="1" t="s">
        <v>8424</v>
      </c>
      <c r="B7562" s="4" t="s">
        <v>621</v>
      </c>
    </row>
    <row r="7563" ht="15.75" customHeight="1">
      <c r="A7563" s="1" t="s">
        <v>8425</v>
      </c>
      <c r="B7563" s="4" t="s">
        <v>621</v>
      </c>
    </row>
    <row r="7564" ht="15.75" customHeight="1">
      <c r="A7564" s="1" t="s">
        <v>8426</v>
      </c>
      <c r="B7564" s="4" t="s">
        <v>621</v>
      </c>
    </row>
    <row r="7565" ht="15.75" customHeight="1">
      <c r="A7565" s="1" t="s">
        <v>8427</v>
      </c>
      <c r="B7565" s="4" t="s">
        <v>621</v>
      </c>
    </row>
    <row r="7566" ht="15.75" customHeight="1">
      <c r="A7566" s="1" t="s">
        <v>8428</v>
      </c>
      <c r="B7566" s="4" t="s">
        <v>621</v>
      </c>
    </row>
    <row r="7567" ht="15.75" customHeight="1">
      <c r="A7567" s="1" t="s">
        <v>8429</v>
      </c>
      <c r="B7567" s="4" t="s">
        <v>621</v>
      </c>
    </row>
    <row r="7568" ht="15.75" customHeight="1">
      <c r="A7568" s="1" t="s">
        <v>8430</v>
      </c>
      <c r="B7568" s="4" t="s">
        <v>621</v>
      </c>
    </row>
    <row r="7569" ht="15.75" customHeight="1">
      <c r="A7569" s="1" t="s">
        <v>8431</v>
      </c>
      <c r="B7569" s="4" t="s">
        <v>621</v>
      </c>
    </row>
    <row r="7570" ht="15.75" customHeight="1">
      <c r="A7570" s="1" t="s">
        <v>8432</v>
      </c>
      <c r="B7570" s="4" t="s">
        <v>621</v>
      </c>
    </row>
    <row r="7571" ht="15.75" customHeight="1">
      <c r="A7571" s="1" t="s">
        <v>8433</v>
      </c>
      <c r="B7571" s="4" t="s">
        <v>621</v>
      </c>
    </row>
    <row r="7572" ht="15.75" customHeight="1">
      <c r="A7572" s="1" t="s">
        <v>8434</v>
      </c>
      <c r="B7572" s="4" t="s">
        <v>621</v>
      </c>
    </row>
    <row r="7573" ht="15.75" customHeight="1">
      <c r="A7573" s="1" t="s">
        <v>8435</v>
      </c>
      <c r="B7573" s="4" t="s">
        <v>621</v>
      </c>
    </row>
    <row r="7574" ht="15.75" customHeight="1">
      <c r="A7574" s="1" t="s">
        <v>8436</v>
      </c>
      <c r="B7574" s="4" t="s">
        <v>621</v>
      </c>
    </row>
    <row r="7575" ht="15.75" customHeight="1">
      <c r="A7575" s="1" t="s">
        <v>8437</v>
      </c>
      <c r="B7575" s="4" t="s">
        <v>621</v>
      </c>
    </row>
    <row r="7576" ht="15.75" customHeight="1">
      <c r="A7576" s="1" t="s">
        <v>8438</v>
      </c>
      <c r="B7576" s="4" t="s">
        <v>621</v>
      </c>
    </row>
    <row r="7577" ht="15.75" customHeight="1">
      <c r="A7577" s="1" t="s">
        <v>8439</v>
      </c>
      <c r="B7577" s="4" t="s">
        <v>621</v>
      </c>
    </row>
    <row r="7578" ht="15.75" customHeight="1">
      <c r="A7578" s="1" t="s">
        <v>8440</v>
      </c>
      <c r="B7578" s="4" t="s">
        <v>621</v>
      </c>
    </row>
    <row r="7579" ht="15.75" customHeight="1">
      <c r="A7579" s="1" t="s">
        <v>8441</v>
      </c>
      <c r="B7579" s="4" t="s">
        <v>621</v>
      </c>
    </row>
    <row r="7580" ht="15.75" customHeight="1">
      <c r="A7580" s="1" t="s">
        <v>8442</v>
      </c>
      <c r="B7580" s="4" t="s">
        <v>621</v>
      </c>
    </row>
    <row r="7581" ht="15.75" customHeight="1">
      <c r="A7581" s="1" t="s">
        <v>8443</v>
      </c>
      <c r="B7581" s="4" t="s">
        <v>621</v>
      </c>
    </row>
    <row r="7582" ht="15.75" customHeight="1">
      <c r="A7582" s="1" t="s">
        <v>8444</v>
      </c>
      <c r="B7582" s="4" t="s">
        <v>621</v>
      </c>
    </row>
    <row r="7583" ht="15.75" customHeight="1">
      <c r="A7583" s="1" t="s">
        <v>8445</v>
      </c>
      <c r="B7583" s="4" t="s">
        <v>621</v>
      </c>
    </row>
    <row r="7584" ht="15.75" customHeight="1">
      <c r="A7584" s="1" t="s">
        <v>8446</v>
      </c>
      <c r="B7584" s="4" t="s">
        <v>621</v>
      </c>
    </row>
    <row r="7585" ht="15.75" customHeight="1">
      <c r="A7585" s="1" t="s">
        <v>8447</v>
      </c>
      <c r="B7585" s="4" t="s">
        <v>621</v>
      </c>
    </row>
    <row r="7586" ht="15.75" customHeight="1">
      <c r="A7586" s="1" t="s">
        <v>8448</v>
      </c>
      <c r="B7586" s="4" t="s">
        <v>621</v>
      </c>
    </row>
    <row r="7587" ht="15.75" customHeight="1">
      <c r="A7587" s="1" t="s">
        <v>8449</v>
      </c>
      <c r="B7587" s="4" t="s">
        <v>621</v>
      </c>
    </row>
    <row r="7588" ht="15.75" customHeight="1">
      <c r="A7588" s="1" t="s">
        <v>8450</v>
      </c>
      <c r="B7588" s="4" t="s">
        <v>621</v>
      </c>
    </row>
    <row r="7589" ht="15.75" customHeight="1">
      <c r="A7589" s="1" t="s">
        <v>8451</v>
      </c>
      <c r="B7589" s="4" t="s">
        <v>621</v>
      </c>
    </row>
    <row r="7590" ht="15.75" customHeight="1">
      <c r="A7590" s="1" t="s">
        <v>8452</v>
      </c>
      <c r="B7590" s="4" t="s">
        <v>621</v>
      </c>
    </row>
    <row r="7591" ht="15.75" customHeight="1">
      <c r="A7591" s="1" t="s">
        <v>8453</v>
      </c>
      <c r="B7591" s="4" t="s">
        <v>621</v>
      </c>
    </row>
    <row r="7592" ht="15.75" customHeight="1">
      <c r="A7592" s="1" t="s">
        <v>8454</v>
      </c>
      <c r="B7592" s="4" t="s">
        <v>621</v>
      </c>
    </row>
    <row r="7593" ht="15.75" customHeight="1">
      <c r="A7593" s="1" t="s">
        <v>8455</v>
      </c>
      <c r="B7593" s="4" t="s">
        <v>621</v>
      </c>
    </row>
    <row r="7594" ht="15.75" customHeight="1">
      <c r="A7594" s="1" t="s">
        <v>8456</v>
      </c>
      <c r="B7594" s="4" t="s">
        <v>621</v>
      </c>
    </row>
    <row r="7595" ht="15.75" customHeight="1">
      <c r="A7595" s="1" t="s">
        <v>8457</v>
      </c>
      <c r="B7595" s="4" t="s">
        <v>621</v>
      </c>
    </row>
    <row r="7596" ht="15.75" customHeight="1">
      <c r="A7596" s="1" t="s">
        <v>8458</v>
      </c>
      <c r="B7596" s="4" t="s">
        <v>621</v>
      </c>
    </row>
    <row r="7597" ht="15.75" customHeight="1">
      <c r="A7597" s="1" t="s">
        <v>8459</v>
      </c>
      <c r="B7597" s="4" t="s">
        <v>621</v>
      </c>
    </row>
    <row r="7598" ht="15.75" customHeight="1">
      <c r="A7598" s="1" t="s">
        <v>8460</v>
      </c>
      <c r="B7598" s="4" t="s">
        <v>621</v>
      </c>
    </row>
    <row r="7599" ht="15.75" customHeight="1">
      <c r="A7599" s="1" t="s">
        <v>8461</v>
      </c>
      <c r="B7599" s="4" t="s">
        <v>621</v>
      </c>
    </row>
    <row r="7600" ht="15.75" customHeight="1">
      <c r="A7600" s="1" t="s">
        <v>8462</v>
      </c>
      <c r="B7600" s="4" t="s">
        <v>621</v>
      </c>
    </row>
    <row r="7601" ht="15.75" customHeight="1">
      <c r="A7601" s="1" t="s">
        <v>8463</v>
      </c>
      <c r="B7601" s="4" t="s">
        <v>621</v>
      </c>
    </row>
    <row r="7602" ht="15.75" customHeight="1">
      <c r="A7602" s="1" t="s">
        <v>8464</v>
      </c>
      <c r="B7602" s="4" t="s">
        <v>621</v>
      </c>
    </row>
    <row r="7603" ht="15.75" customHeight="1">
      <c r="A7603" s="1" t="s">
        <v>8465</v>
      </c>
      <c r="B7603" s="4" t="s">
        <v>621</v>
      </c>
    </row>
    <row r="7604" ht="15.75" customHeight="1">
      <c r="A7604" s="1" t="s">
        <v>8466</v>
      </c>
      <c r="B7604" s="4" t="s">
        <v>621</v>
      </c>
    </row>
    <row r="7605" ht="15.75" customHeight="1">
      <c r="A7605" s="1" t="s">
        <v>8467</v>
      </c>
      <c r="B7605" s="4" t="s">
        <v>621</v>
      </c>
    </row>
    <row r="7606" ht="15.75" customHeight="1">
      <c r="A7606" s="1" t="s">
        <v>8468</v>
      </c>
      <c r="B7606" s="4" t="s">
        <v>621</v>
      </c>
    </row>
    <row r="7607" ht="15.75" customHeight="1">
      <c r="A7607" s="1" t="s">
        <v>8469</v>
      </c>
      <c r="B7607" s="4" t="s">
        <v>621</v>
      </c>
    </row>
    <row r="7608" ht="15.75" customHeight="1">
      <c r="A7608" s="1" t="s">
        <v>8470</v>
      </c>
      <c r="B7608" s="4" t="s">
        <v>621</v>
      </c>
    </row>
    <row r="7609" ht="15.75" customHeight="1">
      <c r="A7609" s="1" t="s">
        <v>8471</v>
      </c>
      <c r="B7609" s="4" t="s">
        <v>621</v>
      </c>
    </row>
    <row r="7610" ht="15.75" customHeight="1">
      <c r="A7610" s="1" t="s">
        <v>8472</v>
      </c>
      <c r="B7610" s="4" t="s">
        <v>621</v>
      </c>
    </row>
    <row r="7611" ht="15.75" customHeight="1">
      <c r="A7611" s="1" t="s">
        <v>8473</v>
      </c>
      <c r="B7611" s="4" t="s">
        <v>621</v>
      </c>
    </row>
    <row r="7612" ht="15.75" customHeight="1">
      <c r="A7612" s="1" t="s">
        <v>8474</v>
      </c>
      <c r="B7612" s="4" t="s">
        <v>621</v>
      </c>
    </row>
    <row r="7613" ht="15.75" customHeight="1">
      <c r="A7613" s="1" t="s">
        <v>8475</v>
      </c>
      <c r="B7613" s="4" t="s">
        <v>621</v>
      </c>
    </row>
    <row r="7614" ht="15.75" customHeight="1">
      <c r="A7614" s="1" t="s">
        <v>8476</v>
      </c>
      <c r="B7614" s="4" t="s">
        <v>621</v>
      </c>
    </row>
    <row r="7615" ht="15.75" customHeight="1">
      <c r="A7615" s="1" t="s">
        <v>8477</v>
      </c>
      <c r="B7615" s="4" t="s">
        <v>621</v>
      </c>
    </row>
    <row r="7616" ht="15.75" customHeight="1">
      <c r="A7616" s="1" t="s">
        <v>8478</v>
      </c>
      <c r="B7616" s="4" t="s">
        <v>621</v>
      </c>
    </row>
    <row r="7617" ht="15.75" customHeight="1">
      <c r="A7617" s="1" t="s">
        <v>8479</v>
      </c>
      <c r="B7617" s="4" t="s">
        <v>621</v>
      </c>
    </row>
    <row r="7618" ht="15.75" customHeight="1">
      <c r="A7618" s="1" t="s">
        <v>8480</v>
      </c>
      <c r="B7618" s="4" t="s">
        <v>621</v>
      </c>
    </row>
    <row r="7619" ht="15.75" customHeight="1">
      <c r="A7619" s="1" t="s">
        <v>8481</v>
      </c>
      <c r="B7619" s="4" t="s">
        <v>621</v>
      </c>
    </row>
    <row r="7620" ht="15.75" customHeight="1">
      <c r="A7620" s="1" t="s">
        <v>8482</v>
      </c>
      <c r="B7620" s="4" t="s">
        <v>621</v>
      </c>
    </row>
    <row r="7621" ht="15.75" customHeight="1">
      <c r="A7621" s="1" t="s">
        <v>8483</v>
      </c>
      <c r="B7621" s="4" t="s">
        <v>621</v>
      </c>
    </row>
    <row r="7622" ht="15.75" customHeight="1">
      <c r="A7622" s="1" t="s">
        <v>8484</v>
      </c>
      <c r="B7622" s="4" t="s">
        <v>621</v>
      </c>
    </row>
    <row r="7623" ht="15.75" customHeight="1">
      <c r="A7623" s="1" t="s">
        <v>8485</v>
      </c>
      <c r="B7623" s="4" t="s">
        <v>621</v>
      </c>
    </row>
    <row r="7624" ht="15.75" customHeight="1">
      <c r="A7624" s="1" t="s">
        <v>8486</v>
      </c>
      <c r="B7624" s="4" t="s">
        <v>621</v>
      </c>
    </row>
    <row r="7625" ht="15.75" customHeight="1">
      <c r="A7625" s="1" t="s">
        <v>8487</v>
      </c>
      <c r="B7625" s="4" t="s">
        <v>621</v>
      </c>
    </row>
    <row r="7626" ht="15.75" customHeight="1">
      <c r="A7626" s="1" t="s">
        <v>8488</v>
      </c>
      <c r="B7626" s="4" t="s">
        <v>621</v>
      </c>
    </row>
    <row r="7627" ht="15.75" customHeight="1">
      <c r="A7627" s="1" t="s">
        <v>8489</v>
      </c>
      <c r="B7627" s="4" t="s">
        <v>621</v>
      </c>
    </row>
    <row r="7628" ht="15.75" customHeight="1">
      <c r="A7628" s="1" t="s">
        <v>8490</v>
      </c>
      <c r="B7628" s="4" t="s">
        <v>621</v>
      </c>
    </row>
    <row r="7629" ht="15.75" customHeight="1">
      <c r="A7629" s="1" t="s">
        <v>8491</v>
      </c>
      <c r="B7629" s="4" t="s">
        <v>621</v>
      </c>
    </row>
    <row r="7630" ht="15.75" customHeight="1">
      <c r="A7630" s="1" t="s">
        <v>8492</v>
      </c>
      <c r="B7630" s="4" t="s">
        <v>621</v>
      </c>
    </row>
    <row r="7631" ht="15.75" customHeight="1">
      <c r="A7631" s="1" t="s">
        <v>8493</v>
      </c>
      <c r="B7631" s="4" t="s">
        <v>621</v>
      </c>
    </row>
    <row r="7632" ht="15.75" customHeight="1">
      <c r="A7632" s="1" t="s">
        <v>8494</v>
      </c>
      <c r="B7632" s="4" t="s">
        <v>621</v>
      </c>
    </row>
    <row r="7633" ht="15.75" customHeight="1">
      <c r="A7633" s="1" t="s">
        <v>8495</v>
      </c>
      <c r="B7633" s="4" t="s">
        <v>621</v>
      </c>
    </row>
    <row r="7634" ht="15.75" customHeight="1">
      <c r="A7634" s="1" t="s">
        <v>8496</v>
      </c>
      <c r="B7634" s="4" t="s">
        <v>621</v>
      </c>
    </row>
    <row r="7635" ht="15.75" customHeight="1">
      <c r="A7635" s="1" t="s">
        <v>8497</v>
      </c>
      <c r="B7635" s="4" t="s">
        <v>621</v>
      </c>
    </row>
    <row r="7636" ht="15.75" customHeight="1">
      <c r="A7636" s="1" t="s">
        <v>8498</v>
      </c>
      <c r="B7636" s="4" t="s">
        <v>621</v>
      </c>
    </row>
    <row r="7637" ht="15.75" customHeight="1">
      <c r="A7637" s="1" t="s">
        <v>8499</v>
      </c>
      <c r="B7637" s="4" t="s">
        <v>621</v>
      </c>
    </row>
    <row r="7638" ht="15.75" customHeight="1">
      <c r="A7638" s="1" t="s">
        <v>8500</v>
      </c>
      <c r="B7638" s="4" t="s">
        <v>621</v>
      </c>
    </row>
    <row r="7639" ht="15.75" customHeight="1">
      <c r="A7639" s="1" t="s">
        <v>8501</v>
      </c>
      <c r="B7639" s="4" t="s">
        <v>621</v>
      </c>
    </row>
    <row r="7640" ht="15.75" customHeight="1">
      <c r="A7640" s="1" t="s">
        <v>8502</v>
      </c>
      <c r="B7640" s="4" t="s">
        <v>621</v>
      </c>
    </row>
    <row r="7641" ht="15.75" customHeight="1">
      <c r="A7641" s="1" t="s">
        <v>8503</v>
      </c>
      <c r="B7641" s="4" t="s">
        <v>621</v>
      </c>
    </row>
    <row r="7642" ht="15.75" customHeight="1">
      <c r="A7642" s="1" t="s">
        <v>8504</v>
      </c>
      <c r="B7642" s="4" t="s">
        <v>621</v>
      </c>
    </row>
    <row r="7643" ht="15.75" customHeight="1">
      <c r="A7643" s="1" t="s">
        <v>8505</v>
      </c>
      <c r="B7643" s="4" t="s">
        <v>621</v>
      </c>
    </row>
    <row r="7644" ht="15.75" customHeight="1">
      <c r="A7644" s="1" t="s">
        <v>8506</v>
      </c>
      <c r="B7644" s="4" t="s">
        <v>621</v>
      </c>
    </row>
    <row r="7645" ht="15.75" customHeight="1">
      <c r="A7645" s="1" t="s">
        <v>8507</v>
      </c>
      <c r="B7645" s="4" t="s">
        <v>621</v>
      </c>
    </row>
    <row r="7646" ht="15.75" customHeight="1">
      <c r="A7646" s="1" t="s">
        <v>8508</v>
      </c>
      <c r="B7646" s="4" t="s">
        <v>621</v>
      </c>
    </row>
    <row r="7647" ht="15.75" customHeight="1">
      <c r="A7647" s="1" t="s">
        <v>8509</v>
      </c>
      <c r="B7647" s="4" t="s">
        <v>621</v>
      </c>
    </row>
    <row r="7648" ht="15.75" customHeight="1">
      <c r="A7648" s="1" t="s">
        <v>8510</v>
      </c>
      <c r="B7648" s="4" t="s">
        <v>621</v>
      </c>
    </row>
    <row r="7649" ht="15.75" customHeight="1">
      <c r="A7649" s="1" t="s">
        <v>8511</v>
      </c>
      <c r="B7649" s="4" t="s">
        <v>621</v>
      </c>
    </row>
    <row r="7650" ht="15.75" customHeight="1">
      <c r="A7650" s="1" t="s">
        <v>8512</v>
      </c>
      <c r="B7650" s="4" t="s">
        <v>621</v>
      </c>
    </row>
    <row r="7651" ht="15.75" customHeight="1">
      <c r="A7651" s="1" t="s">
        <v>8513</v>
      </c>
      <c r="B7651" s="4" t="s">
        <v>621</v>
      </c>
    </row>
    <row r="7652" ht="15.75" customHeight="1">
      <c r="A7652" s="1" t="s">
        <v>8514</v>
      </c>
      <c r="B7652" s="4" t="s">
        <v>621</v>
      </c>
    </row>
    <row r="7653" ht="15.75" customHeight="1">
      <c r="A7653" s="1" t="s">
        <v>8515</v>
      </c>
      <c r="B7653" s="4" t="s">
        <v>621</v>
      </c>
    </row>
    <row r="7654" ht="15.75" customHeight="1">
      <c r="A7654" s="1" t="s">
        <v>8516</v>
      </c>
      <c r="B7654" s="4">
        <v>43815.0</v>
      </c>
    </row>
    <row r="7655" ht="15.75" customHeight="1">
      <c r="A7655" s="1" t="s">
        <v>8517</v>
      </c>
      <c r="B7655" s="4" t="s">
        <v>621</v>
      </c>
    </row>
    <row r="7656" ht="15.75" customHeight="1">
      <c r="A7656" s="1" t="s">
        <v>8518</v>
      </c>
      <c r="B7656" s="4" t="s">
        <v>621</v>
      </c>
    </row>
    <row r="7657" ht="15.75" customHeight="1">
      <c r="A7657" s="1" t="s">
        <v>8519</v>
      </c>
      <c r="B7657" s="4" t="s">
        <v>621</v>
      </c>
    </row>
    <row r="7658" ht="15.75" customHeight="1">
      <c r="A7658" s="1" t="s">
        <v>8520</v>
      </c>
      <c r="B7658" s="4" t="s">
        <v>621</v>
      </c>
    </row>
    <row r="7659" ht="15.75" customHeight="1">
      <c r="A7659" s="1" t="s">
        <v>8521</v>
      </c>
      <c r="B7659" s="4" t="s">
        <v>621</v>
      </c>
    </row>
    <row r="7660" ht="15.75" customHeight="1">
      <c r="A7660" s="1" t="s">
        <v>8522</v>
      </c>
      <c r="B7660" s="4" t="s">
        <v>621</v>
      </c>
    </row>
    <row r="7661" ht="15.75" customHeight="1">
      <c r="A7661" s="1" t="s">
        <v>8523</v>
      </c>
      <c r="B7661" s="4" t="s">
        <v>621</v>
      </c>
    </row>
    <row r="7662" ht="15.75" customHeight="1">
      <c r="A7662" s="1" t="s">
        <v>8524</v>
      </c>
      <c r="B7662" s="4" t="s">
        <v>621</v>
      </c>
    </row>
    <row r="7663" ht="15.75" customHeight="1">
      <c r="A7663" s="1" t="s">
        <v>8525</v>
      </c>
      <c r="B7663" s="4" t="s">
        <v>621</v>
      </c>
    </row>
    <row r="7664" ht="15.75" customHeight="1">
      <c r="A7664" s="1" t="s">
        <v>710</v>
      </c>
      <c r="B7664" s="4" t="s">
        <v>621</v>
      </c>
    </row>
    <row r="7665" ht="15.75" customHeight="1">
      <c r="A7665" s="1" t="s">
        <v>8526</v>
      </c>
      <c r="B7665" s="4" t="s">
        <v>621</v>
      </c>
    </row>
    <row r="7666" ht="15.75" customHeight="1">
      <c r="A7666" s="1" t="s">
        <v>8527</v>
      </c>
      <c r="B7666" s="4" t="s">
        <v>621</v>
      </c>
    </row>
    <row r="7667" ht="15.75" customHeight="1">
      <c r="A7667" s="1" t="s">
        <v>8528</v>
      </c>
      <c r="B7667" s="4" t="s">
        <v>621</v>
      </c>
    </row>
    <row r="7668" ht="15.75" customHeight="1">
      <c r="A7668" s="1" t="s">
        <v>8529</v>
      </c>
      <c r="B7668" s="4" t="s">
        <v>621</v>
      </c>
    </row>
    <row r="7669" ht="15.75" customHeight="1">
      <c r="A7669" s="1" t="s">
        <v>8530</v>
      </c>
      <c r="B7669" s="4" t="s">
        <v>621</v>
      </c>
    </row>
    <row r="7670" ht="15.75" customHeight="1">
      <c r="A7670" s="1" t="s">
        <v>8531</v>
      </c>
      <c r="B7670" s="4" t="s">
        <v>621</v>
      </c>
    </row>
    <row r="7671" ht="15.75" customHeight="1">
      <c r="A7671" s="1" t="s">
        <v>8532</v>
      </c>
      <c r="B7671" s="4" t="s">
        <v>621</v>
      </c>
    </row>
    <row r="7672" ht="15.75" customHeight="1">
      <c r="A7672" s="1" t="s">
        <v>8533</v>
      </c>
      <c r="B7672" s="4" t="s">
        <v>621</v>
      </c>
    </row>
    <row r="7673" ht="15.75" customHeight="1">
      <c r="A7673" s="1" t="s">
        <v>8534</v>
      </c>
      <c r="B7673" s="4" t="s">
        <v>621</v>
      </c>
    </row>
    <row r="7674" ht="15.75" customHeight="1">
      <c r="A7674" s="1" t="s">
        <v>8535</v>
      </c>
      <c r="B7674" s="4" t="s">
        <v>621</v>
      </c>
    </row>
    <row r="7675" ht="15.75" customHeight="1">
      <c r="A7675" s="1" t="s">
        <v>8536</v>
      </c>
      <c r="B7675" s="4" t="s">
        <v>621</v>
      </c>
    </row>
    <row r="7676" ht="15.75" customHeight="1">
      <c r="A7676" s="1" t="s">
        <v>8537</v>
      </c>
      <c r="B7676" s="4" t="s">
        <v>621</v>
      </c>
    </row>
    <row r="7677" ht="15.75" customHeight="1">
      <c r="A7677" s="1" t="s">
        <v>8538</v>
      </c>
      <c r="B7677" s="4" t="s">
        <v>621</v>
      </c>
    </row>
    <row r="7678" ht="15.75" customHeight="1">
      <c r="A7678" s="1" t="s">
        <v>8539</v>
      </c>
      <c r="B7678" s="4" t="s">
        <v>621</v>
      </c>
    </row>
    <row r="7679" ht="15.75" customHeight="1">
      <c r="A7679" s="1" t="s">
        <v>8540</v>
      </c>
      <c r="B7679" s="4" t="s">
        <v>621</v>
      </c>
    </row>
    <row r="7680" ht="15.75" customHeight="1">
      <c r="A7680" s="1" t="s">
        <v>8541</v>
      </c>
      <c r="B7680" s="4" t="s">
        <v>621</v>
      </c>
    </row>
    <row r="7681" ht="15.75" customHeight="1">
      <c r="A7681" s="1" t="s">
        <v>8542</v>
      </c>
      <c r="B7681" s="4" t="s">
        <v>621</v>
      </c>
    </row>
    <row r="7682" ht="15.75" customHeight="1">
      <c r="A7682" s="1" t="s">
        <v>8543</v>
      </c>
      <c r="B7682" s="4" t="s">
        <v>621</v>
      </c>
    </row>
    <row r="7683" ht="15.75" customHeight="1">
      <c r="A7683" s="1" t="s">
        <v>8544</v>
      </c>
      <c r="B7683" s="4" t="s">
        <v>621</v>
      </c>
    </row>
    <row r="7684" ht="15.75" customHeight="1">
      <c r="A7684" s="1" t="s">
        <v>8545</v>
      </c>
      <c r="B7684" s="4" t="s">
        <v>621</v>
      </c>
    </row>
    <row r="7685" ht="15.75" customHeight="1">
      <c r="A7685" s="1" t="s">
        <v>8546</v>
      </c>
      <c r="B7685" s="4" t="s">
        <v>621</v>
      </c>
    </row>
    <row r="7686" ht="15.75" customHeight="1">
      <c r="A7686" s="1" t="s">
        <v>8547</v>
      </c>
      <c r="B7686" s="4" t="s">
        <v>621</v>
      </c>
    </row>
    <row r="7687" ht="15.75" customHeight="1">
      <c r="A7687" s="1" t="s">
        <v>8548</v>
      </c>
      <c r="B7687" s="4" t="s">
        <v>621</v>
      </c>
    </row>
    <row r="7688" ht="15.75" customHeight="1">
      <c r="A7688" s="1" t="s">
        <v>8549</v>
      </c>
      <c r="B7688" s="4" t="s">
        <v>621</v>
      </c>
    </row>
    <row r="7689" ht="15.75" customHeight="1">
      <c r="A7689" s="1" t="s">
        <v>8550</v>
      </c>
      <c r="B7689" s="4" t="s">
        <v>621</v>
      </c>
    </row>
    <row r="7690" ht="15.75" customHeight="1">
      <c r="A7690" s="1" t="s">
        <v>8551</v>
      </c>
      <c r="B7690" s="4" t="s">
        <v>621</v>
      </c>
    </row>
    <row r="7691" ht="15.75" customHeight="1">
      <c r="A7691" s="1" t="s">
        <v>8552</v>
      </c>
      <c r="B7691" s="4" t="s">
        <v>621</v>
      </c>
    </row>
    <row r="7692" ht="15.75" customHeight="1">
      <c r="A7692" s="1" t="s">
        <v>8553</v>
      </c>
      <c r="B7692" s="4" t="s">
        <v>621</v>
      </c>
    </row>
    <row r="7693" ht="15.75" customHeight="1">
      <c r="A7693" s="1" t="s">
        <v>8554</v>
      </c>
      <c r="B7693" s="4" t="s">
        <v>621</v>
      </c>
    </row>
    <row r="7694" ht="15.75" customHeight="1">
      <c r="A7694" s="1" t="s">
        <v>8555</v>
      </c>
      <c r="B7694" s="4" t="s">
        <v>621</v>
      </c>
    </row>
    <row r="7695" ht="15.75" customHeight="1">
      <c r="A7695" s="1" t="s">
        <v>8556</v>
      </c>
      <c r="B7695" s="4" t="s">
        <v>621</v>
      </c>
    </row>
    <row r="7696" ht="15.75" customHeight="1">
      <c r="A7696" s="1" t="s">
        <v>8557</v>
      </c>
      <c r="B7696" s="4" t="s">
        <v>621</v>
      </c>
    </row>
    <row r="7697" ht="15.75" customHeight="1">
      <c r="A7697" s="1" t="s">
        <v>8558</v>
      </c>
      <c r="B7697" s="4" t="s">
        <v>621</v>
      </c>
    </row>
    <row r="7698" ht="15.75" customHeight="1">
      <c r="A7698" s="1" t="s">
        <v>8559</v>
      </c>
      <c r="B7698" s="4" t="s">
        <v>621</v>
      </c>
    </row>
    <row r="7699" ht="15.75" customHeight="1">
      <c r="A7699" s="1" t="s">
        <v>8560</v>
      </c>
      <c r="B7699" s="4" t="s">
        <v>621</v>
      </c>
    </row>
    <row r="7700" ht="15.75" customHeight="1">
      <c r="A7700" s="1" t="s">
        <v>8561</v>
      </c>
      <c r="B7700" s="4" t="s">
        <v>621</v>
      </c>
    </row>
    <row r="7701" ht="15.75" customHeight="1">
      <c r="A7701" s="1" t="s">
        <v>8562</v>
      </c>
      <c r="B7701" s="4" t="s">
        <v>621</v>
      </c>
    </row>
    <row r="7702" ht="15.75" customHeight="1">
      <c r="A7702" s="1" t="s">
        <v>8563</v>
      </c>
      <c r="B7702" s="4" t="s">
        <v>621</v>
      </c>
    </row>
    <row r="7703" ht="15.75" customHeight="1">
      <c r="A7703" s="1" t="s">
        <v>8564</v>
      </c>
      <c r="B7703" s="4" t="s">
        <v>621</v>
      </c>
    </row>
    <row r="7704" ht="15.75" customHeight="1">
      <c r="A7704" s="1" t="s">
        <v>8565</v>
      </c>
      <c r="B7704" s="4" t="s">
        <v>621</v>
      </c>
    </row>
    <row r="7705" ht="15.75" customHeight="1">
      <c r="A7705" s="1" t="s">
        <v>8566</v>
      </c>
      <c r="B7705" s="4" t="s">
        <v>621</v>
      </c>
    </row>
    <row r="7706" ht="15.75" customHeight="1">
      <c r="A7706" s="1" t="s">
        <v>8567</v>
      </c>
      <c r="B7706" s="4" t="s">
        <v>621</v>
      </c>
    </row>
    <row r="7707" ht="15.75" customHeight="1">
      <c r="A7707" s="1" t="s">
        <v>8568</v>
      </c>
      <c r="B7707" s="4" t="s">
        <v>621</v>
      </c>
    </row>
    <row r="7708" ht="15.75" customHeight="1">
      <c r="A7708" s="1" t="s">
        <v>8569</v>
      </c>
      <c r="B7708" s="4" t="s">
        <v>621</v>
      </c>
    </row>
    <row r="7709" ht="15.75" customHeight="1">
      <c r="A7709" s="1" t="s">
        <v>8570</v>
      </c>
      <c r="B7709" s="4" t="s">
        <v>621</v>
      </c>
    </row>
    <row r="7710" ht="15.75" customHeight="1">
      <c r="A7710" s="1" t="s">
        <v>8571</v>
      </c>
      <c r="B7710" s="4" t="s">
        <v>621</v>
      </c>
    </row>
    <row r="7711" ht="15.75" customHeight="1">
      <c r="A7711" s="1" t="s">
        <v>8572</v>
      </c>
      <c r="B7711" s="4" t="s">
        <v>621</v>
      </c>
    </row>
    <row r="7712" ht="15.75" customHeight="1">
      <c r="A7712" s="1" t="s">
        <v>8573</v>
      </c>
      <c r="B7712" s="4" t="s">
        <v>621</v>
      </c>
    </row>
    <row r="7713" ht="15.75" customHeight="1">
      <c r="A7713" s="1" t="s">
        <v>8574</v>
      </c>
      <c r="B7713" s="4" t="s">
        <v>621</v>
      </c>
    </row>
    <row r="7714" ht="15.75" customHeight="1">
      <c r="A7714" s="1" t="s">
        <v>8575</v>
      </c>
      <c r="B7714" s="4" t="s">
        <v>621</v>
      </c>
    </row>
    <row r="7715" ht="15.75" customHeight="1">
      <c r="A7715" s="1" t="s">
        <v>8576</v>
      </c>
      <c r="B7715" s="4" t="s">
        <v>621</v>
      </c>
    </row>
    <row r="7716" ht="15.75" customHeight="1">
      <c r="A7716" s="1" t="s">
        <v>8577</v>
      </c>
      <c r="B7716" s="4" t="s">
        <v>621</v>
      </c>
    </row>
    <row r="7717" ht="15.75" customHeight="1">
      <c r="A7717" s="1" t="s">
        <v>8578</v>
      </c>
      <c r="B7717" s="4" t="s">
        <v>621</v>
      </c>
    </row>
    <row r="7718" ht="15.75" customHeight="1">
      <c r="A7718" s="1" t="s">
        <v>8579</v>
      </c>
      <c r="B7718" s="4" t="s">
        <v>621</v>
      </c>
    </row>
    <row r="7719" ht="15.75" customHeight="1">
      <c r="A7719" s="1" t="s">
        <v>8580</v>
      </c>
      <c r="B7719" s="4" t="s">
        <v>621</v>
      </c>
    </row>
    <row r="7720" ht="15.75" customHeight="1">
      <c r="A7720" s="1" t="s">
        <v>8581</v>
      </c>
      <c r="B7720" s="4" t="s">
        <v>621</v>
      </c>
    </row>
    <row r="7721" ht="15.75" customHeight="1">
      <c r="A7721" s="1" t="s">
        <v>8582</v>
      </c>
      <c r="B7721" s="4" t="s">
        <v>621</v>
      </c>
    </row>
    <row r="7722" ht="15.75" customHeight="1">
      <c r="A7722" s="1" t="s">
        <v>8583</v>
      </c>
      <c r="B7722" s="4" t="s">
        <v>621</v>
      </c>
    </row>
    <row r="7723" ht="15.75" customHeight="1">
      <c r="A7723" s="1" t="s">
        <v>8584</v>
      </c>
      <c r="B7723" s="4" t="s">
        <v>621</v>
      </c>
    </row>
    <row r="7724" ht="15.75" customHeight="1">
      <c r="A7724" s="1" t="s">
        <v>8585</v>
      </c>
      <c r="B7724" s="4" t="s">
        <v>621</v>
      </c>
    </row>
    <row r="7725" ht="15.75" customHeight="1">
      <c r="A7725" s="1" t="s">
        <v>8586</v>
      </c>
      <c r="B7725" s="4" t="s">
        <v>621</v>
      </c>
    </row>
    <row r="7726" ht="15.75" customHeight="1">
      <c r="A7726" s="1" t="s">
        <v>8587</v>
      </c>
      <c r="B7726" s="4" t="s">
        <v>621</v>
      </c>
    </row>
    <row r="7727" ht="15.75" customHeight="1">
      <c r="A7727" s="1" t="s">
        <v>8588</v>
      </c>
      <c r="B7727" s="4" t="s">
        <v>621</v>
      </c>
    </row>
    <row r="7728" ht="15.75" customHeight="1">
      <c r="A7728" s="1" t="s">
        <v>8589</v>
      </c>
      <c r="B7728" s="4" t="s">
        <v>621</v>
      </c>
    </row>
    <row r="7729" ht="15.75" customHeight="1">
      <c r="A7729" s="1" t="s">
        <v>8590</v>
      </c>
      <c r="B7729" s="4" t="s">
        <v>621</v>
      </c>
    </row>
    <row r="7730" ht="15.75" customHeight="1">
      <c r="A7730" s="1" t="s">
        <v>8591</v>
      </c>
      <c r="B7730" s="4" t="s">
        <v>621</v>
      </c>
    </row>
    <row r="7731" ht="15.75" customHeight="1">
      <c r="A7731" s="1" t="s">
        <v>8592</v>
      </c>
      <c r="B7731" s="4" t="s">
        <v>621</v>
      </c>
    </row>
    <row r="7732" ht="15.75" customHeight="1">
      <c r="A7732" s="1" t="s">
        <v>8593</v>
      </c>
      <c r="B7732" s="4" t="s">
        <v>621</v>
      </c>
    </row>
    <row r="7733" ht="15.75" customHeight="1">
      <c r="A7733" s="1" t="s">
        <v>8594</v>
      </c>
      <c r="B7733" s="4" t="s">
        <v>621</v>
      </c>
    </row>
    <row r="7734" ht="15.75" customHeight="1">
      <c r="A7734" s="1" t="s">
        <v>8595</v>
      </c>
      <c r="B7734" s="4" t="s">
        <v>621</v>
      </c>
    </row>
    <row r="7735" ht="15.75" customHeight="1">
      <c r="A7735" s="1" t="s">
        <v>8596</v>
      </c>
      <c r="B7735" s="4" t="s">
        <v>621</v>
      </c>
    </row>
    <row r="7736" ht="15.75" customHeight="1">
      <c r="A7736" s="1" t="s">
        <v>8597</v>
      </c>
      <c r="B7736" s="4" t="s">
        <v>621</v>
      </c>
    </row>
    <row r="7737" ht="15.75" customHeight="1">
      <c r="A7737" s="1" t="s">
        <v>8598</v>
      </c>
      <c r="B7737" s="4" t="s">
        <v>621</v>
      </c>
    </row>
    <row r="7738" ht="15.75" customHeight="1">
      <c r="A7738" s="1" t="s">
        <v>8599</v>
      </c>
      <c r="B7738" s="4" t="s">
        <v>621</v>
      </c>
    </row>
    <row r="7739" ht="15.75" customHeight="1">
      <c r="A7739" s="1" t="s">
        <v>8600</v>
      </c>
      <c r="B7739" s="4" t="s">
        <v>621</v>
      </c>
    </row>
    <row r="7740" ht="15.75" customHeight="1">
      <c r="A7740" s="1" t="s">
        <v>8601</v>
      </c>
      <c r="B7740" s="4" t="s">
        <v>621</v>
      </c>
    </row>
    <row r="7741" ht="15.75" customHeight="1">
      <c r="A7741" s="1" t="s">
        <v>8602</v>
      </c>
      <c r="B7741" s="4" t="s">
        <v>621</v>
      </c>
    </row>
    <row r="7742" ht="15.75" customHeight="1">
      <c r="A7742" s="1" t="s">
        <v>8603</v>
      </c>
      <c r="B7742" s="4" t="s">
        <v>621</v>
      </c>
    </row>
    <row r="7743" ht="15.75" customHeight="1">
      <c r="A7743" s="1" t="s">
        <v>8604</v>
      </c>
      <c r="B7743" s="4" t="s">
        <v>621</v>
      </c>
    </row>
    <row r="7744" ht="15.75" customHeight="1">
      <c r="A7744" s="1" t="s">
        <v>8605</v>
      </c>
      <c r="B7744" s="4" t="s">
        <v>621</v>
      </c>
    </row>
    <row r="7745" ht="15.75" customHeight="1">
      <c r="A7745" s="1" t="s">
        <v>8606</v>
      </c>
      <c r="B7745" s="4" t="s">
        <v>621</v>
      </c>
    </row>
    <row r="7746" ht="15.75" customHeight="1">
      <c r="A7746" s="1" t="s">
        <v>8607</v>
      </c>
      <c r="B7746" s="4" t="s">
        <v>621</v>
      </c>
    </row>
    <row r="7747" ht="15.75" customHeight="1">
      <c r="A7747" s="1" t="s">
        <v>8608</v>
      </c>
      <c r="B7747" s="4" t="s">
        <v>621</v>
      </c>
    </row>
    <row r="7748" ht="15.75" customHeight="1">
      <c r="A7748" s="1" t="s">
        <v>8609</v>
      </c>
      <c r="B7748" s="4" t="s">
        <v>621</v>
      </c>
    </row>
    <row r="7749" ht="15.75" customHeight="1">
      <c r="A7749" s="1" t="s">
        <v>8610</v>
      </c>
      <c r="B7749" s="4" t="s">
        <v>621</v>
      </c>
    </row>
    <row r="7750" ht="15.75" customHeight="1">
      <c r="A7750" s="1" t="s">
        <v>8611</v>
      </c>
      <c r="B7750" s="4" t="s">
        <v>621</v>
      </c>
    </row>
    <row r="7751" ht="15.75" customHeight="1">
      <c r="A7751" s="1" t="s">
        <v>8612</v>
      </c>
      <c r="B7751" s="4" t="s">
        <v>621</v>
      </c>
    </row>
    <row r="7752" ht="15.75" customHeight="1">
      <c r="A7752" s="1" t="s">
        <v>8613</v>
      </c>
      <c r="B7752" s="4" t="s">
        <v>621</v>
      </c>
    </row>
    <row r="7753" ht="15.75" customHeight="1">
      <c r="A7753" s="1" t="s">
        <v>8614</v>
      </c>
      <c r="B7753" s="4" t="s">
        <v>621</v>
      </c>
    </row>
    <row r="7754" ht="15.75" customHeight="1">
      <c r="A7754" s="1" t="s">
        <v>8615</v>
      </c>
      <c r="B7754" s="4" t="s">
        <v>621</v>
      </c>
    </row>
    <row r="7755" ht="15.75" customHeight="1">
      <c r="A7755" s="1" t="s">
        <v>8616</v>
      </c>
      <c r="B7755" s="4" t="s">
        <v>621</v>
      </c>
    </row>
    <row r="7756" ht="15.75" customHeight="1">
      <c r="A7756" s="1" t="s">
        <v>8617</v>
      </c>
      <c r="B7756" s="4" t="s">
        <v>621</v>
      </c>
    </row>
    <row r="7757" ht="15.75" customHeight="1">
      <c r="A7757" s="1" t="s">
        <v>8618</v>
      </c>
      <c r="B7757" s="4" t="s">
        <v>621</v>
      </c>
    </row>
    <row r="7758" ht="15.75" customHeight="1">
      <c r="A7758" s="1" t="s">
        <v>8619</v>
      </c>
      <c r="B7758" s="4" t="s">
        <v>621</v>
      </c>
    </row>
    <row r="7759" ht="15.75" customHeight="1">
      <c r="A7759" s="1" t="s">
        <v>1460</v>
      </c>
      <c r="B7759" s="4" t="s">
        <v>621</v>
      </c>
    </row>
    <row r="7760" ht="15.75" customHeight="1">
      <c r="A7760" s="1" t="s">
        <v>8620</v>
      </c>
      <c r="B7760" s="4" t="s">
        <v>621</v>
      </c>
    </row>
    <row r="7761" ht="15.75" customHeight="1">
      <c r="A7761" s="1" t="s">
        <v>8621</v>
      </c>
      <c r="B7761" s="4" t="s">
        <v>621</v>
      </c>
    </row>
    <row r="7762" ht="15.75" customHeight="1">
      <c r="A7762" s="1" t="s">
        <v>8622</v>
      </c>
      <c r="B7762" s="4" t="s">
        <v>621</v>
      </c>
    </row>
    <row r="7763" ht="15.75" customHeight="1">
      <c r="A7763" s="1" t="s">
        <v>8623</v>
      </c>
      <c r="B7763" s="4" t="s">
        <v>621</v>
      </c>
    </row>
    <row r="7764" ht="15.75" customHeight="1">
      <c r="A7764" s="1" t="s">
        <v>8624</v>
      </c>
      <c r="B7764" s="4" t="s">
        <v>621</v>
      </c>
    </row>
    <row r="7765" ht="15.75" customHeight="1">
      <c r="A7765" s="1" t="s">
        <v>8625</v>
      </c>
      <c r="B7765" s="4" t="s">
        <v>621</v>
      </c>
    </row>
    <row r="7766" ht="15.75" customHeight="1">
      <c r="A7766" s="1" t="s">
        <v>8626</v>
      </c>
      <c r="B7766" s="4" t="s">
        <v>621</v>
      </c>
    </row>
    <row r="7767" ht="15.75" customHeight="1">
      <c r="A7767" s="1" t="s">
        <v>8627</v>
      </c>
      <c r="B7767" s="4" t="s">
        <v>621</v>
      </c>
    </row>
    <row r="7768" ht="15.75" customHeight="1">
      <c r="A7768" s="1" t="s">
        <v>8628</v>
      </c>
      <c r="B7768" s="4" t="s">
        <v>621</v>
      </c>
    </row>
    <row r="7769" ht="15.75" customHeight="1">
      <c r="A7769" s="1" t="s">
        <v>8629</v>
      </c>
      <c r="B7769" s="4" t="s">
        <v>621</v>
      </c>
    </row>
    <row r="7770" ht="15.75" customHeight="1">
      <c r="A7770" s="1" t="s">
        <v>8630</v>
      </c>
      <c r="B7770" s="4" t="s">
        <v>621</v>
      </c>
    </row>
    <row r="7771" ht="15.75" customHeight="1">
      <c r="A7771" s="1" t="s">
        <v>8631</v>
      </c>
      <c r="B7771" s="4" t="s">
        <v>621</v>
      </c>
    </row>
    <row r="7772" ht="15.75" customHeight="1">
      <c r="A7772" s="1" t="s">
        <v>8632</v>
      </c>
      <c r="B7772" s="4" t="s">
        <v>621</v>
      </c>
    </row>
    <row r="7773" ht="15.75" customHeight="1">
      <c r="A7773" s="1" t="s">
        <v>8633</v>
      </c>
      <c r="B7773" s="4" t="s">
        <v>621</v>
      </c>
    </row>
    <row r="7774" ht="15.75" customHeight="1">
      <c r="A7774" s="1" t="s">
        <v>8634</v>
      </c>
      <c r="B7774" s="4" t="s">
        <v>621</v>
      </c>
    </row>
    <row r="7775" ht="15.75" customHeight="1">
      <c r="A7775" s="1" t="s">
        <v>8635</v>
      </c>
      <c r="B7775" s="4" t="s">
        <v>621</v>
      </c>
    </row>
    <row r="7776" ht="15.75" customHeight="1">
      <c r="A7776" s="1" t="s">
        <v>8636</v>
      </c>
      <c r="B7776" s="4" t="s">
        <v>621</v>
      </c>
    </row>
    <row r="7777" ht="15.75" customHeight="1">
      <c r="A7777" s="1" t="s">
        <v>8637</v>
      </c>
      <c r="B7777" s="4" t="s">
        <v>621</v>
      </c>
    </row>
    <row r="7778" ht="15.75" customHeight="1">
      <c r="A7778" s="1" t="s">
        <v>8638</v>
      </c>
      <c r="B7778" s="4" t="s">
        <v>621</v>
      </c>
    </row>
    <row r="7779" ht="15.75" customHeight="1">
      <c r="A7779" s="1" t="s">
        <v>8639</v>
      </c>
      <c r="B7779" s="4" t="s">
        <v>621</v>
      </c>
    </row>
    <row r="7780" ht="15.75" customHeight="1">
      <c r="A7780" s="1" t="s">
        <v>8640</v>
      </c>
      <c r="B7780" s="4" t="s">
        <v>621</v>
      </c>
    </row>
    <row r="7781" ht="15.75" customHeight="1">
      <c r="A7781" s="1" t="s">
        <v>8641</v>
      </c>
      <c r="B7781" s="4" t="s">
        <v>621</v>
      </c>
    </row>
    <row r="7782" ht="15.75" customHeight="1">
      <c r="A7782" s="1" t="s">
        <v>8642</v>
      </c>
      <c r="B7782" s="4">
        <v>43784.0</v>
      </c>
    </row>
    <row r="7783" ht="15.75" customHeight="1">
      <c r="A7783" s="1" t="s">
        <v>8643</v>
      </c>
      <c r="B7783" s="4" t="s">
        <v>621</v>
      </c>
    </row>
    <row r="7784" ht="15.75" customHeight="1">
      <c r="A7784" s="1" t="s">
        <v>8644</v>
      </c>
      <c r="B7784" s="4" t="s">
        <v>621</v>
      </c>
    </row>
    <row r="7785" ht="15.75" customHeight="1">
      <c r="A7785" s="1" t="s">
        <v>8645</v>
      </c>
      <c r="B7785" s="4" t="s">
        <v>621</v>
      </c>
    </row>
    <row r="7786" ht="15.75" customHeight="1">
      <c r="A7786" s="1" t="s">
        <v>8646</v>
      </c>
      <c r="B7786" s="4" t="s">
        <v>621</v>
      </c>
    </row>
    <row r="7787" ht="15.75" customHeight="1">
      <c r="A7787" s="1" t="s">
        <v>8647</v>
      </c>
      <c r="B7787" s="4" t="s">
        <v>621</v>
      </c>
    </row>
    <row r="7788" ht="15.75" customHeight="1">
      <c r="A7788" s="1" t="s">
        <v>8648</v>
      </c>
      <c r="B7788" s="4" t="s">
        <v>621</v>
      </c>
    </row>
    <row r="7789" ht="15.75" customHeight="1">
      <c r="A7789" s="1" t="s">
        <v>8649</v>
      </c>
      <c r="B7789" s="4" t="s">
        <v>621</v>
      </c>
    </row>
    <row r="7790" ht="15.75" customHeight="1">
      <c r="A7790" s="1" t="s">
        <v>8650</v>
      </c>
      <c r="B7790" s="4" t="s">
        <v>621</v>
      </c>
    </row>
    <row r="7791" ht="15.75" customHeight="1">
      <c r="A7791" s="1" t="s">
        <v>8651</v>
      </c>
      <c r="B7791" s="4" t="s">
        <v>621</v>
      </c>
    </row>
    <row r="7792" ht="15.75" customHeight="1">
      <c r="A7792" s="1" t="s">
        <v>8652</v>
      </c>
      <c r="B7792" s="4" t="s">
        <v>621</v>
      </c>
    </row>
    <row r="7793" ht="15.75" customHeight="1">
      <c r="A7793" s="1" t="s">
        <v>8653</v>
      </c>
      <c r="B7793" s="4" t="s">
        <v>621</v>
      </c>
    </row>
    <row r="7794" ht="15.75" customHeight="1">
      <c r="A7794" s="1" t="s">
        <v>8654</v>
      </c>
      <c r="B7794" s="4" t="s">
        <v>621</v>
      </c>
    </row>
    <row r="7795" ht="15.75" customHeight="1">
      <c r="A7795" s="1" t="s">
        <v>8655</v>
      </c>
      <c r="B7795" s="4" t="s">
        <v>621</v>
      </c>
    </row>
    <row r="7796" ht="15.75" customHeight="1">
      <c r="A7796" s="1" t="s">
        <v>8656</v>
      </c>
      <c r="B7796" s="4" t="s">
        <v>621</v>
      </c>
    </row>
    <row r="7797" ht="15.75" customHeight="1">
      <c r="A7797" s="1" t="s">
        <v>8657</v>
      </c>
      <c r="B7797" s="4" t="s">
        <v>621</v>
      </c>
    </row>
    <row r="7798" ht="15.75" customHeight="1">
      <c r="A7798" s="1" t="s">
        <v>8658</v>
      </c>
      <c r="B7798" s="4" t="s">
        <v>621</v>
      </c>
    </row>
    <row r="7799" ht="15.75" customHeight="1">
      <c r="A7799" s="1" t="s">
        <v>8659</v>
      </c>
      <c r="B7799" s="4" t="s">
        <v>621</v>
      </c>
    </row>
    <row r="7800" ht="15.75" customHeight="1">
      <c r="A7800" s="1" t="s">
        <v>8660</v>
      </c>
      <c r="B7800" s="4" t="s">
        <v>621</v>
      </c>
    </row>
    <row r="7801" ht="15.75" customHeight="1">
      <c r="A7801" s="1" t="s">
        <v>8661</v>
      </c>
      <c r="B7801" s="4" t="s">
        <v>621</v>
      </c>
    </row>
    <row r="7802" ht="15.75" customHeight="1">
      <c r="A7802" s="1" t="s">
        <v>8662</v>
      </c>
      <c r="B7802" s="4" t="s">
        <v>621</v>
      </c>
    </row>
    <row r="7803" ht="15.75" customHeight="1">
      <c r="A7803" s="1" t="s">
        <v>8663</v>
      </c>
      <c r="B7803" s="4" t="s">
        <v>621</v>
      </c>
    </row>
    <row r="7804" ht="15.75" customHeight="1">
      <c r="A7804" s="1" t="s">
        <v>8664</v>
      </c>
      <c r="B7804" s="4" t="s">
        <v>621</v>
      </c>
    </row>
    <row r="7805" ht="15.75" customHeight="1">
      <c r="A7805" s="1" t="s">
        <v>8665</v>
      </c>
      <c r="B7805" s="4" t="s">
        <v>621</v>
      </c>
    </row>
    <row r="7806" ht="15.75" customHeight="1">
      <c r="A7806" s="1" t="s">
        <v>8666</v>
      </c>
      <c r="B7806" s="4" t="s">
        <v>621</v>
      </c>
    </row>
    <row r="7807" ht="15.75" customHeight="1">
      <c r="A7807" s="1" t="s">
        <v>8667</v>
      </c>
      <c r="B7807" s="4" t="s">
        <v>621</v>
      </c>
    </row>
    <row r="7808" ht="15.75" customHeight="1">
      <c r="A7808" s="1" t="s">
        <v>8668</v>
      </c>
      <c r="B7808" s="4" t="s">
        <v>621</v>
      </c>
    </row>
    <row r="7809" ht="15.75" customHeight="1">
      <c r="A7809" s="1" t="s">
        <v>8669</v>
      </c>
      <c r="B7809" s="4" t="s">
        <v>621</v>
      </c>
    </row>
    <row r="7810" ht="15.75" customHeight="1">
      <c r="A7810" s="1" t="s">
        <v>8670</v>
      </c>
      <c r="B7810" s="4" t="s">
        <v>621</v>
      </c>
    </row>
    <row r="7811" ht="15.75" customHeight="1">
      <c r="A7811" s="1" t="s">
        <v>8671</v>
      </c>
      <c r="B7811" s="4" t="s">
        <v>621</v>
      </c>
    </row>
    <row r="7812" ht="15.75" customHeight="1">
      <c r="A7812" s="1" t="s">
        <v>8672</v>
      </c>
      <c r="B7812" s="4" t="s">
        <v>621</v>
      </c>
    </row>
    <row r="7813" ht="15.75" customHeight="1">
      <c r="A7813" s="1" t="s">
        <v>8673</v>
      </c>
      <c r="B7813" s="4" t="s">
        <v>621</v>
      </c>
    </row>
    <row r="7814" ht="15.75" customHeight="1">
      <c r="A7814" s="1" t="s">
        <v>8674</v>
      </c>
      <c r="B7814" s="4" t="s">
        <v>621</v>
      </c>
    </row>
    <row r="7815" ht="15.75" customHeight="1">
      <c r="A7815" s="1" t="s">
        <v>8675</v>
      </c>
      <c r="B7815" s="4" t="s">
        <v>621</v>
      </c>
    </row>
    <row r="7816" ht="15.75" customHeight="1">
      <c r="A7816" s="1" t="s">
        <v>8676</v>
      </c>
      <c r="B7816" s="4" t="s">
        <v>621</v>
      </c>
    </row>
    <row r="7817" ht="15.75" customHeight="1">
      <c r="A7817" s="1" t="s">
        <v>8677</v>
      </c>
      <c r="B7817" s="4" t="s">
        <v>621</v>
      </c>
    </row>
    <row r="7818" ht="15.75" customHeight="1">
      <c r="A7818" s="1" t="s">
        <v>8678</v>
      </c>
      <c r="B7818" s="4" t="s">
        <v>621</v>
      </c>
    </row>
    <row r="7819" ht="15.75" customHeight="1">
      <c r="A7819" s="1" t="s">
        <v>8679</v>
      </c>
      <c r="B7819" s="4" t="s">
        <v>621</v>
      </c>
    </row>
    <row r="7820" ht="15.75" customHeight="1">
      <c r="A7820" s="1" t="s">
        <v>8680</v>
      </c>
      <c r="B7820" s="4" t="s">
        <v>621</v>
      </c>
    </row>
    <row r="7821" ht="15.75" customHeight="1">
      <c r="A7821" s="1" t="s">
        <v>8681</v>
      </c>
      <c r="B7821" s="4" t="s">
        <v>621</v>
      </c>
    </row>
    <row r="7822" ht="15.75" customHeight="1">
      <c r="A7822" s="1" t="s">
        <v>8682</v>
      </c>
      <c r="B7822" s="4" t="s">
        <v>621</v>
      </c>
    </row>
    <row r="7823" ht="15.75" customHeight="1">
      <c r="A7823" s="1" t="s">
        <v>8683</v>
      </c>
      <c r="B7823" s="4" t="s">
        <v>621</v>
      </c>
    </row>
    <row r="7824" ht="15.75" customHeight="1">
      <c r="A7824" s="1" t="s">
        <v>8684</v>
      </c>
      <c r="B7824" s="4" t="s">
        <v>621</v>
      </c>
    </row>
    <row r="7825" ht="15.75" customHeight="1">
      <c r="A7825" s="1" t="s">
        <v>8685</v>
      </c>
      <c r="B7825" s="4" t="s">
        <v>621</v>
      </c>
    </row>
    <row r="7826" ht="15.75" customHeight="1">
      <c r="A7826" s="1" t="s">
        <v>8686</v>
      </c>
      <c r="B7826" s="4" t="s">
        <v>621</v>
      </c>
    </row>
    <row r="7827" ht="15.75" customHeight="1">
      <c r="A7827" s="1" t="s">
        <v>8687</v>
      </c>
      <c r="B7827" s="4" t="s">
        <v>621</v>
      </c>
    </row>
    <row r="7828" ht="15.75" customHeight="1">
      <c r="A7828" s="1" t="s">
        <v>8688</v>
      </c>
      <c r="B7828" s="4" t="s">
        <v>621</v>
      </c>
    </row>
    <row r="7829" ht="15.75" customHeight="1">
      <c r="A7829" s="1" t="s">
        <v>8689</v>
      </c>
      <c r="B7829" s="4" t="s">
        <v>621</v>
      </c>
    </row>
    <row r="7830" ht="15.75" customHeight="1">
      <c r="A7830" s="1" t="s">
        <v>8690</v>
      </c>
      <c r="B7830" s="4" t="s">
        <v>621</v>
      </c>
    </row>
    <row r="7831" ht="15.75" customHeight="1">
      <c r="A7831" s="1" t="s">
        <v>8691</v>
      </c>
      <c r="B7831" s="4" t="s">
        <v>621</v>
      </c>
    </row>
    <row r="7832" ht="15.75" customHeight="1">
      <c r="A7832" s="1" t="s">
        <v>8692</v>
      </c>
      <c r="B7832" s="4" t="s">
        <v>621</v>
      </c>
    </row>
    <row r="7833" ht="15.75" customHeight="1">
      <c r="A7833" s="1" t="s">
        <v>8693</v>
      </c>
      <c r="B7833" s="4" t="s">
        <v>621</v>
      </c>
    </row>
    <row r="7834" ht="15.75" customHeight="1">
      <c r="A7834" s="1" t="s">
        <v>8694</v>
      </c>
      <c r="B7834" s="4" t="s">
        <v>621</v>
      </c>
    </row>
    <row r="7835" ht="15.75" customHeight="1">
      <c r="A7835" s="1" t="s">
        <v>8695</v>
      </c>
      <c r="B7835" s="4" t="s">
        <v>621</v>
      </c>
    </row>
    <row r="7836" ht="15.75" customHeight="1">
      <c r="A7836" s="1" t="s">
        <v>8696</v>
      </c>
      <c r="B7836" s="4" t="s">
        <v>621</v>
      </c>
    </row>
    <row r="7837" ht="15.75" customHeight="1">
      <c r="A7837" s="1" t="s">
        <v>8697</v>
      </c>
      <c r="B7837" s="4" t="s">
        <v>621</v>
      </c>
    </row>
    <row r="7838" ht="15.75" customHeight="1">
      <c r="A7838" s="1" t="s">
        <v>8698</v>
      </c>
      <c r="B7838" s="4" t="s">
        <v>621</v>
      </c>
    </row>
    <row r="7839" ht="15.75" customHeight="1">
      <c r="A7839" s="1" t="s">
        <v>8699</v>
      </c>
      <c r="B7839" s="4" t="s">
        <v>621</v>
      </c>
    </row>
    <row r="7840" ht="15.75" customHeight="1">
      <c r="A7840" s="1" t="s">
        <v>8700</v>
      </c>
      <c r="B7840" s="4" t="s">
        <v>621</v>
      </c>
    </row>
    <row r="7841" ht="15.75" customHeight="1">
      <c r="A7841" s="1" t="s">
        <v>8701</v>
      </c>
      <c r="B7841" s="4" t="s">
        <v>621</v>
      </c>
    </row>
    <row r="7842" ht="15.75" customHeight="1">
      <c r="A7842" s="1" t="s">
        <v>8702</v>
      </c>
      <c r="B7842" s="4" t="s">
        <v>621</v>
      </c>
    </row>
    <row r="7843" ht="15.75" customHeight="1">
      <c r="A7843" s="1" t="s">
        <v>8703</v>
      </c>
      <c r="B7843" s="4" t="s">
        <v>621</v>
      </c>
    </row>
    <row r="7844" ht="15.75" customHeight="1">
      <c r="A7844" s="1" t="s">
        <v>8704</v>
      </c>
      <c r="B7844" s="4" t="s">
        <v>621</v>
      </c>
    </row>
    <row r="7845" ht="15.75" customHeight="1">
      <c r="A7845" s="1" t="s">
        <v>8705</v>
      </c>
      <c r="B7845" s="4" t="s">
        <v>621</v>
      </c>
    </row>
    <row r="7846" ht="15.75" customHeight="1">
      <c r="A7846" s="1" t="s">
        <v>8706</v>
      </c>
      <c r="B7846" s="4" t="s">
        <v>621</v>
      </c>
    </row>
    <row r="7847" ht="15.75" customHeight="1">
      <c r="A7847" s="1" t="s">
        <v>8707</v>
      </c>
      <c r="B7847" s="4" t="s">
        <v>621</v>
      </c>
    </row>
    <row r="7848" ht="15.75" customHeight="1">
      <c r="A7848" s="1" t="s">
        <v>8708</v>
      </c>
      <c r="B7848" s="4" t="s">
        <v>621</v>
      </c>
    </row>
    <row r="7849" ht="15.75" customHeight="1">
      <c r="A7849" s="1" t="s">
        <v>8709</v>
      </c>
      <c r="B7849" s="4" t="s">
        <v>621</v>
      </c>
    </row>
    <row r="7850" ht="15.75" customHeight="1">
      <c r="A7850" s="1" t="s">
        <v>8710</v>
      </c>
      <c r="B7850" s="4" t="s">
        <v>621</v>
      </c>
    </row>
    <row r="7851" ht="15.75" customHeight="1">
      <c r="A7851" s="1" t="s">
        <v>8711</v>
      </c>
      <c r="B7851" s="4" t="s">
        <v>621</v>
      </c>
    </row>
    <row r="7852" ht="15.75" customHeight="1">
      <c r="A7852" s="1" t="s">
        <v>8712</v>
      </c>
      <c r="B7852" s="4" t="s">
        <v>621</v>
      </c>
    </row>
    <row r="7853" ht="15.75" customHeight="1">
      <c r="A7853" s="1" t="s">
        <v>8713</v>
      </c>
      <c r="B7853" s="4" t="s">
        <v>621</v>
      </c>
    </row>
    <row r="7854" ht="15.75" customHeight="1">
      <c r="A7854" s="1" t="s">
        <v>8714</v>
      </c>
      <c r="B7854" s="4" t="s">
        <v>621</v>
      </c>
    </row>
    <row r="7855" ht="15.75" customHeight="1">
      <c r="A7855" s="1" t="s">
        <v>8715</v>
      </c>
      <c r="B7855" s="4" t="s">
        <v>621</v>
      </c>
    </row>
    <row r="7856" ht="15.75" customHeight="1">
      <c r="A7856" s="1" t="s">
        <v>8716</v>
      </c>
      <c r="B7856" s="4" t="s">
        <v>621</v>
      </c>
    </row>
    <row r="7857" ht="15.75" customHeight="1">
      <c r="A7857" s="1" t="s">
        <v>8717</v>
      </c>
      <c r="B7857" s="4" t="s">
        <v>621</v>
      </c>
    </row>
    <row r="7858" ht="15.75" customHeight="1">
      <c r="A7858" s="1" t="s">
        <v>8718</v>
      </c>
      <c r="B7858" s="4" t="s">
        <v>621</v>
      </c>
    </row>
    <row r="7859" ht="15.75" customHeight="1">
      <c r="A7859" s="1" t="s">
        <v>8719</v>
      </c>
      <c r="B7859" s="4" t="s">
        <v>621</v>
      </c>
    </row>
    <row r="7860" ht="15.75" customHeight="1">
      <c r="A7860" s="1" t="s">
        <v>8720</v>
      </c>
      <c r="B7860" s="4" t="s">
        <v>621</v>
      </c>
    </row>
    <row r="7861" ht="15.75" customHeight="1">
      <c r="A7861" s="1" t="s">
        <v>8721</v>
      </c>
      <c r="B7861" s="4" t="s">
        <v>621</v>
      </c>
    </row>
    <row r="7862" ht="15.75" customHeight="1">
      <c r="A7862" s="1" t="s">
        <v>8722</v>
      </c>
      <c r="B7862" s="4" t="s">
        <v>621</v>
      </c>
    </row>
    <row r="7863" ht="15.75" customHeight="1">
      <c r="A7863" s="1" t="s">
        <v>8723</v>
      </c>
      <c r="B7863" s="4" t="s">
        <v>621</v>
      </c>
    </row>
    <row r="7864" ht="15.75" customHeight="1">
      <c r="A7864" s="1" t="s">
        <v>8724</v>
      </c>
      <c r="B7864" s="4" t="s">
        <v>621</v>
      </c>
    </row>
    <row r="7865" ht="15.75" customHeight="1">
      <c r="A7865" s="1" t="s">
        <v>8725</v>
      </c>
      <c r="B7865" s="4" t="s">
        <v>621</v>
      </c>
    </row>
    <row r="7866" ht="15.75" customHeight="1">
      <c r="A7866" s="1" t="s">
        <v>8726</v>
      </c>
      <c r="B7866" s="4" t="s">
        <v>621</v>
      </c>
    </row>
    <row r="7867" ht="15.75" customHeight="1">
      <c r="A7867" s="1" t="s">
        <v>8727</v>
      </c>
      <c r="B7867" s="4" t="s">
        <v>621</v>
      </c>
    </row>
    <row r="7868" ht="15.75" customHeight="1">
      <c r="A7868" s="1" t="s">
        <v>8728</v>
      </c>
      <c r="B7868" s="4" t="s">
        <v>621</v>
      </c>
    </row>
    <row r="7869" ht="15.75" customHeight="1">
      <c r="A7869" s="1" t="s">
        <v>8729</v>
      </c>
      <c r="B7869" s="4" t="s">
        <v>621</v>
      </c>
    </row>
    <row r="7870" ht="15.75" customHeight="1">
      <c r="A7870" s="1" t="s">
        <v>8730</v>
      </c>
      <c r="B7870" s="4" t="s">
        <v>621</v>
      </c>
    </row>
    <row r="7871" ht="15.75" customHeight="1">
      <c r="A7871" s="1" t="s">
        <v>8731</v>
      </c>
      <c r="B7871" s="4" t="s">
        <v>621</v>
      </c>
    </row>
    <row r="7872" ht="15.75" customHeight="1">
      <c r="A7872" s="1" t="s">
        <v>8732</v>
      </c>
      <c r="B7872" s="4" t="s">
        <v>621</v>
      </c>
    </row>
    <row r="7873" ht="15.75" customHeight="1">
      <c r="A7873" s="1" t="s">
        <v>8733</v>
      </c>
      <c r="B7873" s="4" t="s">
        <v>621</v>
      </c>
    </row>
    <row r="7874" ht="15.75" customHeight="1">
      <c r="A7874" s="1" t="s">
        <v>8734</v>
      </c>
      <c r="B7874" s="4" t="s">
        <v>621</v>
      </c>
    </row>
    <row r="7875" ht="15.75" customHeight="1">
      <c r="A7875" s="1" t="s">
        <v>8735</v>
      </c>
      <c r="B7875" s="4">
        <v>43755.0</v>
      </c>
    </row>
    <row r="7876" ht="15.75" customHeight="1">
      <c r="A7876" s="1" t="s">
        <v>8736</v>
      </c>
      <c r="B7876" s="4" t="s">
        <v>621</v>
      </c>
    </row>
    <row r="7877" ht="15.75" customHeight="1">
      <c r="A7877" s="1" t="s">
        <v>8737</v>
      </c>
      <c r="B7877" s="4">
        <v>43542.0</v>
      </c>
    </row>
    <row r="7878" ht="15.75" customHeight="1">
      <c r="A7878" s="1" t="s">
        <v>8738</v>
      </c>
      <c r="B7878" s="4" t="s">
        <v>621</v>
      </c>
    </row>
    <row r="7879" ht="15.75" customHeight="1">
      <c r="A7879" s="1" t="s">
        <v>8739</v>
      </c>
      <c r="B7879" s="4" t="s">
        <v>621</v>
      </c>
    </row>
    <row r="7880" ht="15.75" customHeight="1">
      <c r="A7880" s="1" t="s">
        <v>8740</v>
      </c>
      <c r="B7880" s="4" t="s">
        <v>621</v>
      </c>
    </row>
    <row r="7881" ht="15.75" customHeight="1">
      <c r="A7881" s="1" t="s">
        <v>8741</v>
      </c>
      <c r="B7881" s="4" t="s">
        <v>621</v>
      </c>
    </row>
    <row r="7882" ht="15.75" customHeight="1">
      <c r="A7882" s="1" t="s">
        <v>8742</v>
      </c>
      <c r="B7882" s="4" t="s">
        <v>621</v>
      </c>
    </row>
    <row r="7883" ht="15.75" customHeight="1">
      <c r="A7883" s="1" t="s">
        <v>8743</v>
      </c>
      <c r="B7883" s="4" t="s">
        <v>621</v>
      </c>
    </row>
    <row r="7884" ht="15.75" customHeight="1">
      <c r="A7884" s="1" t="s">
        <v>8744</v>
      </c>
      <c r="B7884" s="4" t="s">
        <v>621</v>
      </c>
    </row>
    <row r="7885" ht="15.75" customHeight="1">
      <c r="A7885" s="1" t="s">
        <v>8745</v>
      </c>
      <c r="B7885" s="4" t="s">
        <v>621</v>
      </c>
    </row>
    <row r="7886" ht="15.75" customHeight="1">
      <c r="A7886" s="1" t="s">
        <v>8746</v>
      </c>
      <c r="B7886" s="4" t="s">
        <v>621</v>
      </c>
    </row>
    <row r="7887" ht="15.75" customHeight="1">
      <c r="A7887" s="1" t="s">
        <v>8747</v>
      </c>
      <c r="B7887" s="4" t="s">
        <v>621</v>
      </c>
    </row>
    <row r="7888" ht="15.75" customHeight="1">
      <c r="A7888" s="1" t="s">
        <v>8748</v>
      </c>
      <c r="B7888" s="4" t="s">
        <v>621</v>
      </c>
    </row>
    <row r="7889" ht="15.75" customHeight="1">
      <c r="A7889" s="1" t="s">
        <v>8749</v>
      </c>
      <c r="B7889" s="4" t="s">
        <v>621</v>
      </c>
    </row>
    <row r="7890" ht="15.75" customHeight="1">
      <c r="A7890" s="1" t="s">
        <v>8750</v>
      </c>
      <c r="B7890" s="4" t="s">
        <v>621</v>
      </c>
    </row>
    <row r="7891" ht="15.75" customHeight="1">
      <c r="A7891" s="1" t="s">
        <v>8751</v>
      </c>
      <c r="B7891" s="4" t="s">
        <v>621</v>
      </c>
    </row>
    <row r="7892" ht="15.75" customHeight="1">
      <c r="A7892" s="1" t="s">
        <v>8752</v>
      </c>
      <c r="B7892" s="4" t="s">
        <v>621</v>
      </c>
    </row>
    <row r="7893" ht="15.75" customHeight="1">
      <c r="A7893" s="1" t="s">
        <v>8753</v>
      </c>
      <c r="B7893" s="4" t="s">
        <v>621</v>
      </c>
    </row>
    <row r="7894" ht="15.75" customHeight="1">
      <c r="A7894" s="1" t="s">
        <v>8754</v>
      </c>
      <c r="B7894" s="4" t="s">
        <v>621</v>
      </c>
    </row>
    <row r="7895" ht="15.75" customHeight="1">
      <c r="A7895" s="1" t="s">
        <v>8755</v>
      </c>
      <c r="B7895" s="4" t="s">
        <v>621</v>
      </c>
    </row>
    <row r="7896" ht="15.75" customHeight="1">
      <c r="A7896" s="1" t="s">
        <v>8756</v>
      </c>
      <c r="B7896" s="4" t="s">
        <v>621</v>
      </c>
    </row>
    <row r="7897" ht="15.75" customHeight="1">
      <c r="A7897" s="1" t="s">
        <v>8757</v>
      </c>
      <c r="B7897" s="4" t="s">
        <v>621</v>
      </c>
    </row>
    <row r="7898" ht="15.75" customHeight="1">
      <c r="A7898" s="1" t="s">
        <v>8758</v>
      </c>
      <c r="B7898" s="4" t="s">
        <v>621</v>
      </c>
    </row>
    <row r="7899" ht="15.75" customHeight="1">
      <c r="A7899" s="1" t="s">
        <v>8759</v>
      </c>
      <c r="B7899" s="4" t="s">
        <v>621</v>
      </c>
    </row>
    <row r="7900" ht="15.75" customHeight="1">
      <c r="A7900" s="1" t="s">
        <v>8760</v>
      </c>
      <c r="B7900" s="4" t="s">
        <v>621</v>
      </c>
    </row>
    <row r="7901" ht="15.75" customHeight="1">
      <c r="A7901" s="1" t="s">
        <v>8761</v>
      </c>
      <c r="B7901" s="4" t="s">
        <v>621</v>
      </c>
    </row>
    <row r="7902" ht="15.75" customHeight="1">
      <c r="A7902" s="1" t="s">
        <v>8762</v>
      </c>
      <c r="B7902" s="4" t="s">
        <v>621</v>
      </c>
    </row>
    <row r="7903" ht="15.75" customHeight="1">
      <c r="A7903" s="1" t="s">
        <v>8763</v>
      </c>
      <c r="B7903" s="4" t="s">
        <v>621</v>
      </c>
    </row>
    <row r="7904" ht="15.75" customHeight="1">
      <c r="A7904" s="1" t="s">
        <v>8764</v>
      </c>
      <c r="B7904" s="4" t="s">
        <v>621</v>
      </c>
    </row>
    <row r="7905" ht="15.75" customHeight="1">
      <c r="A7905" s="1" t="s">
        <v>8765</v>
      </c>
      <c r="B7905" s="4" t="s">
        <v>621</v>
      </c>
    </row>
    <row r="7906" ht="15.75" customHeight="1">
      <c r="A7906" s="1" t="s">
        <v>8766</v>
      </c>
      <c r="B7906" s="4" t="s">
        <v>621</v>
      </c>
    </row>
    <row r="7907" ht="15.75" customHeight="1">
      <c r="A7907" s="1" t="s">
        <v>8767</v>
      </c>
      <c r="B7907" s="4" t="s">
        <v>621</v>
      </c>
    </row>
    <row r="7908" ht="15.75" customHeight="1">
      <c r="A7908" s="1" t="s">
        <v>8768</v>
      </c>
      <c r="B7908" s="4" t="s">
        <v>621</v>
      </c>
    </row>
    <row r="7909" ht="15.75" customHeight="1">
      <c r="A7909" s="1" t="s">
        <v>8769</v>
      </c>
      <c r="B7909" s="4" t="s">
        <v>621</v>
      </c>
    </row>
    <row r="7910" ht="15.75" customHeight="1">
      <c r="A7910" s="1" t="s">
        <v>8770</v>
      </c>
      <c r="B7910" s="4" t="s">
        <v>621</v>
      </c>
    </row>
    <row r="7911" ht="15.75" customHeight="1">
      <c r="A7911" s="1" t="s">
        <v>8771</v>
      </c>
      <c r="B7911" s="4" t="s">
        <v>621</v>
      </c>
    </row>
    <row r="7912" ht="15.75" customHeight="1">
      <c r="A7912" s="1" t="s">
        <v>8772</v>
      </c>
      <c r="B7912" s="4" t="s">
        <v>621</v>
      </c>
    </row>
    <row r="7913" ht="15.75" customHeight="1">
      <c r="A7913" s="1" t="s">
        <v>8773</v>
      </c>
      <c r="B7913" s="4" t="s">
        <v>621</v>
      </c>
    </row>
    <row r="7914" ht="15.75" customHeight="1">
      <c r="A7914" s="1" t="s">
        <v>8774</v>
      </c>
      <c r="B7914" s="4" t="s">
        <v>621</v>
      </c>
    </row>
    <row r="7915" ht="15.75" customHeight="1">
      <c r="A7915" s="1" t="s">
        <v>8775</v>
      </c>
      <c r="B7915" s="4" t="s">
        <v>621</v>
      </c>
    </row>
    <row r="7916" ht="15.75" customHeight="1">
      <c r="A7916" s="1" t="s">
        <v>8776</v>
      </c>
      <c r="B7916" s="4" t="s">
        <v>621</v>
      </c>
    </row>
    <row r="7917" ht="15.75" customHeight="1">
      <c r="A7917" s="1" t="s">
        <v>8777</v>
      </c>
      <c r="B7917" s="4" t="s">
        <v>621</v>
      </c>
    </row>
    <row r="7918" ht="15.75" customHeight="1">
      <c r="A7918" s="1" t="s">
        <v>8778</v>
      </c>
      <c r="B7918" s="4" t="s">
        <v>621</v>
      </c>
    </row>
    <row r="7919" ht="15.75" customHeight="1">
      <c r="A7919" s="1" t="s">
        <v>8779</v>
      </c>
      <c r="B7919" s="4" t="s">
        <v>621</v>
      </c>
    </row>
    <row r="7920" ht="15.75" customHeight="1">
      <c r="A7920" s="1" t="s">
        <v>8780</v>
      </c>
      <c r="B7920" s="4" t="s">
        <v>621</v>
      </c>
    </row>
    <row r="7921" ht="15.75" customHeight="1">
      <c r="A7921" s="1" t="s">
        <v>8781</v>
      </c>
      <c r="B7921" s="4" t="s">
        <v>621</v>
      </c>
    </row>
    <row r="7922" ht="15.75" customHeight="1">
      <c r="A7922" s="1" t="s">
        <v>8782</v>
      </c>
      <c r="B7922" s="4" t="s">
        <v>621</v>
      </c>
    </row>
    <row r="7923" ht="15.75" customHeight="1">
      <c r="A7923" s="1" t="s">
        <v>8783</v>
      </c>
      <c r="B7923" s="4" t="s">
        <v>621</v>
      </c>
    </row>
    <row r="7924" ht="15.75" customHeight="1">
      <c r="A7924" s="1" t="s">
        <v>8784</v>
      </c>
      <c r="B7924" s="4" t="s">
        <v>621</v>
      </c>
    </row>
    <row r="7925" ht="15.75" customHeight="1">
      <c r="A7925" s="1" t="s">
        <v>8785</v>
      </c>
      <c r="B7925" s="4" t="s">
        <v>621</v>
      </c>
    </row>
    <row r="7926" ht="15.75" customHeight="1">
      <c r="A7926" s="1" t="s">
        <v>8786</v>
      </c>
      <c r="B7926" s="4" t="s">
        <v>621</v>
      </c>
    </row>
    <row r="7927" ht="15.75" customHeight="1">
      <c r="A7927" s="1" t="s">
        <v>8787</v>
      </c>
      <c r="B7927" s="4" t="s">
        <v>621</v>
      </c>
    </row>
    <row r="7928" ht="15.75" customHeight="1">
      <c r="A7928" s="1" t="s">
        <v>8788</v>
      </c>
      <c r="B7928" s="4" t="s">
        <v>621</v>
      </c>
    </row>
    <row r="7929" ht="15.75" customHeight="1">
      <c r="A7929" s="1" t="s">
        <v>8789</v>
      </c>
      <c r="B7929" s="4" t="s">
        <v>621</v>
      </c>
    </row>
    <row r="7930" ht="15.75" customHeight="1">
      <c r="A7930" s="1" t="s">
        <v>8790</v>
      </c>
      <c r="B7930" s="4" t="s">
        <v>621</v>
      </c>
    </row>
    <row r="7931" ht="15.75" customHeight="1">
      <c r="A7931" s="1" t="s">
        <v>8791</v>
      </c>
      <c r="B7931" s="4" t="s">
        <v>621</v>
      </c>
    </row>
    <row r="7932" ht="15.75" customHeight="1">
      <c r="A7932" s="1" t="s">
        <v>8792</v>
      </c>
      <c r="B7932" s="4" t="s">
        <v>621</v>
      </c>
    </row>
    <row r="7933" ht="15.75" customHeight="1">
      <c r="A7933" s="1" t="s">
        <v>8793</v>
      </c>
      <c r="B7933" s="4" t="s">
        <v>621</v>
      </c>
    </row>
    <row r="7934" ht="15.75" customHeight="1">
      <c r="A7934" s="1" t="s">
        <v>8794</v>
      </c>
      <c r="B7934" s="4" t="s">
        <v>621</v>
      </c>
    </row>
    <row r="7935" ht="15.75" customHeight="1">
      <c r="A7935" s="1" t="s">
        <v>8795</v>
      </c>
      <c r="B7935" s="4" t="s">
        <v>621</v>
      </c>
    </row>
    <row r="7936" ht="15.75" customHeight="1">
      <c r="A7936" s="1" t="s">
        <v>8796</v>
      </c>
      <c r="B7936" s="4" t="s">
        <v>621</v>
      </c>
    </row>
    <row r="7937" ht="15.75" customHeight="1">
      <c r="A7937" s="1" t="s">
        <v>8797</v>
      </c>
      <c r="B7937" s="4" t="s">
        <v>621</v>
      </c>
    </row>
    <row r="7938" ht="15.75" customHeight="1">
      <c r="A7938" s="1" t="s">
        <v>8798</v>
      </c>
      <c r="B7938" s="4" t="s">
        <v>621</v>
      </c>
    </row>
    <row r="7939" ht="15.75" customHeight="1">
      <c r="A7939" s="1" t="s">
        <v>8799</v>
      </c>
      <c r="B7939" s="4" t="s">
        <v>621</v>
      </c>
    </row>
    <row r="7940" ht="15.75" customHeight="1">
      <c r="A7940" s="1" t="s">
        <v>8800</v>
      </c>
      <c r="B7940" s="4" t="s">
        <v>621</v>
      </c>
    </row>
    <row r="7941" ht="15.75" customHeight="1">
      <c r="A7941" s="1" t="s">
        <v>8801</v>
      </c>
      <c r="B7941" s="4" t="s">
        <v>621</v>
      </c>
    </row>
    <row r="7942" ht="15.75" customHeight="1">
      <c r="A7942" s="1" t="s">
        <v>8802</v>
      </c>
      <c r="B7942" s="4" t="s">
        <v>621</v>
      </c>
    </row>
    <row r="7943" ht="15.75" customHeight="1">
      <c r="A7943" s="1" t="s">
        <v>8803</v>
      </c>
      <c r="B7943" s="4" t="s">
        <v>621</v>
      </c>
    </row>
    <row r="7944" ht="15.75" customHeight="1">
      <c r="A7944" s="1" t="s">
        <v>8804</v>
      </c>
      <c r="B7944" s="4" t="s">
        <v>621</v>
      </c>
    </row>
    <row r="7945" ht="15.75" customHeight="1">
      <c r="A7945" s="1" t="s">
        <v>8805</v>
      </c>
      <c r="B7945" s="4" t="s">
        <v>621</v>
      </c>
    </row>
    <row r="7946" ht="15.75" customHeight="1">
      <c r="A7946" s="1" t="s">
        <v>8806</v>
      </c>
      <c r="B7946" s="4" t="s">
        <v>621</v>
      </c>
    </row>
    <row r="7947" ht="15.75" customHeight="1">
      <c r="A7947" s="1" t="s">
        <v>8807</v>
      </c>
      <c r="B7947" s="4" t="s">
        <v>621</v>
      </c>
    </row>
    <row r="7948" ht="15.75" customHeight="1">
      <c r="A7948" s="1" t="s">
        <v>8808</v>
      </c>
      <c r="B7948" s="4" t="s">
        <v>621</v>
      </c>
    </row>
    <row r="7949" ht="15.75" customHeight="1">
      <c r="A7949" s="1" t="s">
        <v>8809</v>
      </c>
      <c r="B7949" s="4" t="s">
        <v>621</v>
      </c>
    </row>
    <row r="7950" ht="15.75" customHeight="1">
      <c r="A7950" s="1" t="s">
        <v>8810</v>
      </c>
      <c r="B7950" s="4" t="s">
        <v>621</v>
      </c>
    </row>
    <row r="7951" ht="15.75" customHeight="1">
      <c r="A7951" s="1" t="s">
        <v>8811</v>
      </c>
      <c r="B7951" s="4" t="s">
        <v>621</v>
      </c>
    </row>
    <row r="7952" ht="15.75" customHeight="1">
      <c r="A7952" s="1" t="s">
        <v>8812</v>
      </c>
      <c r="B7952" s="4" t="s">
        <v>621</v>
      </c>
    </row>
    <row r="7953" ht="15.75" customHeight="1">
      <c r="A7953" s="1" t="s">
        <v>8813</v>
      </c>
      <c r="B7953" s="4" t="s">
        <v>621</v>
      </c>
    </row>
    <row r="7954" ht="15.75" customHeight="1">
      <c r="A7954" s="1" t="s">
        <v>8814</v>
      </c>
      <c r="B7954" s="4" t="s">
        <v>621</v>
      </c>
    </row>
    <row r="7955" ht="15.75" customHeight="1">
      <c r="A7955" s="1" t="s">
        <v>8815</v>
      </c>
      <c r="B7955" s="4" t="s">
        <v>621</v>
      </c>
    </row>
    <row r="7956" ht="15.75" customHeight="1">
      <c r="A7956" s="1" t="s">
        <v>8816</v>
      </c>
      <c r="B7956" s="4" t="s">
        <v>621</v>
      </c>
    </row>
    <row r="7957" ht="15.75" customHeight="1">
      <c r="A7957" s="1" t="s">
        <v>8817</v>
      </c>
      <c r="B7957" s="4" t="s">
        <v>621</v>
      </c>
    </row>
    <row r="7958" ht="15.75" customHeight="1">
      <c r="A7958" s="1" t="s">
        <v>8818</v>
      </c>
      <c r="B7958" s="4" t="s">
        <v>621</v>
      </c>
    </row>
    <row r="7959" ht="15.75" customHeight="1">
      <c r="A7959" s="1" t="s">
        <v>8819</v>
      </c>
      <c r="B7959" s="4" t="s">
        <v>621</v>
      </c>
    </row>
    <row r="7960" ht="15.75" customHeight="1">
      <c r="A7960" s="1" t="s">
        <v>8820</v>
      </c>
      <c r="B7960" s="4" t="s">
        <v>621</v>
      </c>
    </row>
    <row r="7961" ht="15.75" customHeight="1">
      <c r="A7961" s="1" t="s">
        <v>8821</v>
      </c>
      <c r="B7961" s="4" t="s">
        <v>621</v>
      </c>
    </row>
    <row r="7962" ht="15.75" customHeight="1">
      <c r="A7962" s="1" t="s">
        <v>8822</v>
      </c>
      <c r="B7962" s="4" t="s">
        <v>621</v>
      </c>
    </row>
    <row r="7963" ht="15.75" customHeight="1">
      <c r="A7963" s="1" t="s">
        <v>8823</v>
      </c>
      <c r="B7963" s="4" t="s">
        <v>621</v>
      </c>
    </row>
    <row r="7964" ht="15.75" customHeight="1">
      <c r="A7964" s="1" t="s">
        <v>8824</v>
      </c>
      <c r="B7964" s="4" t="s">
        <v>621</v>
      </c>
    </row>
    <row r="7965" ht="15.75" customHeight="1">
      <c r="A7965" s="1" t="s">
        <v>8825</v>
      </c>
      <c r="B7965" s="4" t="s">
        <v>621</v>
      </c>
    </row>
    <row r="7966" ht="15.75" customHeight="1">
      <c r="A7966" s="1" t="s">
        <v>8826</v>
      </c>
      <c r="B7966" s="4" t="s">
        <v>621</v>
      </c>
    </row>
    <row r="7967" ht="15.75" customHeight="1">
      <c r="A7967" s="1" t="s">
        <v>8827</v>
      </c>
      <c r="B7967" s="4" t="s">
        <v>621</v>
      </c>
    </row>
    <row r="7968" ht="15.75" customHeight="1">
      <c r="A7968" s="1" t="s">
        <v>8828</v>
      </c>
      <c r="B7968" s="4" t="s">
        <v>621</v>
      </c>
    </row>
    <row r="7969" ht="15.75" customHeight="1">
      <c r="A7969" s="1" t="s">
        <v>8829</v>
      </c>
      <c r="B7969" s="4" t="s">
        <v>621</v>
      </c>
    </row>
    <row r="7970" ht="15.75" customHeight="1">
      <c r="A7970" s="1" t="s">
        <v>8830</v>
      </c>
      <c r="B7970" s="4" t="s">
        <v>621</v>
      </c>
    </row>
    <row r="7971" ht="15.75" customHeight="1">
      <c r="A7971" s="1" t="s">
        <v>8831</v>
      </c>
      <c r="B7971" s="4" t="s">
        <v>621</v>
      </c>
    </row>
    <row r="7972" ht="15.75" customHeight="1">
      <c r="A7972" s="1" t="s">
        <v>8832</v>
      </c>
      <c r="B7972" s="4" t="s">
        <v>621</v>
      </c>
    </row>
    <row r="7973" ht="15.75" customHeight="1">
      <c r="A7973" s="1" t="s">
        <v>8833</v>
      </c>
      <c r="B7973" s="4" t="s">
        <v>621</v>
      </c>
    </row>
    <row r="7974" ht="15.75" customHeight="1">
      <c r="A7974" s="1" t="s">
        <v>8834</v>
      </c>
      <c r="B7974" s="4" t="s">
        <v>621</v>
      </c>
    </row>
    <row r="7975" ht="15.75" customHeight="1">
      <c r="A7975" s="1" t="s">
        <v>8835</v>
      </c>
      <c r="B7975" s="4" t="s">
        <v>621</v>
      </c>
    </row>
    <row r="7976" ht="15.75" customHeight="1">
      <c r="A7976" s="1" t="s">
        <v>8836</v>
      </c>
      <c r="B7976" s="4" t="s">
        <v>621</v>
      </c>
    </row>
    <row r="7977" ht="15.75" customHeight="1">
      <c r="A7977" s="1" t="s">
        <v>8837</v>
      </c>
      <c r="B7977" s="4" t="s">
        <v>621</v>
      </c>
    </row>
    <row r="7978" ht="15.75" customHeight="1">
      <c r="A7978" s="1" t="s">
        <v>8838</v>
      </c>
      <c r="B7978" s="4" t="s">
        <v>621</v>
      </c>
    </row>
    <row r="7979" ht="15.75" customHeight="1">
      <c r="A7979" s="1" t="s">
        <v>8839</v>
      </c>
      <c r="B7979" s="4" t="s">
        <v>621</v>
      </c>
    </row>
    <row r="7980" ht="15.75" customHeight="1">
      <c r="A7980" s="1" t="s">
        <v>8840</v>
      </c>
      <c r="B7980" s="4" t="s">
        <v>621</v>
      </c>
    </row>
    <row r="7981" ht="15.75" customHeight="1">
      <c r="A7981" s="1" t="s">
        <v>8841</v>
      </c>
      <c r="B7981" s="4" t="s">
        <v>621</v>
      </c>
    </row>
    <row r="7982" ht="15.75" customHeight="1">
      <c r="A7982" s="1" t="s">
        <v>8842</v>
      </c>
      <c r="B7982" s="4" t="s">
        <v>621</v>
      </c>
    </row>
    <row r="7983" ht="15.75" customHeight="1">
      <c r="A7983" s="1" t="s">
        <v>8843</v>
      </c>
      <c r="B7983" s="4" t="s">
        <v>621</v>
      </c>
    </row>
    <row r="7984" ht="15.75" customHeight="1">
      <c r="A7984" s="1" t="s">
        <v>8844</v>
      </c>
      <c r="B7984" s="4" t="s">
        <v>621</v>
      </c>
    </row>
    <row r="7985" ht="15.75" customHeight="1">
      <c r="A7985" s="1" t="s">
        <v>8845</v>
      </c>
      <c r="B7985" s="4" t="s">
        <v>621</v>
      </c>
    </row>
    <row r="7986" ht="15.75" customHeight="1">
      <c r="A7986" s="1" t="s">
        <v>8846</v>
      </c>
      <c r="B7986" s="4" t="s">
        <v>621</v>
      </c>
    </row>
    <row r="7987" ht="15.75" customHeight="1">
      <c r="A7987" s="1" t="s">
        <v>8847</v>
      </c>
      <c r="B7987" s="4" t="s">
        <v>621</v>
      </c>
    </row>
    <row r="7988" ht="15.75" customHeight="1">
      <c r="A7988" s="1" t="s">
        <v>8848</v>
      </c>
      <c r="B7988" s="4" t="s">
        <v>621</v>
      </c>
    </row>
    <row r="7989" ht="15.75" customHeight="1">
      <c r="A7989" s="1" t="s">
        <v>8849</v>
      </c>
      <c r="B7989" s="4" t="s">
        <v>621</v>
      </c>
    </row>
    <row r="7990" ht="15.75" customHeight="1">
      <c r="A7990" s="1" t="s">
        <v>8850</v>
      </c>
      <c r="B7990" s="4" t="s">
        <v>621</v>
      </c>
    </row>
    <row r="7991" ht="15.75" customHeight="1">
      <c r="A7991" s="1" t="s">
        <v>8851</v>
      </c>
      <c r="B7991" s="4" t="s">
        <v>621</v>
      </c>
    </row>
    <row r="7992" ht="15.75" customHeight="1">
      <c r="A7992" s="1" t="s">
        <v>8852</v>
      </c>
      <c r="B7992" s="4" t="s">
        <v>621</v>
      </c>
    </row>
    <row r="7993" ht="15.75" customHeight="1">
      <c r="A7993" s="1" t="s">
        <v>8853</v>
      </c>
      <c r="B7993" s="4" t="s">
        <v>621</v>
      </c>
    </row>
    <row r="7994" ht="15.75" customHeight="1">
      <c r="A7994" s="1" t="s">
        <v>8854</v>
      </c>
      <c r="B7994" s="4" t="s">
        <v>621</v>
      </c>
    </row>
    <row r="7995" ht="15.75" customHeight="1">
      <c r="A7995" s="1" t="s">
        <v>8855</v>
      </c>
      <c r="B7995" s="4" t="s">
        <v>621</v>
      </c>
    </row>
    <row r="7996" ht="15.75" customHeight="1">
      <c r="A7996" s="1" t="s">
        <v>8856</v>
      </c>
      <c r="B7996" s="4" t="s">
        <v>621</v>
      </c>
    </row>
    <row r="7997" ht="15.75" customHeight="1">
      <c r="A7997" s="1" t="s">
        <v>8857</v>
      </c>
      <c r="B7997" s="4" t="s">
        <v>621</v>
      </c>
    </row>
    <row r="7998" ht="15.75" customHeight="1">
      <c r="A7998" s="1" t="s">
        <v>8858</v>
      </c>
      <c r="B7998" s="4" t="s">
        <v>621</v>
      </c>
    </row>
    <row r="7999" ht="15.75" customHeight="1">
      <c r="A7999" s="1" t="s">
        <v>8859</v>
      </c>
      <c r="B7999" s="4" t="s">
        <v>621</v>
      </c>
    </row>
    <row r="8000" ht="15.75" customHeight="1">
      <c r="A8000" s="1" t="s">
        <v>8860</v>
      </c>
      <c r="B8000" s="4" t="s">
        <v>621</v>
      </c>
    </row>
    <row r="8001" ht="15.75" customHeight="1">
      <c r="A8001" s="1" t="s">
        <v>8861</v>
      </c>
      <c r="B8001" s="4" t="s">
        <v>621</v>
      </c>
    </row>
    <row r="8002" ht="15.75" customHeight="1">
      <c r="A8002" s="1" t="s">
        <v>8862</v>
      </c>
      <c r="B8002" s="4" t="s">
        <v>621</v>
      </c>
    </row>
    <row r="8003" ht="15.75" customHeight="1">
      <c r="A8003" s="1" t="s">
        <v>8863</v>
      </c>
      <c r="B8003" s="4" t="s">
        <v>621</v>
      </c>
    </row>
    <row r="8004" ht="15.75" customHeight="1">
      <c r="A8004" s="1" t="s">
        <v>8864</v>
      </c>
      <c r="B8004" s="4" t="s">
        <v>621</v>
      </c>
    </row>
    <row r="8005" ht="15.75" customHeight="1">
      <c r="A8005" s="1" t="s">
        <v>8865</v>
      </c>
      <c r="B8005" s="4" t="s">
        <v>621</v>
      </c>
    </row>
    <row r="8006" ht="15.75" customHeight="1">
      <c r="A8006" s="1" t="s">
        <v>8866</v>
      </c>
      <c r="B8006" s="4" t="s">
        <v>621</v>
      </c>
    </row>
    <row r="8007" ht="15.75" customHeight="1">
      <c r="A8007" s="1" t="s">
        <v>8867</v>
      </c>
      <c r="B8007" s="4" t="s">
        <v>621</v>
      </c>
    </row>
    <row r="8008" ht="15.75" customHeight="1">
      <c r="A8008" s="1" t="s">
        <v>8868</v>
      </c>
      <c r="B8008" s="4" t="s">
        <v>621</v>
      </c>
    </row>
    <row r="8009" ht="15.75" customHeight="1">
      <c r="A8009" s="1" t="s">
        <v>8869</v>
      </c>
      <c r="B8009" s="4" t="s">
        <v>621</v>
      </c>
    </row>
    <row r="8010" ht="15.75" customHeight="1">
      <c r="A8010" s="1" t="s">
        <v>8870</v>
      </c>
      <c r="B8010" s="4" t="s">
        <v>621</v>
      </c>
    </row>
    <row r="8011" ht="15.75" customHeight="1">
      <c r="A8011" s="1" t="s">
        <v>8871</v>
      </c>
      <c r="B8011" s="4" t="s">
        <v>621</v>
      </c>
    </row>
    <row r="8012" ht="15.75" customHeight="1">
      <c r="A8012" s="1" t="s">
        <v>8872</v>
      </c>
      <c r="B8012" s="4" t="s">
        <v>621</v>
      </c>
    </row>
    <row r="8013" ht="15.75" customHeight="1">
      <c r="A8013" s="1" t="s">
        <v>8873</v>
      </c>
      <c r="B8013" s="4" t="s">
        <v>621</v>
      </c>
    </row>
    <row r="8014" ht="15.75" customHeight="1">
      <c r="A8014" s="1" t="s">
        <v>8874</v>
      </c>
      <c r="B8014" s="4" t="s">
        <v>621</v>
      </c>
    </row>
    <row r="8015" ht="15.75" customHeight="1">
      <c r="A8015" s="1" t="s">
        <v>8875</v>
      </c>
      <c r="B8015" s="4" t="s">
        <v>621</v>
      </c>
    </row>
    <row r="8016" ht="15.75" customHeight="1">
      <c r="A8016" s="1" t="s">
        <v>8876</v>
      </c>
      <c r="B8016" s="4" t="s">
        <v>621</v>
      </c>
    </row>
    <row r="8017" ht="15.75" customHeight="1">
      <c r="A8017" s="1" t="s">
        <v>8877</v>
      </c>
      <c r="B8017" s="4" t="s">
        <v>621</v>
      </c>
    </row>
    <row r="8018" ht="15.75" customHeight="1">
      <c r="A8018" s="1" t="s">
        <v>8878</v>
      </c>
      <c r="B8018" s="4" t="s">
        <v>621</v>
      </c>
    </row>
    <row r="8019" ht="15.75" customHeight="1">
      <c r="A8019" s="1" t="s">
        <v>8879</v>
      </c>
      <c r="B8019" s="4" t="s">
        <v>621</v>
      </c>
    </row>
    <row r="8020" ht="15.75" customHeight="1">
      <c r="A8020" s="1" t="s">
        <v>8880</v>
      </c>
      <c r="B8020" s="4" t="s">
        <v>621</v>
      </c>
    </row>
    <row r="8021" ht="15.75" customHeight="1">
      <c r="A8021" s="1" t="s">
        <v>8881</v>
      </c>
      <c r="B8021" s="4" t="s">
        <v>621</v>
      </c>
    </row>
    <row r="8022" ht="15.75" customHeight="1">
      <c r="A8022" s="1" t="s">
        <v>479</v>
      </c>
      <c r="B8022" s="4" t="s">
        <v>8882</v>
      </c>
    </row>
    <row r="8023" ht="15.75" customHeight="1">
      <c r="A8023" s="1" t="s">
        <v>8883</v>
      </c>
      <c r="B8023" s="4" t="s">
        <v>621</v>
      </c>
    </row>
    <row r="8024" ht="15.75" customHeight="1">
      <c r="A8024" s="1" t="s">
        <v>8884</v>
      </c>
      <c r="B8024" s="4" t="s">
        <v>621</v>
      </c>
    </row>
    <row r="8025" ht="15.75" customHeight="1">
      <c r="A8025" s="1" t="s">
        <v>8885</v>
      </c>
      <c r="B8025" s="4" t="s">
        <v>621</v>
      </c>
    </row>
    <row r="8026" ht="15.75" customHeight="1">
      <c r="A8026" s="1" t="s">
        <v>8886</v>
      </c>
      <c r="B8026" s="4" t="s">
        <v>621</v>
      </c>
    </row>
    <row r="8027" ht="15.75" customHeight="1">
      <c r="A8027" s="1" t="s">
        <v>8887</v>
      </c>
      <c r="B8027" s="4" t="s">
        <v>621</v>
      </c>
    </row>
    <row r="8028" ht="15.75" customHeight="1">
      <c r="A8028" s="1" t="s">
        <v>8888</v>
      </c>
      <c r="B8028" s="4" t="s">
        <v>621</v>
      </c>
    </row>
    <row r="8029" ht="15.75" customHeight="1">
      <c r="A8029" s="1" t="s">
        <v>8889</v>
      </c>
      <c r="B8029" s="4" t="s">
        <v>621</v>
      </c>
    </row>
    <row r="8030" ht="15.75" customHeight="1">
      <c r="A8030" s="1" t="s">
        <v>8890</v>
      </c>
      <c r="B8030" s="4" t="s">
        <v>621</v>
      </c>
    </row>
    <row r="8031" ht="15.75" customHeight="1">
      <c r="A8031" s="1" t="s">
        <v>8891</v>
      </c>
      <c r="B8031" s="4" t="s">
        <v>621</v>
      </c>
    </row>
    <row r="8032" ht="15.75" customHeight="1">
      <c r="A8032" s="1" t="s">
        <v>8892</v>
      </c>
      <c r="B8032" s="4" t="s">
        <v>621</v>
      </c>
    </row>
    <row r="8033" ht="15.75" customHeight="1">
      <c r="A8033" s="1" t="s">
        <v>8893</v>
      </c>
      <c r="B8033" s="4" t="s">
        <v>621</v>
      </c>
    </row>
    <row r="8034" ht="15.75" customHeight="1">
      <c r="A8034" s="1" t="s">
        <v>8894</v>
      </c>
      <c r="B8034" s="4" t="s">
        <v>621</v>
      </c>
    </row>
    <row r="8035" ht="15.75" customHeight="1">
      <c r="A8035" s="1" t="s">
        <v>8895</v>
      </c>
      <c r="B8035" s="4" t="s">
        <v>621</v>
      </c>
    </row>
    <row r="8036" ht="15.75" customHeight="1">
      <c r="A8036" s="1" t="s">
        <v>8896</v>
      </c>
      <c r="B8036" s="4" t="s">
        <v>621</v>
      </c>
    </row>
    <row r="8037" ht="15.75" customHeight="1">
      <c r="A8037" s="1" t="s">
        <v>8897</v>
      </c>
      <c r="B8037" s="4" t="s">
        <v>621</v>
      </c>
    </row>
    <row r="8038" ht="15.75" customHeight="1">
      <c r="A8038" s="1" t="s">
        <v>8898</v>
      </c>
      <c r="B8038" s="4" t="s">
        <v>621</v>
      </c>
    </row>
    <row r="8039" ht="15.75" customHeight="1">
      <c r="A8039" s="1" t="s">
        <v>8899</v>
      </c>
      <c r="B8039" s="4" t="s">
        <v>621</v>
      </c>
    </row>
    <row r="8040" ht="15.75" customHeight="1">
      <c r="A8040" s="1" t="s">
        <v>8900</v>
      </c>
      <c r="B8040" s="4" t="s">
        <v>621</v>
      </c>
    </row>
    <row r="8041" ht="15.75" customHeight="1">
      <c r="A8041" s="1" t="s">
        <v>8901</v>
      </c>
      <c r="B8041" s="4" t="s">
        <v>621</v>
      </c>
    </row>
    <row r="8042" ht="15.75" customHeight="1">
      <c r="A8042" s="1" t="s">
        <v>8902</v>
      </c>
      <c r="B8042" s="4" t="s">
        <v>621</v>
      </c>
    </row>
    <row r="8043" ht="15.75" customHeight="1">
      <c r="A8043" s="1" t="s">
        <v>8903</v>
      </c>
      <c r="B8043" s="4" t="s">
        <v>621</v>
      </c>
    </row>
    <row r="8044" ht="15.75" customHeight="1">
      <c r="A8044" s="1" t="s">
        <v>8904</v>
      </c>
      <c r="B8044" s="4" t="s">
        <v>621</v>
      </c>
    </row>
    <row r="8045" ht="15.75" customHeight="1">
      <c r="A8045" s="1" t="s">
        <v>8905</v>
      </c>
      <c r="B8045" s="4" t="s">
        <v>621</v>
      </c>
    </row>
    <row r="8046" ht="15.75" customHeight="1">
      <c r="A8046" s="1" t="s">
        <v>8906</v>
      </c>
      <c r="B8046" s="4" t="s">
        <v>621</v>
      </c>
    </row>
    <row r="8047" ht="15.75" customHeight="1">
      <c r="A8047" s="1" t="s">
        <v>8907</v>
      </c>
      <c r="B8047" s="4" t="s">
        <v>621</v>
      </c>
    </row>
    <row r="8048" ht="15.75" customHeight="1">
      <c r="A8048" s="1" t="s">
        <v>8908</v>
      </c>
      <c r="B8048" s="4" t="s">
        <v>621</v>
      </c>
    </row>
    <row r="8049" ht="15.75" customHeight="1">
      <c r="A8049" s="1" t="s">
        <v>8909</v>
      </c>
      <c r="B8049" s="4" t="s">
        <v>621</v>
      </c>
    </row>
    <row r="8050" ht="15.75" customHeight="1">
      <c r="A8050" s="1" t="s">
        <v>8910</v>
      </c>
      <c r="B8050" s="4" t="s">
        <v>621</v>
      </c>
    </row>
    <row r="8051" ht="15.75" customHeight="1">
      <c r="A8051" s="1" t="s">
        <v>8911</v>
      </c>
      <c r="B8051" s="4" t="s">
        <v>621</v>
      </c>
    </row>
    <row r="8052" ht="15.75" customHeight="1">
      <c r="A8052" s="1" t="s">
        <v>8912</v>
      </c>
      <c r="B8052" s="4" t="s">
        <v>621</v>
      </c>
    </row>
    <row r="8053" ht="15.75" customHeight="1">
      <c r="A8053" s="1" t="s">
        <v>8913</v>
      </c>
      <c r="B8053" s="4" t="s">
        <v>621</v>
      </c>
    </row>
    <row r="8054" ht="15.75" customHeight="1">
      <c r="A8054" s="1" t="s">
        <v>8914</v>
      </c>
      <c r="B8054" s="4" t="s">
        <v>621</v>
      </c>
    </row>
    <row r="8055" ht="15.75" customHeight="1">
      <c r="A8055" s="1" t="s">
        <v>8915</v>
      </c>
      <c r="B8055" s="4" t="s">
        <v>621</v>
      </c>
    </row>
    <row r="8056" ht="15.75" customHeight="1">
      <c r="A8056" s="1" t="s">
        <v>8916</v>
      </c>
      <c r="B8056" s="4" t="s">
        <v>621</v>
      </c>
    </row>
    <row r="8057" ht="15.75" customHeight="1">
      <c r="A8057" s="1" t="s">
        <v>8917</v>
      </c>
      <c r="B8057" s="4" t="s">
        <v>621</v>
      </c>
    </row>
    <row r="8058" ht="15.75" customHeight="1">
      <c r="A8058" s="1" t="s">
        <v>8918</v>
      </c>
      <c r="B8058" s="4" t="s">
        <v>621</v>
      </c>
    </row>
    <row r="8059" ht="15.75" customHeight="1">
      <c r="A8059" s="1" t="s">
        <v>8919</v>
      </c>
      <c r="B8059" s="4" t="s">
        <v>621</v>
      </c>
    </row>
    <row r="8060" ht="15.75" customHeight="1">
      <c r="A8060" s="1" t="s">
        <v>8920</v>
      </c>
      <c r="B8060" s="4" t="s">
        <v>621</v>
      </c>
    </row>
    <row r="8061" ht="15.75" customHeight="1">
      <c r="A8061" s="1" t="s">
        <v>8921</v>
      </c>
      <c r="B8061" s="4" t="s">
        <v>621</v>
      </c>
    </row>
    <row r="8062" ht="15.75" customHeight="1">
      <c r="A8062" s="1" t="s">
        <v>8922</v>
      </c>
      <c r="B8062" s="4" t="s">
        <v>621</v>
      </c>
    </row>
    <row r="8063" ht="15.75" customHeight="1">
      <c r="A8063" s="1" t="s">
        <v>8923</v>
      </c>
      <c r="B8063" s="4" t="s">
        <v>621</v>
      </c>
    </row>
    <row r="8064" ht="15.75" customHeight="1">
      <c r="A8064" s="1" t="s">
        <v>8924</v>
      </c>
      <c r="B8064" s="4" t="s">
        <v>621</v>
      </c>
    </row>
    <row r="8065" ht="15.75" customHeight="1">
      <c r="A8065" s="1" t="s">
        <v>8925</v>
      </c>
      <c r="B8065" s="4" t="s">
        <v>621</v>
      </c>
    </row>
    <row r="8066" ht="15.75" customHeight="1">
      <c r="A8066" s="1" t="s">
        <v>8926</v>
      </c>
      <c r="B8066" s="4" t="s">
        <v>621</v>
      </c>
    </row>
    <row r="8067" ht="15.75" customHeight="1">
      <c r="A8067" s="1" t="s">
        <v>8927</v>
      </c>
      <c r="B8067" s="4" t="s">
        <v>621</v>
      </c>
    </row>
    <row r="8068" ht="15.75" customHeight="1">
      <c r="A8068" s="1" t="s">
        <v>8928</v>
      </c>
      <c r="B8068" s="4" t="s">
        <v>621</v>
      </c>
    </row>
    <row r="8069" ht="15.75" customHeight="1">
      <c r="A8069" s="1" t="s">
        <v>8929</v>
      </c>
      <c r="B8069" s="4" t="s">
        <v>621</v>
      </c>
    </row>
    <row r="8070" ht="15.75" customHeight="1">
      <c r="A8070" s="1" t="s">
        <v>8930</v>
      </c>
      <c r="B8070" s="4" t="s">
        <v>621</v>
      </c>
    </row>
    <row r="8071" ht="15.75" customHeight="1">
      <c r="A8071" s="1" t="s">
        <v>8931</v>
      </c>
      <c r="B8071" s="4" t="s">
        <v>621</v>
      </c>
    </row>
    <row r="8072" ht="15.75" customHeight="1">
      <c r="A8072" s="1" t="s">
        <v>8932</v>
      </c>
      <c r="B8072" s="4" t="s">
        <v>621</v>
      </c>
    </row>
    <row r="8073" ht="15.75" customHeight="1">
      <c r="A8073" s="1" t="s">
        <v>8933</v>
      </c>
      <c r="B8073" s="4" t="s">
        <v>621</v>
      </c>
    </row>
    <row r="8074" ht="15.75" customHeight="1">
      <c r="A8074" s="1" t="s">
        <v>8934</v>
      </c>
      <c r="B8074" s="4" t="s">
        <v>621</v>
      </c>
    </row>
    <row r="8075" ht="15.75" customHeight="1">
      <c r="A8075" s="1" t="s">
        <v>8935</v>
      </c>
      <c r="B8075" s="4" t="s">
        <v>621</v>
      </c>
    </row>
    <row r="8076" ht="15.75" customHeight="1">
      <c r="A8076" s="1" t="s">
        <v>8936</v>
      </c>
      <c r="B8076" s="4" t="s">
        <v>621</v>
      </c>
    </row>
    <row r="8077" ht="15.75" customHeight="1">
      <c r="A8077" s="1" t="s">
        <v>8937</v>
      </c>
      <c r="B8077" s="4" t="s">
        <v>621</v>
      </c>
    </row>
    <row r="8078" ht="15.75" customHeight="1">
      <c r="A8078" s="1" t="s">
        <v>8938</v>
      </c>
      <c r="B8078" s="4" t="s">
        <v>621</v>
      </c>
    </row>
    <row r="8079" ht="15.75" customHeight="1">
      <c r="A8079" s="1" t="s">
        <v>8939</v>
      </c>
      <c r="B8079" s="4" t="s">
        <v>621</v>
      </c>
    </row>
    <row r="8080" ht="15.75" customHeight="1">
      <c r="A8080" s="1" t="s">
        <v>8940</v>
      </c>
      <c r="B8080" s="4" t="s">
        <v>621</v>
      </c>
    </row>
    <row r="8081" ht="15.75" customHeight="1">
      <c r="A8081" s="1" t="s">
        <v>8941</v>
      </c>
      <c r="B8081" s="4" t="s">
        <v>621</v>
      </c>
    </row>
    <row r="8082" ht="15.75" customHeight="1">
      <c r="A8082" s="1" t="s">
        <v>8942</v>
      </c>
      <c r="B8082" s="4" t="s">
        <v>621</v>
      </c>
    </row>
    <row r="8083" ht="15.75" customHeight="1">
      <c r="A8083" s="1" t="s">
        <v>8943</v>
      </c>
      <c r="B8083" s="4" t="s">
        <v>621</v>
      </c>
    </row>
    <row r="8084" ht="15.75" customHeight="1">
      <c r="A8084" s="1" t="s">
        <v>8944</v>
      </c>
      <c r="B8084" s="4" t="s">
        <v>621</v>
      </c>
    </row>
    <row r="8085" ht="15.75" customHeight="1">
      <c r="A8085" s="1" t="s">
        <v>8945</v>
      </c>
      <c r="B8085" s="4" t="s">
        <v>621</v>
      </c>
    </row>
    <row r="8086" ht="15.75" customHeight="1">
      <c r="A8086" s="1" t="s">
        <v>8946</v>
      </c>
      <c r="B8086" s="4" t="s">
        <v>621</v>
      </c>
    </row>
    <row r="8087" ht="15.75" customHeight="1">
      <c r="A8087" s="1" t="s">
        <v>8947</v>
      </c>
      <c r="B8087" s="4" t="s">
        <v>621</v>
      </c>
    </row>
    <row r="8088" ht="15.75" customHeight="1">
      <c r="A8088" s="1" t="s">
        <v>8948</v>
      </c>
      <c r="B8088" s="4" t="s">
        <v>621</v>
      </c>
    </row>
    <row r="8089" ht="15.75" customHeight="1">
      <c r="A8089" s="1" t="s">
        <v>8949</v>
      </c>
      <c r="B8089" s="4" t="s">
        <v>621</v>
      </c>
    </row>
    <row r="8090" ht="15.75" customHeight="1">
      <c r="A8090" s="1" t="s">
        <v>8950</v>
      </c>
      <c r="B8090" s="4" t="s">
        <v>621</v>
      </c>
    </row>
    <row r="8091" ht="15.75" customHeight="1">
      <c r="A8091" s="1" t="s">
        <v>8951</v>
      </c>
      <c r="B8091" s="4" t="s">
        <v>621</v>
      </c>
    </row>
    <row r="8092" ht="15.75" customHeight="1">
      <c r="A8092" s="1" t="s">
        <v>8952</v>
      </c>
      <c r="B8092" s="4" t="s">
        <v>621</v>
      </c>
    </row>
    <row r="8093" ht="15.75" customHeight="1">
      <c r="A8093" s="1" t="s">
        <v>8953</v>
      </c>
      <c r="B8093" s="4" t="s">
        <v>621</v>
      </c>
    </row>
    <row r="8094" ht="15.75" customHeight="1">
      <c r="A8094" s="1" t="s">
        <v>8954</v>
      </c>
      <c r="B8094" s="4" t="s">
        <v>621</v>
      </c>
    </row>
    <row r="8095" ht="15.75" customHeight="1">
      <c r="A8095" s="1" t="s">
        <v>8955</v>
      </c>
      <c r="B8095" s="4" t="s">
        <v>621</v>
      </c>
    </row>
    <row r="8096" ht="15.75" customHeight="1">
      <c r="A8096" s="1" t="s">
        <v>8956</v>
      </c>
      <c r="B8096" s="4" t="s">
        <v>621</v>
      </c>
    </row>
    <row r="8097" ht="15.75" customHeight="1">
      <c r="A8097" s="1" t="s">
        <v>8957</v>
      </c>
      <c r="B8097" s="4" t="s">
        <v>621</v>
      </c>
    </row>
    <row r="8098" ht="15.75" customHeight="1">
      <c r="A8098" s="1" t="s">
        <v>8958</v>
      </c>
      <c r="B8098" s="4" t="s">
        <v>621</v>
      </c>
    </row>
    <row r="8099" ht="15.75" customHeight="1">
      <c r="A8099" s="1" t="s">
        <v>8959</v>
      </c>
      <c r="B8099" s="4" t="s">
        <v>621</v>
      </c>
    </row>
    <row r="8100" ht="15.75" customHeight="1">
      <c r="A8100" s="1" t="s">
        <v>8960</v>
      </c>
      <c r="B8100" s="4" t="s">
        <v>621</v>
      </c>
    </row>
    <row r="8101" ht="15.75" customHeight="1">
      <c r="A8101" s="1" t="s">
        <v>8961</v>
      </c>
      <c r="B8101" s="4" t="s">
        <v>621</v>
      </c>
    </row>
    <row r="8102" ht="15.75" customHeight="1">
      <c r="A8102" s="1" t="s">
        <v>8962</v>
      </c>
      <c r="B8102" s="4">
        <v>43754.0</v>
      </c>
    </row>
    <row r="8103" ht="15.75" customHeight="1">
      <c r="A8103" s="1" t="s">
        <v>8963</v>
      </c>
      <c r="B8103" s="4" t="s">
        <v>621</v>
      </c>
    </row>
    <row r="8104" ht="15.75" customHeight="1">
      <c r="A8104" s="1" t="s">
        <v>8964</v>
      </c>
      <c r="B8104" s="4" t="s">
        <v>621</v>
      </c>
    </row>
    <row r="8105" ht="15.75" customHeight="1">
      <c r="A8105" s="1" t="s">
        <v>8965</v>
      </c>
      <c r="B8105" s="4" t="s">
        <v>621</v>
      </c>
    </row>
    <row r="8106" ht="15.75" customHeight="1">
      <c r="A8106" s="1" t="s">
        <v>8966</v>
      </c>
      <c r="B8106" s="4" t="s">
        <v>621</v>
      </c>
    </row>
    <row r="8107" ht="15.75" customHeight="1">
      <c r="A8107" s="1" t="s">
        <v>8967</v>
      </c>
      <c r="B8107" s="4" t="s">
        <v>621</v>
      </c>
    </row>
    <row r="8108" ht="15.75" customHeight="1">
      <c r="A8108" s="1" t="s">
        <v>8968</v>
      </c>
      <c r="B8108" s="4" t="s">
        <v>621</v>
      </c>
    </row>
    <row r="8109" ht="15.75" customHeight="1">
      <c r="A8109" s="1" t="s">
        <v>8969</v>
      </c>
      <c r="B8109" s="4" t="s">
        <v>621</v>
      </c>
    </row>
    <row r="8110" ht="15.75" customHeight="1">
      <c r="A8110" s="1" t="s">
        <v>8970</v>
      </c>
      <c r="B8110" s="4" t="s">
        <v>621</v>
      </c>
    </row>
    <row r="8111" ht="15.75" customHeight="1">
      <c r="A8111" s="1" t="s">
        <v>8971</v>
      </c>
      <c r="B8111" s="4" t="s">
        <v>621</v>
      </c>
    </row>
    <row r="8112" ht="15.75" customHeight="1">
      <c r="A8112" s="1" t="s">
        <v>8972</v>
      </c>
      <c r="B8112" s="4" t="s">
        <v>621</v>
      </c>
    </row>
    <row r="8113" ht="15.75" customHeight="1">
      <c r="A8113" s="1" t="s">
        <v>8973</v>
      </c>
      <c r="B8113" s="4" t="s">
        <v>621</v>
      </c>
    </row>
    <row r="8114" ht="15.75" customHeight="1">
      <c r="A8114" s="1" t="s">
        <v>8974</v>
      </c>
      <c r="B8114" s="4" t="s">
        <v>621</v>
      </c>
    </row>
    <row r="8115" ht="15.75" customHeight="1">
      <c r="A8115" s="1" t="s">
        <v>8975</v>
      </c>
      <c r="B8115" s="4" t="s">
        <v>621</v>
      </c>
    </row>
    <row r="8116" ht="15.75" customHeight="1">
      <c r="A8116" s="1" t="s">
        <v>8976</v>
      </c>
      <c r="B8116" s="4" t="s">
        <v>621</v>
      </c>
    </row>
    <row r="8117" ht="15.75" customHeight="1">
      <c r="A8117" s="1" t="s">
        <v>8977</v>
      </c>
      <c r="B8117" s="4" t="s">
        <v>621</v>
      </c>
    </row>
    <row r="8118" ht="15.75" customHeight="1">
      <c r="A8118" s="1" t="s">
        <v>8978</v>
      </c>
      <c r="B8118" s="4" t="s">
        <v>621</v>
      </c>
    </row>
    <row r="8119" ht="15.75" customHeight="1">
      <c r="A8119" s="1" t="s">
        <v>8979</v>
      </c>
      <c r="B8119" s="4" t="s">
        <v>621</v>
      </c>
    </row>
    <row r="8120" ht="15.75" customHeight="1">
      <c r="A8120" s="1" t="s">
        <v>8980</v>
      </c>
      <c r="B8120" s="4" t="s">
        <v>621</v>
      </c>
    </row>
    <row r="8121" ht="15.75" customHeight="1">
      <c r="A8121" s="1" t="s">
        <v>8981</v>
      </c>
      <c r="B8121" s="4" t="s">
        <v>621</v>
      </c>
    </row>
    <row r="8122" ht="15.75" customHeight="1">
      <c r="A8122" s="1" t="s">
        <v>8982</v>
      </c>
      <c r="B8122" s="4" t="s">
        <v>621</v>
      </c>
    </row>
    <row r="8123" ht="15.75" customHeight="1">
      <c r="A8123" s="1" t="s">
        <v>8983</v>
      </c>
      <c r="B8123" s="4" t="s">
        <v>621</v>
      </c>
    </row>
    <row r="8124" ht="15.75" customHeight="1">
      <c r="A8124" s="1" t="s">
        <v>8984</v>
      </c>
      <c r="B8124" s="4" t="s">
        <v>621</v>
      </c>
    </row>
    <row r="8125" ht="15.75" customHeight="1">
      <c r="A8125" s="1" t="s">
        <v>8985</v>
      </c>
      <c r="B8125" s="4" t="s">
        <v>621</v>
      </c>
    </row>
    <row r="8126" ht="15.75" customHeight="1">
      <c r="A8126" s="1" t="s">
        <v>8986</v>
      </c>
      <c r="B8126" s="4" t="s">
        <v>621</v>
      </c>
    </row>
    <row r="8127" ht="15.75" customHeight="1">
      <c r="A8127" s="1" t="s">
        <v>8987</v>
      </c>
      <c r="B8127" s="4" t="s">
        <v>621</v>
      </c>
    </row>
    <row r="8128" ht="15.75" customHeight="1">
      <c r="A8128" s="1" t="s">
        <v>8988</v>
      </c>
      <c r="B8128" s="4" t="s">
        <v>621</v>
      </c>
    </row>
    <row r="8129" ht="15.75" customHeight="1">
      <c r="A8129" s="1" t="s">
        <v>8989</v>
      </c>
      <c r="B8129" s="4" t="s">
        <v>621</v>
      </c>
    </row>
    <row r="8130" ht="15.75" customHeight="1">
      <c r="A8130" s="1" t="s">
        <v>8990</v>
      </c>
      <c r="B8130" s="4" t="s">
        <v>621</v>
      </c>
    </row>
    <row r="8131" ht="15.75" customHeight="1">
      <c r="A8131" s="1" t="s">
        <v>8991</v>
      </c>
      <c r="B8131" s="4" t="s">
        <v>621</v>
      </c>
    </row>
    <row r="8132" ht="15.75" customHeight="1">
      <c r="A8132" s="1" t="s">
        <v>8992</v>
      </c>
      <c r="B8132" s="4" t="s">
        <v>621</v>
      </c>
    </row>
    <row r="8133" ht="15.75" customHeight="1">
      <c r="A8133" s="1" t="s">
        <v>8993</v>
      </c>
      <c r="B8133" s="4" t="s">
        <v>621</v>
      </c>
    </row>
    <row r="8134" ht="15.75" customHeight="1">
      <c r="A8134" s="1" t="s">
        <v>8994</v>
      </c>
      <c r="B8134" s="4" t="s">
        <v>621</v>
      </c>
    </row>
    <row r="8135" ht="15.75" customHeight="1">
      <c r="A8135" s="1" t="s">
        <v>8995</v>
      </c>
      <c r="B8135" s="4" t="s">
        <v>621</v>
      </c>
    </row>
    <row r="8136" ht="15.75" customHeight="1">
      <c r="A8136" s="1" t="s">
        <v>8996</v>
      </c>
      <c r="B8136" s="4" t="s">
        <v>621</v>
      </c>
    </row>
    <row r="8137" ht="15.75" customHeight="1">
      <c r="A8137" s="1" t="s">
        <v>8997</v>
      </c>
      <c r="B8137" s="4" t="s">
        <v>621</v>
      </c>
    </row>
    <row r="8138" ht="15.75" customHeight="1">
      <c r="A8138" s="1" t="s">
        <v>8998</v>
      </c>
      <c r="B8138" s="4" t="s">
        <v>621</v>
      </c>
    </row>
    <row r="8139" ht="15.75" customHeight="1">
      <c r="A8139" s="1" t="s">
        <v>8999</v>
      </c>
      <c r="B8139" s="4" t="s">
        <v>621</v>
      </c>
    </row>
    <row r="8140" ht="15.75" customHeight="1">
      <c r="A8140" s="1" t="s">
        <v>9000</v>
      </c>
      <c r="B8140" s="4" t="s">
        <v>621</v>
      </c>
    </row>
    <row r="8141" ht="15.75" customHeight="1">
      <c r="A8141" s="1" t="s">
        <v>9001</v>
      </c>
      <c r="B8141" s="4" t="s">
        <v>621</v>
      </c>
    </row>
    <row r="8142" ht="15.75" customHeight="1">
      <c r="A8142" s="1" t="s">
        <v>9002</v>
      </c>
      <c r="B8142" s="4" t="s">
        <v>621</v>
      </c>
    </row>
    <row r="8143" ht="15.75" customHeight="1">
      <c r="A8143" s="1" t="s">
        <v>9003</v>
      </c>
      <c r="B8143" s="4" t="s">
        <v>621</v>
      </c>
    </row>
    <row r="8144" ht="15.75" customHeight="1">
      <c r="A8144" s="1" t="s">
        <v>9004</v>
      </c>
      <c r="B8144" s="4" t="s">
        <v>621</v>
      </c>
    </row>
    <row r="8145" ht="15.75" customHeight="1">
      <c r="A8145" s="1" t="s">
        <v>9005</v>
      </c>
      <c r="B8145" s="4">
        <v>43712.0</v>
      </c>
    </row>
    <row r="8146" ht="15.75" customHeight="1">
      <c r="A8146" s="1" t="s">
        <v>9006</v>
      </c>
      <c r="B8146" s="4" t="s">
        <v>621</v>
      </c>
    </row>
    <row r="8147" ht="15.75" customHeight="1">
      <c r="A8147" s="1" t="s">
        <v>9007</v>
      </c>
      <c r="B8147" s="4" t="s">
        <v>621</v>
      </c>
    </row>
    <row r="8148" ht="15.75" customHeight="1">
      <c r="A8148" s="1" t="s">
        <v>9008</v>
      </c>
      <c r="B8148" s="4" t="s">
        <v>621</v>
      </c>
    </row>
    <row r="8149" ht="15.75" customHeight="1">
      <c r="A8149" s="1" t="s">
        <v>9009</v>
      </c>
      <c r="B8149" s="4" t="s">
        <v>621</v>
      </c>
    </row>
    <row r="8150" ht="15.75" customHeight="1">
      <c r="A8150" s="1" t="s">
        <v>9010</v>
      </c>
      <c r="B8150" s="4" t="s">
        <v>621</v>
      </c>
    </row>
    <row r="8151" ht="15.75" customHeight="1">
      <c r="A8151" s="1" t="s">
        <v>9011</v>
      </c>
      <c r="B8151" s="4">
        <v>43749.0</v>
      </c>
    </row>
    <row r="8152" ht="15.75" customHeight="1">
      <c r="A8152" s="1" t="s">
        <v>9012</v>
      </c>
      <c r="B8152" s="4" t="s">
        <v>621</v>
      </c>
    </row>
    <row r="8153" ht="15.75" customHeight="1">
      <c r="A8153" s="1" t="s">
        <v>9013</v>
      </c>
      <c r="B8153" s="4" t="s">
        <v>621</v>
      </c>
    </row>
    <row r="8154" ht="15.75" customHeight="1">
      <c r="A8154" s="1" t="s">
        <v>9014</v>
      </c>
      <c r="B8154" s="4" t="s">
        <v>621</v>
      </c>
    </row>
    <row r="8155" ht="15.75" customHeight="1">
      <c r="A8155" s="1" t="s">
        <v>9015</v>
      </c>
      <c r="B8155" s="4" t="s">
        <v>621</v>
      </c>
    </row>
    <row r="8156" ht="15.75" customHeight="1">
      <c r="A8156" s="1" t="s">
        <v>9016</v>
      </c>
      <c r="B8156" s="4" t="s">
        <v>621</v>
      </c>
    </row>
    <row r="8157" ht="15.75" customHeight="1">
      <c r="A8157" s="1" t="s">
        <v>9017</v>
      </c>
      <c r="B8157" s="4" t="s">
        <v>621</v>
      </c>
    </row>
    <row r="8158" ht="15.75" customHeight="1">
      <c r="A8158" s="1" t="s">
        <v>9018</v>
      </c>
      <c r="B8158" s="4" t="s">
        <v>621</v>
      </c>
    </row>
    <row r="8159" ht="15.75" customHeight="1">
      <c r="A8159" s="1" t="s">
        <v>9019</v>
      </c>
      <c r="B8159" s="4" t="s">
        <v>621</v>
      </c>
    </row>
    <row r="8160" ht="15.75" customHeight="1">
      <c r="A8160" s="1" t="s">
        <v>9020</v>
      </c>
      <c r="B8160" s="4" t="s">
        <v>621</v>
      </c>
    </row>
    <row r="8161" ht="15.75" customHeight="1">
      <c r="A8161" s="1" t="s">
        <v>9021</v>
      </c>
      <c r="B8161" s="4" t="s">
        <v>621</v>
      </c>
    </row>
    <row r="8162" ht="15.75" customHeight="1">
      <c r="A8162" s="1" t="s">
        <v>9022</v>
      </c>
      <c r="B8162" s="4" t="s">
        <v>621</v>
      </c>
    </row>
    <row r="8163" ht="15.75" customHeight="1">
      <c r="A8163" s="1" t="s">
        <v>9023</v>
      </c>
      <c r="B8163" s="4" t="s">
        <v>621</v>
      </c>
    </row>
    <row r="8164" ht="15.75" customHeight="1">
      <c r="A8164" s="1" t="s">
        <v>9024</v>
      </c>
      <c r="B8164" s="4" t="s">
        <v>621</v>
      </c>
    </row>
    <row r="8165" ht="15.75" customHeight="1">
      <c r="A8165" s="1" t="s">
        <v>9025</v>
      </c>
      <c r="B8165" s="4" t="s">
        <v>621</v>
      </c>
    </row>
    <row r="8166" ht="15.75" customHeight="1">
      <c r="A8166" s="1" t="s">
        <v>9026</v>
      </c>
      <c r="B8166" s="4" t="s">
        <v>621</v>
      </c>
    </row>
    <row r="8167" ht="15.75" customHeight="1">
      <c r="A8167" s="1" t="s">
        <v>9027</v>
      </c>
      <c r="B8167" s="4" t="s">
        <v>621</v>
      </c>
    </row>
    <row r="8168" ht="15.75" customHeight="1">
      <c r="A8168" s="1" t="s">
        <v>9028</v>
      </c>
      <c r="B8168" s="4" t="s">
        <v>621</v>
      </c>
    </row>
    <row r="8169" ht="15.75" customHeight="1">
      <c r="A8169" s="1" t="s">
        <v>9029</v>
      </c>
      <c r="B8169" s="4" t="s">
        <v>621</v>
      </c>
    </row>
    <row r="8170" ht="15.75" customHeight="1">
      <c r="A8170" s="1" t="s">
        <v>9030</v>
      </c>
      <c r="B8170" s="4" t="s">
        <v>621</v>
      </c>
    </row>
    <row r="8171" ht="15.75" customHeight="1">
      <c r="A8171" s="1" t="s">
        <v>9031</v>
      </c>
      <c r="B8171" s="4" t="s">
        <v>621</v>
      </c>
    </row>
    <row r="8172" ht="15.75" customHeight="1">
      <c r="A8172" s="1" t="s">
        <v>9032</v>
      </c>
      <c r="B8172" s="4" t="s">
        <v>621</v>
      </c>
    </row>
    <row r="8173" ht="15.75" customHeight="1">
      <c r="A8173" s="1" t="s">
        <v>9033</v>
      </c>
      <c r="B8173" s="4" t="s">
        <v>621</v>
      </c>
    </row>
    <row r="8174" ht="15.75" customHeight="1">
      <c r="A8174" s="1" t="s">
        <v>9034</v>
      </c>
      <c r="B8174" s="4" t="s">
        <v>621</v>
      </c>
    </row>
    <row r="8175" ht="15.75" customHeight="1">
      <c r="A8175" s="1" t="s">
        <v>9035</v>
      </c>
      <c r="B8175" s="4" t="s">
        <v>621</v>
      </c>
    </row>
    <row r="8176" ht="15.75" customHeight="1">
      <c r="A8176" s="1" t="s">
        <v>9036</v>
      </c>
      <c r="B8176" s="4" t="s">
        <v>621</v>
      </c>
    </row>
    <row r="8177" ht="15.75" customHeight="1">
      <c r="A8177" s="1" t="s">
        <v>9037</v>
      </c>
      <c r="B8177" s="4" t="s">
        <v>621</v>
      </c>
    </row>
    <row r="8178" ht="15.75" customHeight="1">
      <c r="A8178" s="1" t="s">
        <v>9038</v>
      </c>
      <c r="B8178" s="4" t="s">
        <v>621</v>
      </c>
    </row>
    <row r="8179" ht="15.75" customHeight="1">
      <c r="A8179" s="1" t="s">
        <v>9039</v>
      </c>
      <c r="B8179" s="4" t="s">
        <v>621</v>
      </c>
    </row>
    <row r="8180" ht="15.75" customHeight="1">
      <c r="A8180" s="1" t="s">
        <v>9040</v>
      </c>
      <c r="B8180" s="4" t="s">
        <v>621</v>
      </c>
    </row>
    <row r="8181" ht="15.75" customHeight="1">
      <c r="A8181" s="1" t="s">
        <v>9041</v>
      </c>
      <c r="B8181" s="4" t="s">
        <v>621</v>
      </c>
    </row>
    <row r="8182" ht="15.75" customHeight="1">
      <c r="A8182" s="1" t="s">
        <v>9042</v>
      </c>
      <c r="B8182" s="4" t="s">
        <v>621</v>
      </c>
    </row>
    <row r="8183" ht="15.75" customHeight="1">
      <c r="A8183" s="1" t="s">
        <v>9043</v>
      </c>
      <c r="B8183" s="4" t="s">
        <v>621</v>
      </c>
    </row>
    <row r="8184" ht="15.75" customHeight="1">
      <c r="A8184" s="1" t="s">
        <v>9044</v>
      </c>
      <c r="B8184" s="4" t="s">
        <v>621</v>
      </c>
    </row>
    <row r="8185" ht="15.75" customHeight="1">
      <c r="A8185" s="1" t="s">
        <v>9045</v>
      </c>
      <c r="B8185" s="4" t="s">
        <v>621</v>
      </c>
    </row>
    <row r="8186" ht="15.75" customHeight="1">
      <c r="A8186" s="1" t="s">
        <v>9046</v>
      </c>
      <c r="B8186" s="4" t="s">
        <v>621</v>
      </c>
    </row>
    <row r="8187" ht="15.75" customHeight="1">
      <c r="A8187" s="1" t="s">
        <v>9047</v>
      </c>
      <c r="B8187" s="4" t="s">
        <v>621</v>
      </c>
    </row>
    <row r="8188" ht="15.75" customHeight="1">
      <c r="A8188" s="1" t="s">
        <v>9048</v>
      </c>
      <c r="B8188" s="4" t="s">
        <v>621</v>
      </c>
    </row>
    <row r="8189" ht="15.75" customHeight="1">
      <c r="A8189" s="1" t="s">
        <v>9049</v>
      </c>
      <c r="B8189" s="4" t="s">
        <v>621</v>
      </c>
    </row>
    <row r="8190" ht="15.75" customHeight="1">
      <c r="A8190" s="1" t="s">
        <v>9050</v>
      </c>
      <c r="B8190" s="4" t="s">
        <v>621</v>
      </c>
    </row>
    <row r="8191" ht="15.75" customHeight="1">
      <c r="A8191" s="1" t="s">
        <v>9051</v>
      </c>
      <c r="B8191" s="4" t="s">
        <v>621</v>
      </c>
    </row>
    <row r="8192" ht="15.75" customHeight="1">
      <c r="A8192" s="1" t="s">
        <v>9052</v>
      </c>
      <c r="B8192" s="4" t="s">
        <v>621</v>
      </c>
    </row>
    <row r="8193" ht="15.75" customHeight="1">
      <c r="A8193" s="1" t="s">
        <v>9053</v>
      </c>
      <c r="B8193" s="4" t="s">
        <v>621</v>
      </c>
    </row>
    <row r="8194" ht="15.75" customHeight="1">
      <c r="A8194" s="1" t="s">
        <v>9054</v>
      </c>
      <c r="B8194" s="4" t="s">
        <v>621</v>
      </c>
    </row>
    <row r="8195" ht="15.75" customHeight="1">
      <c r="A8195" s="1" t="s">
        <v>9055</v>
      </c>
      <c r="B8195" s="4" t="s">
        <v>621</v>
      </c>
    </row>
    <row r="8196" ht="15.75" customHeight="1">
      <c r="A8196" s="1" t="s">
        <v>9056</v>
      </c>
      <c r="B8196" s="4" t="s">
        <v>621</v>
      </c>
    </row>
    <row r="8197" ht="15.75" customHeight="1">
      <c r="A8197" s="1" t="s">
        <v>9057</v>
      </c>
      <c r="B8197" s="4" t="s">
        <v>621</v>
      </c>
    </row>
    <row r="8198" ht="15.75" customHeight="1">
      <c r="A8198" s="1" t="s">
        <v>9058</v>
      </c>
      <c r="B8198" s="4" t="s">
        <v>621</v>
      </c>
    </row>
    <row r="8199" ht="15.75" customHeight="1">
      <c r="A8199" s="1" t="s">
        <v>9059</v>
      </c>
      <c r="B8199" s="4" t="s">
        <v>621</v>
      </c>
    </row>
    <row r="8200" ht="15.75" customHeight="1">
      <c r="A8200" s="1" t="s">
        <v>9060</v>
      </c>
      <c r="B8200" s="4" t="s">
        <v>621</v>
      </c>
    </row>
    <row r="8201" ht="15.75" customHeight="1">
      <c r="A8201" s="1" t="s">
        <v>9061</v>
      </c>
      <c r="B8201" s="4" t="s">
        <v>621</v>
      </c>
    </row>
    <row r="8202" ht="15.75" customHeight="1">
      <c r="A8202" s="1" t="s">
        <v>9062</v>
      </c>
      <c r="B8202" s="4" t="s">
        <v>621</v>
      </c>
    </row>
    <row r="8203" ht="15.75" customHeight="1">
      <c r="A8203" s="1" t="s">
        <v>9063</v>
      </c>
      <c r="B8203" s="4" t="s">
        <v>621</v>
      </c>
    </row>
    <row r="8204" ht="15.75" customHeight="1">
      <c r="A8204" s="1" t="s">
        <v>9064</v>
      </c>
      <c r="B8204" s="4" t="s">
        <v>621</v>
      </c>
    </row>
    <row r="8205" ht="15.75" customHeight="1">
      <c r="A8205" s="1" t="s">
        <v>9065</v>
      </c>
      <c r="B8205" s="4" t="s">
        <v>621</v>
      </c>
    </row>
    <row r="8206" ht="15.75" customHeight="1">
      <c r="A8206" s="1" t="s">
        <v>9066</v>
      </c>
      <c r="B8206" s="4" t="s">
        <v>621</v>
      </c>
    </row>
    <row r="8207" ht="15.75" customHeight="1">
      <c r="A8207" s="1" t="s">
        <v>9067</v>
      </c>
      <c r="B8207" s="4" t="s">
        <v>621</v>
      </c>
    </row>
    <row r="8208" ht="15.75" customHeight="1">
      <c r="A8208" s="1" t="s">
        <v>9068</v>
      </c>
      <c r="B8208" s="4" t="s">
        <v>621</v>
      </c>
    </row>
    <row r="8209" ht="15.75" customHeight="1">
      <c r="A8209" s="1" t="s">
        <v>9069</v>
      </c>
      <c r="B8209" s="4" t="s">
        <v>621</v>
      </c>
    </row>
    <row r="8210" ht="15.75" customHeight="1">
      <c r="A8210" s="1" t="s">
        <v>9070</v>
      </c>
      <c r="B8210" s="4" t="s">
        <v>621</v>
      </c>
    </row>
    <row r="8211" ht="15.75" customHeight="1">
      <c r="A8211" s="1" t="s">
        <v>9071</v>
      </c>
      <c r="B8211" s="4" t="s">
        <v>621</v>
      </c>
    </row>
    <row r="8212" ht="15.75" customHeight="1">
      <c r="A8212" s="1" t="s">
        <v>9072</v>
      </c>
      <c r="B8212" s="4" t="s">
        <v>621</v>
      </c>
    </row>
    <row r="8213" ht="15.75" customHeight="1">
      <c r="A8213" s="1" t="s">
        <v>9073</v>
      </c>
      <c r="B8213" s="4" t="s">
        <v>621</v>
      </c>
    </row>
    <row r="8214" ht="15.75" customHeight="1">
      <c r="A8214" s="1" t="s">
        <v>9074</v>
      </c>
      <c r="B8214" s="4" t="s">
        <v>621</v>
      </c>
    </row>
    <row r="8215" ht="15.75" customHeight="1">
      <c r="A8215" s="1" t="s">
        <v>9075</v>
      </c>
      <c r="B8215" s="4" t="s">
        <v>621</v>
      </c>
    </row>
    <row r="8216" ht="15.75" customHeight="1">
      <c r="A8216" s="1" t="s">
        <v>9076</v>
      </c>
      <c r="B8216" s="4" t="s">
        <v>621</v>
      </c>
    </row>
    <row r="8217" ht="15.75" customHeight="1">
      <c r="A8217" s="1" t="s">
        <v>9077</v>
      </c>
      <c r="B8217" s="4" t="s">
        <v>621</v>
      </c>
    </row>
    <row r="8218" ht="15.75" customHeight="1">
      <c r="A8218" s="1" t="s">
        <v>9078</v>
      </c>
      <c r="B8218" s="4" t="s">
        <v>621</v>
      </c>
    </row>
    <row r="8219" ht="15.75" customHeight="1">
      <c r="A8219" s="1" t="s">
        <v>9079</v>
      </c>
      <c r="B8219" s="4" t="s">
        <v>621</v>
      </c>
    </row>
    <row r="8220" ht="15.75" customHeight="1">
      <c r="A8220" s="1" t="s">
        <v>9080</v>
      </c>
      <c r="B8220" s="4" t="s">
        <v>621</v>
      </c>
    </row>
    <row r="8221" ht="15.75" customHeight="1">
      <c r="A8221" s="1" t="s">
        <v>9081</v>
      </c>
      <c r="B8221" s="4" t="s">
        <v>621</v>
      </c>
    </row>
    <row r="8222" ht="15.75" customHeight="1">
      <c r="A8222" s="1" t="s">
        <v>9082</v>
      </c>
      <c r="B8222" s="4" t="s">
        <v>621</v>
      </c>
    </row>
    <row r="8223" ht="15.75" customHeight="1">
      <c r="A8223" s="1" t="s">
        <v>9083</v>
      </c>
      <c r="B8223" s="4" t="s">
        <v>621</v>
      </c>
    </row>
    <row r="8224" ht="15.75" customHeight="1">
      <c r="A8224" s="1" t="s">
        <v>9084</v>
      </c>
      <c r="B8224" s="4" t="s">
        <v>621</v>
      </c>
    </row>
    <row r="8225" ht="15.75" customHeight="1">
      <c r="A8225" s="1" t="s">
        <v>9085</v>
      </c>
      <c r="B8225" s="4" t="s">
        <v>621</v>
      </c>
    </row>
    <row r="8226" ht="15.75" customHeight="1">
      <c r="A8226" s="1" t="s">
        <v>9086</v>
      </c>
      <c r="B8226" s="4" t="s">
        <v>621</v>
      </c>
    </row>
    <row r="8227" ht="15.75" customHeight="1">
      <c r="A8227" s="1" t="s">
        <v>9087</v>
      </c>
      <c r="B8227" s="4">
        <v>43654.0</v>
      </c>
    </row>
    <row r="8228" ht="15.75" customHeight="1">
      <c r="A8228" s="1" t="s">
        <v>9088</v>
      </c>
      <c r="B8228" s="4" t="s">
        <v>621</v>
      </c>
    </row>
    <row r="8229" ht="15.75" customHeight="1">
      <c r="A8229" s="1" t="s">
        <v>9089</v>
      </c>
      <c r="B8229" s="4" t="s">
        <v>621</v>
      </c>
    </row>
    <row r="8230" ht="15.75" customHeight="1">
      <c r="A8230" s="1" t="s">
        <v>9090</v>
      </c>
      <c r="B8230" s="4" t="s">
        <v>621</v>
      </c>
    </row>
    <row r="8231" ht="15.75" customHeight="1">
      <c r="A8231" s="1" t="s">
        <v>9091</v>
      </c>
      <c r="B8231" s="4" t="s">
        <v>621</v>
      </c>
    </row>
    <row r="8232" ht="15.75" customHeight="1">
      <c r="A8232" s="1" t="s">
        <v>9092</v>
      </c>
      <c r="B8232" s="4" t="s">
        <v>621</v>
      </c>
    </row>
    <row r="8233" ht="15.75" customHeight="1">
      <c r="A8233" s="1" t="s">
        <v>9093</v>
      </c>
      <c r="B8233" s="4" t="s">
        <v>621</v>
      </c>
    </row>
    <row r="8234" ht="15.75" customHeight="1">
      <c r="A8234" s="1" t="s">
        <v>9094</v>
      </c>
      <c r="B8234" s="4" t="s">
        <v>621</v>
      </c>
    </row>
    <row r="8235" ht="15.75" customHeight="1">
      <c r="A8235" s="1" t="s">
        <v>9095</v>
      </c>
      <c r="B8235" s="4" t="s">
        <v>621</v>
      </c>
    </row>
    <row r="8236" ht="15.75" customHeight="1">
      <c r="A8236" s="1" t="s">
        <v>9096</v>
      </c>
      <c r="B8236" s="4" t="s">
        <v>621</v>
      </c>
    </row>
    <row r="8237" ht="15.75" customHeight="1">
      <c r="A8237" s="1" t="s">
        <v>9097</v>
      </c>
      <c r="B8237" s="4" t="s">
        <v>621</v>
      </c>
    </row>
    <row r="8238" ht="15.75" customHeight="1">
      <c r="A8238" s="1" t="s">
        <v>9098</v>
      </c>
      <c r="B8238" s="4" t="s">
        <v>621</v>
      </c>
    </row>
    <row r="8239" ht="15.75" customHeight="1">
      <c r="A8239" s="1" t="s">
        <v>9099</v>
      </c>
      <c r="B8239" s="4" t="s">
        <v>621</v>
      </c>
    </row>
    <row r="8240" ht="15.75" customHeight="1">
      <c r="A8240" s="1" t="s">
        <v>9100</v>
      </c>
      <c r="B8240" s="4" t="s">
        <v>621</v>
      </c>
    </row>
    <row r="8241" ht="15.75" customHeight="1">
      <c r="A8241" s="1" t="s">
        <v>9101</v>
      </c>
      <c r="B8241" s="4" t="s">
        <v>621</v>
      </c>
    </row>
    <row r="8242" ht="15.75" customHeight="1">
      <c r="A8242" s="1" t="s">
        <v>9102</v>
      </c>
      <c r="B8242" s="4" t="s">
        <v>621</v>
      </c>
    </row>
    <row r="8243" ht="15.75" customHeight="1">
      <c r="A8243" s="1" t="s">
        <v>9103</v>
      </c>
      <c r="B8243" s="4" t="s">
        <v>621</v>
      </c>
    </row>
    <row r="8244" ht="15.75" customHeight="1">
      <c r="A8244" s="1" t="s">
        <v>9104</v>
      </c>
      <c r="B8244" s="4" t="s">
        <v>621</v>
      </c>
    </row>
    <row r="8245" ht="15.75" customHeight="1">
      <c r="A8245" s="1" t="s">
        <v>9105</v>
      </c>
      <c r="B8245" s="4" t="s">
        <v>621</v>
      </c>
    </row>
    <row r="8246" ht="15.75" customHeight="1">
      <c r="A8246" s="1" t="s">
        <v>9106</v>
      </c>
      <c r="B8246" s="4" t="s">
        <v>621</v>
      </c>
    </row>
    <row r="8247" ht="15.75" customHeight="1">
      <c r="A8247" s="1" t="s">
        <v>9107</v>
      </c>
      <c r="B8247" s="4" t="s">
        <v>621</v>
      </c>
    </row>
    <row r="8248" ht="15.75" customHeight="1">
      <c r="A8248" s="1" t="s">
        <v>9108</v>
      </c>
      <c r="B8248" s="4" t="s">
        <v>621</v>
      </c>
    </row>
    <row r="8249" ht="15.75" customHeight="1">
      <c r="A8249" s="1" t="s">
        <v>9109</v>
      </c>
      <c r="B8249" s="4" t="s">
        <v>621</v>
      </c>
    </row>
    <row r="8250" ht="15.75" customHeight="1">
      <c r="A8250" s="1" t="s">
        <v>9110</v>
      </c>
      <c r="B8250" s="4" t="s">
        <v>621</v>
      </c>
    </row>
    <row r="8251" ht="15.75" customHeight="1">
      <c r="A8251" s="1" t="s">
        <v>9111</v>
      </c>
      <c r="B8251" s="4" t="s">
        <v>621</v>
      </c>
    </row>
    <row r="8252" ht="15.75" customHeight="1">
      <c r="A8252" s="1" t="s">
        <v>9112</v>
      </c>
      <c r="B8252" s="4" t="s">
        <v>621</v>
      </c>
    </row>
    <row r="8253" ht="15.75" customHeight="1">
      <c r="A8253" s="1" t="s">
        <v>9113</v>
      </c>
      <c r="B8253" s="4" t="s">
        <v>621</v>
      </c>
    </row>
    <row r="8254" ht="15.75" customHeight="1">
      <c r="A8254" s="1" t="s">
        <v>9114</v>
      </c>
      <c r="B8254" s="4" t="s">
        <v>621</v>
      </c>
    </row>
    <row r="8255" ht="15.75" customHeight="1">
      <c r="A8255" s="1" t="s">
        <v>9115</v>
      </c>
      <c r="B8255" s="4" t="s">
        <v>621</v>
      </c>
    </row>
    <row r="8256" ht="15.75" customHeight="1">
      <c r="A8256" s="1" t="s">
        <v>9116</v>
      </c>
      <c r="B8256" s="4" t="s">
        <v>621</v>
      </c>
    </row>
    <row r="8257" ht="15.75" customHeight="1">
      <c r="A8257" s="1" t="s">
        <v>9117</v>
      </c>
      <c r="B8257" s="4" t="s">
        <v>621</v>
      </c>
    </row>
    <row r="8258" ht="15.75" customHeight="1">
      <c r="A8258" s="1" t="s">
        <v>9118</v>
      </c>
      <c r="B8258" s="4" t="s">
        <v>621</v>
      </c>
    </row>
    <row r="8259" ht="15.75" customHeight="1">
      <c r="A8259" s="1" t="s">
        <v>9119</v>
      </c>
      <c r="B8259" s="4" t="s">
        <v>621</v>
      </c>
    </row>
    <row r="8260" ht="15.75" customHeight="1">
      <c r="A8260" s="1" t="s">
        <v>9120</v>
      </c>
      <c r="B8260" s="4" t="s">
        <v>621</v>
      </c>
    </row>
    <row r="8261" ht="15.75" customHeight="1">
      <c r="A8261" s="1" t="s">
        <v>9121</v>
      </c>
      <c r="B8261" s="4" t="s">
        <v>621</v>
      </c>
    </row>
    <row r="8262" ht="15.75" customHeight="1">
      <c r="A8262" s="1" t="s">
        <v>9122</v>
      </c>
      <c r="B8262" s="4" t="s">
        <v>621</v>
      </c>
    </row>
    <row r="8263" ht="15.75" customHeight="1">
      <c r="A8263" s="1" t="s">
        <v>9123</v>
      </c>
      <c r="B8263" s="4" t="s">
        <v>621</v>
      </c>
    </row>
    <row r="8264" ht="15.75" customHeight="1">
      <c r="A8264" s="1" t="s">
        <v>9124</v>
      </c>
      <c r="B8264" s="4" t="s">
        <v>621</v>
      </c>
    </row>
    <row r="8265" ht="15.75" customHeight="1">
      <c r="A8265" s="1" t="s">
        <v>9125</v>
      </c>
      <c r="B8265" s="4" t="s">
        <v>621</v>
      </c>
    </row>
    <row r="8266" ht="15.75" customHeight="1">
      <c r="A8266" s="1" t="s">
        <v>9126</v>
      </c>
      <c r="B8266" s="4" t="s">
        <v>621</v>
      </c>
    </row>
    <row r="8267" ht="15.75" customHeight="1">
      <c r="A8267" s="1" t="s">
        <v>9127</v>
      </c>
      <c r="B8267" s="4" t="s">
        <v>621</v>
      </c>
    </row>
    <row r="8268" ht="15.75" customHeight="1">
      <c r="A8268" s="1" t="s">
        <v>9128</v>
      </c>
      <c r="B8268" s="4" t="s">
        <v>621</v>
      </c>
    </row>
    <row r="8269" ht="15.75" customHeight="1">
      <c r="A8269" s="1" t="s">
        <v>9129</v>
      </c>
      <c r="B8269" s="4" t="s">
        <v>621</v>
      </c>
    </row>
    <row r="8270" ht="15.75" customHeight="1">
      <c r="A8270" s="1" t="s">
        <v>9130</v>
      </c>
      <c r="B8270" s="4" t="s">
        <v>621</v>
      </c>
    </row>
    <row r="8271" ht="15.75" customHeight="1">
      <c r="A8271" s="1" t="s">
        <v>9131</v>
      </c>
      <c r="B8271" s="4" t="s">
        <v>621</v>
      </c>
    </row>
    <row r="8272" ht="15.75" customHeight="1">
      <c r="A8272" s="1" t="s">
        <v>9132</v>
      </c>
      <c r="B8272" s="4" t="s">
        <v>621</v>
      </c>
    </row>
    <row r="8273" ht="15.75" customHeight="1">
      <c r="A8273" s="1" t="s">
        <v>9133</v>
      </c>
      <c r="B8273" s="4" t="s">
        <v>621</v>
      </c>
    </row>
    <row r="8274" ht="15.75" customHeight="1">
      <c r="A8274" s="1" t="s">
        <v>9134</v>
      </c>
      <c r="B8274" s="4" t="s">
        <v>621</v>
      </c>
    </row>
    <row r="8275" ht="15.75" customHeight="1">
      <c r="A8275" s="1" t="s">
        <v>9135</v>
      </c>
      <c r="B8275" s="4" t="s">
        <v>621</v>
      </c>
    </row>
    <row r="8276" ht="15.75" customHeight="1">
      <c r="A8276" s="1" t="s">
        <v>9136</v>
      </c>
      <c r="B8276" s="4" t="s">
        <v>621</v>
      </c>
    </row>
    <row r="8277" ht="15.75" customHeight="1">
      <c r="A8277" s="1" t="s">
        <v>9137</v>
      </c>
      <c r="B8277" s="4" t="s">
        <v>621</v>
      </c>
    </row>
    <row r="8278" ht="15.75" customHeight="1">
      <c r="A8278" s="1" t="s">
        <v>9138</v>
      </c>
      <c r="B8278" s="4" t="s">
        <v>621</v>
      </c>
    </row>
    <row r="8279" ht="15.75" customHeight="1">
      <c r="A8279" s="1" t="s">
        <v>9139</v>
      </c>
      <c r="B8279" s="4" t="s">
        <v>621</v>
      </c>
    </row>
    <row r="8280" ht="15.75" customHeight="1">
      <c r="A8280" s="1" t="s">
        <v>9140</v>
      </c>
      <c r="B8280" s="4" t="s">
        <v>621</v>
      </c>
    </row>
    <row r="8281" ht="15.75" customHeight="1">
      <c r="A8281" s="1" t="s">
        <v>9141</v>
      </c>
      <c r="B8281" s="4" t="s">
        <v>621</v>
      </c>
    </row>
    <row r="8282" ht="15.75" customHeight="1">
      <c r="A8282" s="1" t="s">
        <v>9142</v>
      </c>
      <c r="B8282" s="4" t="s">
        <v>621</v>
      </c>
    </row>
    <row r="8283" ht="15.75" customHeight="1">
      <c r="A8283" s="1" t="s">
        <v>9143</v>
      </c>
      <c r="B8283" s="4" t="s">
        <v>621</v>
      </c>
    </row>
    <row r="8284" ht="15.75" customHeight="1">
      <c r="A8284" s="1" t="s">
        <v>9144</v>
      </c>
      <c r="B8284" s="4" t="s">
        <v>621</v>
      </c>
    </row>
    <row r="8285" ht="15.75" customHeight="1">
      <c r="A8285" s="1" t="s">
        <v>9145</v>
      </c>
      <c r="B8285" s="4" t="s">
        <v>621</v>
      </c>
    </row>
    <row r="8286" ht="15.75" customHeight="1">
      <c r="A8286" s="1" t="s">
        <v>9146</v>
      </c>
      <c r="B8286" s="4" t="s">
        <v>621</v>
      </c>
    </row>
    <row r="8287" ht="15.75" customHeight="1">
      <c r="A8287" s="1" t="s">
        <v>9147</v>
      </c>
      <c r="B8287" s="4" t="s">
        <v>621</v>
      </c>
    </row>
    <row r="8288" ht="15.75" customHeight="1">
      <c r="A8288" s="1" t="s">
        <v>9148</v>
      </c>
      <c r="B8288" s="4" t="s">
        <v>621</v>
      </c>
    </row>
    <row r="8289" ht="15.75" customHeight="1">
      <c r="A8289" s="1" t="s">
        <v>9149</v>
      </c>
      <c r="B8289" s="4" t="s">
        <v>621</v>
      </c>
    </row>
    <row r="8290" ht="15.75" customHeight="1">
      <c r="A8290" s="1" t="s">
        <v>9150</v>
      </c>
      <c r="B8290" s="4" t="s">
        <v>621</v>
      </c>
    </row>
    <row r="8291" ht="15.75" customHeight="1">
      <c r="A8291" s="1" t="s">
        <v>9151</v>
      </c>
      <c r="B8291" s="4" t="s">
        <v>621</v>
      </c>
    </row>
    <row r="8292" ht="15.75" customHeight="1">
      <c r="A8292" s="1" t="s">
        <v>9152</v>
      </c>
      <c r="B8292" s="4" t="s">
        <v>621</v>
      </c>
    </row>
    <row r="8293" ht="15.75" customHeight="1">
      <c r="A8293" s="1" t="s">
        <v>9153</v>
      </c>
      <c r="B8293" s="4" t="s">
        <v>621</v>
      </c>
    </row>
    <row r="8294" ht="15.75" customHeight="1">
      <c r="A8294" s="1" t="s">
        <v>9154</v>
      </c>
      <c r="B8294" s="4" t="s">
        <v>621</v>
      </c>
    </row>
    <row r="8295" ht="15.75" customHeight="1">
      <c r="A8295" s="1" t="s">
        <v>9155</v>
      </c>
      <c r="B8295" s="4" t="s">
        <v>621</v>
      </c>
    </row>
    <row r="8296" ht="15.75" customHeight="1">
      <c r="A8296" s="1" t="s">
        <v>9156</v>
      </c>
      <c r="B8296" s="4" t="s">
        <v>621</v>
      </c>
    </row>
    <row r="8297" ht="15.75" customHeight="1">
      <c r="A8297" s="1" t="s">
        <v>9157</v>
      </c>
      <c r="B8297" s="4">
        <v>43739.0</v>
      </c>
    </row>
    <row r="8298" ht="15.75" customHeight="1">
      <c r="A8298" s="1" t="s">
        <v>9158</v>
      </c>
      <c r="B8298" s="4" t="s">
        <v>621</v>
      </c>
    </row>
    <row r="8299" ht="15.75" customHeight="1">
      <c r="A8299" s="1" t="s">
        <v>9159</v>
      </c>
      <c r="B8299" s="4" t="s">
        <v>621</v>
      </c>
    </row>
    <row r="8300" ht="15.75" customHeight="1">
      <c r="A8300" s="1" t="s">
        <v>9160</v>
      </c>
      <c r="B8300" s="4" t="s">
        <v>621</v>
      </c>
    </row>
    <row r="8301" ht="15.75" customHeight="1">
      <c r="A8301" s="1" t="s">
        <v>9161</v>
      </c>
      <c r="B8301" s="4" t="s">
        <v>621</v>
      </c>
    </row>
    <row r="8302" ht="15.75" customHeight="1">
      <c r="A8302" s="1" t="s">
        <v>9162</v>
      </c>
      <c r="B8302" s="4" t="s">
        <v>621</v>
      </c>
    </row>
    <row r="8303" ht="15.75" customHeight="1">
      <c r="A8303" s="1" t="s">
        <v>9163</v>
      </c>
      <c r="B8303" s="4" t="s">
        <v>621</v>
      </c>
    </row>
    <row r="8304" ht="15.75" customHeight="1">
      <c r="A8304" s="1" t="s">
        <v>9164</v>
      </c>
      <c r="B8304" s="4" t="s">
        <v>621</v>
      </c>
    </row>
    <row r="8305" ht="15.75" customHeight="1">
      <c r="A8305" s="1" t="s">
        <v>9165</v>
      </c>
      <c r="B8305" s="4" t="s">
        <v>621</v>
      </c>
    </row>
    <row r="8306" ht="15.75" customHeight="1">
      <c r="A8306" s="1" t="s">
        <v>9166</v>
      </c>
      <c r="B8306" s="4" t="s">
        <v>621</v>
      </c>
    </row>
    <row r="8307" ht="15.75" customHeight="1">
      <c r="A8307" s="1" t="s">
        <v>9167</v>
      </c>
      <c r="B8307" s="4" t="s">
        <v>621</v>
      </c>
    </row>
    <row r="8308" ht="15.75" customHeight="1">
      <c r="A8308" s="1" t="s">
        <v>9168</v>
      </c>
      <c r="B8308" s="4" t="s">
        <v>621</v>
      </c>
    </row>
    <row r="8309" ht="15.75" customHeight="1">
      <c r="A8309" s="1" t="s">
        <v>9169</v>
      </c>
      <c r="B8309" s="4" t="s">
        <v>621</v>
      </c>
    </row>
    <row r="8310" ht="15.75" customHeight="1">
      <c r="A8310" s="1" t="s">
        <v>9170</v>
      </c>
      <c r="B8310" s="4" t="s">
        <v>621</v>
      </c>
    </row>
    <row r="8311" ht="15.75" customHeight="1">
      <c r="A8311" s="1" t="s">
        <v>9171</v>
      </c>
      <c r="B8311" s="4" t="s">
        <v>621</v>
      </c>
    </row>
    <row r="8312" ht="15.75" customHeight="1">
      <c r="A8312" s="1" t="s">
        <v>9172</v>
      </c>
      <c r="B8312" s="4" t="s">
        <v>621</v>
      </c>
    </row>
    <row r="8313" ht="15.75" customHeight="1">
      <c r="A8313" s="1" t="s">
        <v>9173</v>
      </c>
      <c r="B8313" s="4" t="s">
        <v>621</v>
      </c>
    </row>
    <row r="8314" ht="15.75" customHeight="1">
      <c r="A8314" s="1" t="s">
        <v>9174</v>
      </c>
      <c r="B8314" s="4" t="s">
        <v>621</v>
      </c>
    </row>
    <row r="8315" ht="15.75" customHeight="1">
      <c r="A8315" s="1" t="s">
        <v>9175</v>
      </c>
      <c r="B8315" s="4" t="s">
        <v>621</v>
      </c>
    </row>
    <row r="8316" ht="15.75" customHeight="1">
      <c r="A8316" s="1" t="s">
        <v>9176</v>
      </c>
      <c r="B8316" s="4" t="s">
        <v>621</v>
      </c>
    </row>
    <row r="8317" ht="15.75" customHeight="1">
      <c r="A8317" s="1" t="s">
        <v>9177</v>
      </c>
      <c r="B8317" s="4" t="s">
        <v>621</v>
      </c>
    </row>
    <row r="8318" ht="15.75" customHeight="1">
      <c r="A8318" s="1" t="s">
        <v>9178</v>
      </c>
      <c r="B8318" s="4" t="s">
        <v>621</v>
      </c>
    </row>
    <row r="8319" ht="15.75" customHeight="1">
      <c r="A8319" s="1" t="s">
        <v>9179</v>
      </c>
      <c r="B8319" s="4" t="s">
        <v>621</v>
      </c>
    </row>
    <row r="8320" ht="15.75" customHeight="1">
      <c r="A8320" s="1" t="s">
        <v>9180</v>
      </c>
      <c r="B8320" s="4" t="s">
        <v>621</v>
      </c>
    </row>
    <row r="8321" ht="15.75" customHeight="1">
      <c r="A8321" s="1" t="s">
        <v>9181</v>
      </c>
      <c r="B8321" s="4" t="s">
        <v>621</v>
      </c>
    </row>
    <row r="8322" ht="15.75" customHeight="1">
      <c r="A8322" s="1" t="s">
        <v>9182</v>
      </c>
      <c r="B8322" s="4" t="s">
        <v>621</v>
      </c>
    </row>
    <row r="8323" ht="15.75" customHeight="1">
      <c r="A8323" s="1" t="s">
        <v>9183</v>
      </c>
      <c r="B8323" s="4" t="s">
        <v>621</v>
      </c>
    </row>
    <row r="8324" ht="15.75" customHeight="1">
      <c r="A8324" s="1" t="s">
        <v>9184</v>
      </c>
      <c r="B8324" s="4" t="s">
        <v>621</v>
      </c>
    </row>
    <row r="8325" ht="15.75" customHeight="1">
      <c r="A8325" s="1" t="s">
        <v>9185</v>
      </c>
      <c r="B8325" s="4" t="s">
        <v>621</v>
      </c>
    </row>
    <row r="8326" ht="15.75" customHeight="1">
      <c r="A8326" s="1" t="s">
        <v>9186</v>
      </c>
      <c r="B8326" s="4" t="s">
        <v>621</v>
      </c>
    </row>
    <row r="8327" ht="15.75" customHeight="1">
      <c r="A8327" s="1" t="s">
        <v>9187</v>
      </c>
      <c r="B8327" s="4" t="s">
        <v>621</v>
      </c>
    </row>
    <row r="8328" ht="15.75" customHeight="1">
      <c r="A8328" s="1" t="s">
        <v>615</v>
      </c>
      <c r="B8328" s="4" t="s">
        <v>621</v>
      </c>
    </row>
    <row r="8329" ht="15.75" customHeight="1">
      <c r="A8329" s="1" t="s">
        <v>9188</v>
      </c>
      <c r="B8329" s="4" t="s">
        <v>621</v>
      </c>
    </row>
    <row r="8330" ht="15.75" customHeight="1">
      <c r="A8330" s="1" t="s">
        <v>9189</v>
      </c>
      <c r="B8330" s="4" t="s">
        <v>621</v>
      </c>
    </row>
    <row r="8331" ht="15.75" customHeight="1">
      <c r="A8331" s="1" t="s">
        <v>9190</v>
      </c>
      <c r="B8331" s="4" t="s">
        <v>621</v>
      </c>
    </row>
    <row r="8332" ht="15.75" customHeight="1">
      <c r="A8332" s="1" t="s">
        <v>9191</v>
      </c>
      <c r="B8332" s="4" t="s">
        <v>621</v>
      </c>
    </row>
    <row r="8333" ht="15.75" customHeight="1">
      <c r="A8333" s="1" t="s">
        <v>9192</v>
      </c>
      <c r="B8333" s="4" t="s">
        <v>621</v>
      </c>
    </row>
    <row r="8334" ht="15.75" customHeight="1">
      <c r="A8334" s="1" t="s">
        <v>9193</v>
      </c>
      <c r="B8334" s="4" t="s">
        <v>621</v>
      </c>
    </row>
    <row r="8335" ht="15.75" customHeight="1">
      <c r="A8335" s="1" t="s">
        <v>9194</v>
      </c>
      <c r="B8335" s="4" t="s">
        <v>621</v>
      </c>
    </row>
    <row r="8336" ht="15.75" customHeight="1">
      <c r="A8336" s="1" t="s">
        <v>9195</v>
      </c>
      <c r="B8336" s="4" t="s">
        <v>621</v>
      </c>
    </row>
    <row r="8337" ht="15.75" customHeight="1">
      <c r="A8337" s="1" t="s">
        <v>9196</v>
      </c>
      <c r="B8337" s="4" t="s">
        <v>621</v>
      </c>
    </row>
    <row r="8338" ht="15.75" customHeight="1">
      <c r="A8338" s="1" t="s">
        <v>9197</v>
      </c>
      <c r="B8338" s="4" t="s">
        <v>621</v>
      </c>
    </row>
    <row r="8339" ht="15.75" customHeight="1">
      <c r="A8339" s="1" t="s">
        <v>9198</v>
      </c>
      <c r="B8339" s="4" t="s">
        <v>621</v>
      </c>
    </row>
    <row r="8340" ht="15.75" customHeight="1">
      <c r="A8340" s="1" t="s">
        <v>9199</v>
      </c>
      <c r="B8340" s="4" t="s">
        <v>621</v>
      </c>
    </row>
    <row r="8341" ht="15.75" customHeight="1">
      <c r="A8341" s="1" t="s">
        <v>9200</v>
      </c>
      <c r="B8341" s="4" t="s">
        <v>621</v>
      </c>
    </row>
    <row r="8342" ht="15.75" customHeight="1">
      <c r="A8342" s="1" t="s">
        <v>9201</v>
      </c>
      <c r="B8342" s="4" t="s">
        <v>621</v>
      </c>
    </row>
    <row r="8343" ht="15.75" customHeight="1">
      <c r="A8343" s="1" t="s">
        <v>9202</v>
      </c>
      <c r="B8343" s="4" t="s">
        <v>621</v>
      </c>
    </row>
    <row r="8344" ht="15.75" customHeight="1">
      <c r="A8344" s="1" t="s">
        <v>9203</v>
      </c>
      <c r="B8344" s="4" t="s">
        <v>621</v>
      </c>
    </row>
    <row r="8345" ht="15.75" customHeight="1">
      <c r="A8345" s="1" t="s">
        <v>9204</v>
      </c>
      <c r="B8345" s="4" t="s">
        <v>621</v>
      </c>
    </row>
    <row r="8346" ht="15.75" customHeight="1">
      <c r="A8346" s="1" t="s">
        <v>9205</v>
      </c>
      <c r="B8346" s="4" t="s">
        <v>621</v>
      </c>
    </row>
    <row r="8347" ht="15.75" customHeight="1">
      <c r="A8347" s="1" t="s">
        <v>9206</v>
      </c>
      <c r="B8347" s="4" t="s">
        <v>621</v>
      </c>
    </row>
    <row r="8348" ht="15.75" customHeight="1">
      <c r="A8348" s="1" t="s">
        <v>9207</v>
      </c>
      <c r="B8348" s="4" t="s">
        <v>621</v>
      </c>
    </row>
    <row r="8349" ht="15.75" customHeight="1">
      <c r="A8349" s="1" t="s">
        <v>9208</v>
      </c>
      <c r="B8349" s="4" t="s">
        <v>621</v>
      </c>
    </row>
    <row r="8350" ht="15.75" customHeight="1">
      <c r="A8350" s="1" t="s">
        <v>9209</v>
      </c>
      <c r="B8350" s="4" t="s">
        <v>621</v>
      </c>
    </row>
    <row r="8351" ht="15.75" customHeight="1">
      <c r="A8351" s="1" t="s">
        <v>9210</v>
      </c>
      <c r="B8351" s="4" t="s">
        <v>621</v>
      </c>
    </row>
    <row r="8352" ht="15.75" customHeight="1">
      <c r="A8352" s="1" t="s">
        <v>9211</v>
      </c>
      <c r="B8352" s="4" t="s">
        <v>621</v>
      </c>
    </row>
    <row r="8353" ht="15.75" customHeight="1">
      <c r="A8353" s="1" t="s">
        <v>9212</v>
      </c>
      <c r="B8353" s="4" t="s">
        <v>621</v>
      </c>
    </row>
    <row r="8354" ht="15.75" customHeight="1">
      <c r="A8354" s="1" t="s">
        <v>9213</v>
      </c>
      <c r="B8354" s="4" t="s">
        <v>621</v>
      </c>
    </row>
    <row r="8355" ht="15.75" customHeight="1">
      <c r="A8355" s="1" t="s">
        <v>9214</v>
      </c>
      <c r="B8355" s="4" t="s">
        <v>621</v>
      </c>
    </row>
    <row r="8356" ht="15.75" customHeight="1">
      <c r="A8356" s="1" t="s">
        <v>9215</v>
      </c>
      <c r="B8356" s="4" t="s">
        <v>621</v>
      </c>
    </row>
    <row r="8357" ht="15.75" customHeight="1">
      <c r="A8357" s="1" t="s">
        <v>9216</v>
      </c>
      <c r="B8357" s="4" t="s">
        <v>621</v>
      </c>
    </row>
    <row r="8358" ht="15.75" customHeight="1">
      <c r="A8358" s="1" t="s">
        <v>9217</v>
      </c>
      <c r="B8358" s="4" t="s">
        <v>621</v>
      </c>
    </row>
    <row r="8359" ht="15.75" customHeight="1">
      <c r="A8359" s="1" t="s">
        <v>9218</v>
      </c>
      <c r="B8359" s="4" t="s">
        <v>621</v>
      </c>
    </row>
    <row r="8360" ht="15.75" customHeight="1">
      <c r="A8360" s="1" t="s">
        <v>9219</v>
      </c>
      <c r="B8360" s="4" t="s">
        <v>621</v>
      </c>
    </row>
    <row r="8361" ht="15.75" customHeight="1">
      <c r="A8361" s="1" t="s">
        <v>9220</v>
      </c>
      <c r="B8361" s="4" t="s">
        <v>621</v>
      </c>
    </row>
    <row r="8362" ht="15.75" customHeight="1">
      <c r="A8362" s="1" t="s">
        <v>9221</v>
      </c>
      <c r="B8362" s="4" t="s">
        <v>621</v>
      </c>
    </row>
    <row r="8363" ht="15.75" customHeight="1">
      <c r="A8363" s="1" t="s">
        <v>9222</v>
      </c>
      <c r="B8363" s="4" t="s">
        <v>621</v>
      </c>
    </row>
    <row r="8364" ht="15.75" customHeight="1">
      <c r="A8364" s="1" t="s">
        <v>9223</v>
      </c>
      <c r="B8364" s="4" t="s">
        <v>621</v>
      </c>
    </row>
    <row r="8365" ht="15.75" customHeight="1">
      <c r="A8365" s="1" t="s">
        <v>9224</v>
      </c>
      <c r="B8365" s="4" t="s">
        <v>621</v>
      </c>
    </row>
    <row r="8366" ht="15.75" customHeight="1">
      <c r="A8366" s="1" t="s">
        <v>9225</v>
      </c>
      <c r="B8366" s="4" t="s">
        <v>621</v>
      </c>
    </row>
    <row r="8367" ht="15.75" customHeight="1">
      <c r="A8367" s="1" t="s">
        <v>9226</v>
      </c>
      <c r="B8367" s="4" t="s">
        <v>621</v>
      </c>
    </row>
    <row r="8368" ht="15.75" customHeight="1">
      <c r="A8368" s="1" t="s">
        <v>9227</v>
      </c>
      <c r="B8368" s="4" t="s">
        <v>621</v>
      </c>
    </row>
    <row r="8369" ht="15.75" customHeight="1">
      <c r="A8369" s="1" t="s">
        <v>9228</v>
      </c>
      <c r="B8369" s="4" t="s">
        <v>621</v>
      </c>
    </row>
    <row r="8370" ht="15.75" customHeight="1">
      <c r="A8370" s="1" t="s">
        <v>9229</v>
      </c>
      <c r="B8370" s="4" t="s">
        <v>621</v>
      </c>
    </row>
    <row r="8371" ht="15.75" customHeight="1">
      <c r="A8371" s="1" t="s">
        <v>9230</v>
      </c>
      <c r="B8371" s="4" t="s">
        <v>621</v>
      </c>
    </row>
    <row r="8372" ht="15.75" customHeight="1">
      <c r="A8372" s="1" t="s">
        <v>9231</v>
      </c>
      <c r="B8372" s="4" t="s">
        <v>621</v>
      </c>
    </row>
    <row r="8373" ht="15.75" customHeight="1">
      <c r="A8373" s="1" t="s">
        <v>9232</v>
      </c>
      <c r="B8373" s="4" t="s">
        <v>621</v>
      </c>
    </row>
    <row r="8374" ht="15.75" customHeight="1">
      <c r="A8374" s="1" t="s">
        <v>9233</v>
      </c>
      <c r="B8374" s="4" t="s">
        <v>621</v>
      </c>
    </row>
    <row r="8375" ht="15.75" customHeight="1">
      <c r="A8375" s="1" t="s">
        <v>9234</v>
      </c>
      <c r="B8375" s="4" t="s">
        <v>621</v>
      </c>
    </row>
    <row r="8376" ht="15.75" customHeight="1">
      <c r="A8376" s="1" t="s">
        <v>9235</v>
      </c>
      <c r="B8376" s="4" t="s">
        <v>621</v>
      </c>
    </row>
    <row r="8377" ht="15.75" customHeight="1">
      <c r="A8377" s="1" t="s">
        <v>9236</v>
      </c>
      <c r="B8377" s="4" t="s">
        <v>621</v>
      </c>
    </row>
    <row r="8378" ht="15.75" customHeight="1">
      <c r="A8378" s="1" t="s">
        <v>9237</v>
      </c>
      <c r="B8378" s="4" t="s">
        <v>621</v>
      </c>
    </row>
    <row r="8379" ht="15.75" customHeight="1">
      <c r="A8379" s="1" t="s">
        <v>9238</v>
      </c>
      <c r="B8379" s="4" t="s">
        <v>621</v>
      </c>
    </row>
    <row r="8380" ht="15.75" customHeight="1">
      <c r="A8380" s="1" t="s">
        <v>9239</v>
      </c>
      <c r="B8380" s="4" t="s">
        <v>621</v>
      </c>
    </row>
    <row r="8381" ht="15.75" customHeight="1">
      <c r="A8381" s="1" t="s">
        <v>9240</v>
      </c>
      <c r="B8381" s="4" t="s">
        <v>621</v>
      </c>
    </row>
    <row r="8382" ht="15.75" customHeight="1">
      <c r="A8382" s="1" t="s">
        <v>9241</v>
      </c>
      <c r="B8382" s="4" t="s">
        <v>621</v>
      </c>
    </row>
    <row r="8383" ht="15.75" customHeight="1">
      <c r="A8383" s="1" t="s">
        <v>9242</v>
      </c>
      <c r="B8383" s="4" t="s">
        <v>621</v>
      </c>
    </row>
    <row r="8384" ht="15.75" customHeight="1">
      <c r="A8384" s="1" t="s">
        <v>9243</v>
      </c>
      <c r="B8384" s="4" t="s">
        <v>621</v>
      </c>
    </row>
    <row r="8385" ht="15.75" customHeight="1">
      <c r="A8385" s="1" t="s">
        <v>9244</v>
      </c>
      <c r="B8385" s="4" t="s">
        <v>621</v>
      </c>
    </row>
    <row r="8386" ht="15.75" customHeight="1">
      <c r="A8386" s="1" t="s">
        <v>9245</v>
      </c>
      <c r="B8386" s="4" t="s">
        <v>621</v>
      </c>
    </row>
    <row r="8387" ht="15.75" customHeight="1">
      <c r="A8387" s="1" t="s">
        <v>9246</v>
      </c>
      <c r="B8387" s="4" t="s">
        <v>621</v>
      </c>
    </row>
    <row r="8388" ht="15.75" customHeight="1">
      <c r="A8388" s="1" t="s">
        <v>9247</v>
      </c>
      <c r="B8388" s="4" t="s">
        <v>621</v>
      </c>
    </row>
    <row r="8389" ht="15.75" customHeight="1">
      <c r="A8389" s="1" t="s">
        <v>9248</v>
      </c>
      <c r="B8389" s="4" t="s">
        <v>621</v>
      </c>
    </row>
    <row r="8390" ht="15.75" customHeight="1">
      <c r="A8390" s="1" t="s">
        <v>9249</v>
      </c>
      <c r="B8390" s="4" t="s">
        <v>621</v>
      </c>
    </row>
    <row r="8391" ht="15.75" customHeight="1">
      <c r="A8391" s="1" t="s">
        <v>9250</v>
      </c>
      <c r="B8391" s="4" t="s">
        <v>621</v>
      </c>
    </row>
    <row r="8392" ht="15.75" customHeight="1">
      <c r="A8392" s="1" t="s">
        <v>9251</v>
      </c>
      <c r="B8392" s="4" t="s">
        <v>621</v>
      </c>
    </row>
    <row r="8393" ht="15.75" customHeight="1">
      <c r="A8393" s="1" t="s">
        <v>9252</v>
      </c>
      <c r="B8393" s="4" t="s">
        <v>621</v>
      </c>
    </row>
    <row r="8394" ht="15.75" customHeight="1">
      <c r="A8394" s="1" t="s">
        <v>9253</v>
      </c>
      <c r="B8394" s="4" t="s">
        <v>621</v>
      </c>
    </row>
    <row r="8395" ht="15.75" customHeight="1">
      <c r="A8395" s="1" t="s">
        <v>9254</v>
      </c>
      <c r="B8395" s="4" t="s">
        <v>621</v>
      </c>
    </row>
    <row r="8396" ht="15.75" customHeight="1">
      <c r="A8396" s="1" t="s">
        <v>9255</v>
      </c>
      <c r="B8396" s="4" t="s">
        <v>621</v>
      </c>
    </row>
    <row r="8397" ht="15.75" customHeight="1">
      <c r="A8397" s="1" t="s">
        <v>9256</v>
      </c>
      <c r="B8397" s="4" t="s">
        <v>621</v>
      </c>
    </row>
    <row r="8398" ht="15.75" customHeight="1">
      <c r="A8398" s="1" t="s">
        <v>9257</v>
      </c>
      <c r="B8398" s="4" t="s">
        <v>621</v>
      </c>
    </row>
    <row r="8399" ht="15.75" customHeight="1">
      <c r="A8399" s="1" t="s">
        <v>9258</v>
      </c>
      <c r="B8399" s="4" t="s">
        <v>621</v>
      </c>
    </row>
    <row r="8400" ht="15.75" customHeight="1">
      <c r="A8400" s="1" t="s">
        <v>9259</v>
      </c>
      <c r="B8400" s="4" t="s">
        <v>621</v>
      </c>
    </row>
    <row r="8401" ht="15.75" customHeight="1">
      <c r="A8401" s="1" t="s">
        <v>9260</v>
      </c>
      <c r="B8401" s="4" t="s">
        <v>621</v>
      </c>
    </row>
    <row r="8402" ht="15.75" customHeight="1">
      <c r="A8402" s="1" t="s">
        <v>9261</v>
      </c>
      <c r="B8402" s="4" t="s">
        <v>621</v>
      </c>
    </row>
    <row r="8403" ht="15.75" customHeight="1">
      <c r="A8403" s="1" t="s">
        <v>9262</v>
      </c>
      <c r="B8403" s="4" t="s">
        <v>621</v>
      </c>
    </row>
    <row r="8404" ht="15.75" customHeight="1">
      <c r="A8404" s="1" t="s">
        <v>9263</v>
      </c>
      <c r="B8404" s="4" t="s">
        <v>621</v>
      </c>
    </row>
    <row r="8405" ht="15.75" customHeight="1">
      <c r="A8405" s="1" t="s">
        <v>9264</v>
      </c>
      <c r="B8405" s="4" t="s">
        <v>621</v>
      </c>
    </row>
    <row r="8406" ht="15.75" customHeight="1">
      <c r="A8406" s="1" t="s">
        <v>9265</v>
      </c>
      <c r="B8406" s="4" t="s">
        <v>621</v>
      </c>
    </row>
    <row r="8407" ht="15.75" customHeight="1">
      <c r="A8407" s="1" t="s">
        <v>9266</v>
      </c>
      <c r="B8407" s="4" t="s">
        <v>621</v>
      </c>
    </row>
    <row r="8408" ht="15.75" customHeight="1">
      <c r="A8408" s="1" t="s">
        <v>9267</v>
      </c>
      <c r="B8408" s="4" t="s">
        <v>621</v>
      </c>
    </row>
    <row r="8409" ht="15.75" customHeight="1">
      <c r="A8409" s="1" t="s">
        <v>9268</v>
      </c>
      <c r="B8409" s="4" t="s">
        <v>621</v>
      </c>
    </row>
    <row r="8410" ht="15.75" customHeight="1">
      <c r="A8410" s="1" t="s">
        <v>9269</v>
      </c>
      <c r="B8410" s="4" t="s">
        <v>621</v>
      </c>
    </row>
    <row r="8411" ht="15.75" customHeight="1">
      <c r="A8411" s="1" t="s">
        <v>9270</v>
      </c>
      <c r="B8411" s="4" t="s">
        <v>621</v>
      </c>
    </row>
    <row r="8412" ht="15.75" customHeight="1">
      <c r="A8412" s="1" t="s">
        <v>9271</v>
      </c>
      <c r="B8412" s="4">
        <v>43816.0</v>
      </c>
    </row>
    <row r="8413" ht="15.75" customHeight="1">
      <c r="A8413" s="1" t="s">
        <v>9272</v>
      </c>
      <c r="B8413" s="4" t="s">
        <v>621</v>
      </c>
    </row>
    <row r="8414" ht="15.75" customHeight="1">
      <c r="A8414" s="1" t="s">
        <v>9273</v>
      </c>
      <c r="B8414" s="4" t="s">
        <v>621</v>
      </c>
    </row>
    <row r="8415" ht="15.75" customHeight="1">
      <c r="A8415" s="1" t="s">
        <v>9274</v>
      </c>
      <c r="B8415" s="4" t="s">
        <v>621</v>
      </c>
    </row>
    <row r="8416" ht="15.75" customHeight="1">
      <c r="A8416" s="1" t="s">
        <v>9275</v>
      </c>
      <c r="B8416" s="4" t="s">
        <v>621</v>
      </c>
    </row>
    <row r="8417" ht="15.75" customHeight="1">
      <c r="A8417" s="1" t="s">
        <v>9276</v>
      </c>
      <c r="B8417" s="4" t="s">
        <v>621</v>
      </c>
    </row>
    <row r="8418" ht="15.75" customHeight="1">
      <c r="A8418" s="1" t="s">
        <v>9277</v>
      </c>
      <c r="B8418" s="4" t="s">
        <v>621</v>
      </c>
    </row>
    <row r="8419" ht="15.75" customHeight="1">
      <c r="A8419" s="1" t="s">
        <v>9278</v>
      </c>
      <c r="B8419" s="4" t="s">
        <v>621</v>
      </c>
    </row>
    <row r="8420" ht="15.75" customHeight="1">
      <c r="A8420" s="1" t="s">
        <v>9279</v>
      </c>
      <c r="B8420" s="4" t="s">
        <v>621</v>
      </c>
    </row>
    <row r="8421" ht="15.75" customHeight="1">
      <c r="A8421" s="1" t="s">
        <v>9280</v>
      </c>
      <c r="B8421" s="4" t="s">
        <v>621</v>
      </c>
    </row>
    <row r="8422" ht="15.75" customHeight="1">
      <c r="A8422" s="1" t="s">
        <v>9281</v>
      </c>
      <c r="B8422" s="4" t="s">
        <v>621</v>
      </c>
    </row>
    <row r="8423" ht="15.75" customHeight="1">
      <c r="A8423" s="1" t="s">
        <v>9282</v>
      </c>
      <c r="B8423" s="4" t="s">
        <v>621</v>
      </c>
    </row>
    <row r="8424" ht="15.75" customHeight="1">
      <c r="A8424" s="1" t="s">
        <v>9283</v>
      </c>
      <c r="B8424" s="4" t="s">
        <v>621</v>
      </c>
    </row>
    <row r="8425" ht="15.75" customHeight="1">
      <c r="A8425" s="1" t="s">
        <v>9284</v>
      </c>
      <c r="B8425" s="4" t="s">
        <v>621</v>
      </c>
    </row>
    <row r="8426" ht="15.75" customHeight="1">
      <c r="A8426" s="1" t="s">
        <v>9285</v>
      </c>
      <c r="B8426" s="4" t="s">
        <v>621</v>
      </c>
    </row>
    <row r="8427" ht="15.75" customHeight="1">
      <c r="A8427" s="1" t="s">
        <v>9286</v>
      </c>
      <c r="B8427" s="4" t="s">
        <v>621</v>
      </c>
    </row>
    <row r="8428" ht="15.75" customHeight="1">
      <c r="A8428" s="1" t="s">
        <v>9287</v>
      </c>
      <c r="B8428" s="4" t="s">
        <v>621</v>
      </c>
    </row>
    <row r="8429" ht="15.75" customHeight="1">
      <c r="A8429" s="1" t="s">
        <v>9288</v>
      </c>
      <c r="B8429" s="4" t="s">
        <v>621</v>
      </c>
    </row>
    <row r="8430" ht="15.75" customHeight="1">
      <c r="A8430" s="1" t="s">
        <v>9289</v>
      </c>
      <c r="B8430" s="4" t="s">
        <v>621</v>
      </c>
    </row>
    <row r="8431" ht="15.75" customHeight="1">
      <c r="A8431" s="1" t="s">
        <v>9290</v>
      </c>
      <c r="B8431" s="4" t="s">
        <v>621</v>
      </c>
    </row>
    <row r="8432" ht="15.75" customHeight="1">
      <c r="A8432" s="1" t="s">
        <v>9291</v>
      </c>
      <c r="B8432" s="4" t="s">
        <v>621</v>
      </c>
    </row>
    <row r="8433" ht="15.75" customHeight="1">
      <c r="A8433" s="1" t="s">
        <v>9292</v>
      </c>
      <c r="B8433" s="4" t="s">
        <v>621</v>
      </c>
    </row>
    <row r="8434" ht="15.75" customHeight="1">
      <c r="A8434" s="1" t="s">
        <v>9293</v>
      </c>
      <c r="B8434" s="4" t="s">
        <v>621</v>
      </c>
    </row>
    <row r="8435" ht="15.75" customHeight="1">
      <c r="A8435" s="1" t="s">
        <v>9294</v>
      </c>
      <c r="B8435" s="4" t="s">
        <v>621</v>
      </c>
    </row>
    <row r="8436" ht="15.75" customHeight="1">
      <c r="A8436" s="1" t="s">
        <v>9295</v>
      </c>
      <c r="B8436" s="4" t="s">
        <v>621</v>
      </c>
    </row>
    <row r="8437" ht="15.75" customHeight="1">
      <c r="A8437" s="1" t="s">
        <v>9296</v>
      </c>
      <c r="B8437" s="4" t="s">
        <v>621</v>
      </c>
    </row>
    <row r="8438" ht="15.75" customHeight="1">
      <c r="A8438" s="1" t="s">
        <v>9297</v>
      </c>
      <c r="B8438" s="4" t="s">
        <v>621</v>
      </c>
    </row>
    <row r="8439" ht="15.75" customHeight="1">
      <c r="A8439" s="1" t="s">
        <v>9298</v>
      </c>
      <c r="B8439" s="4" t="s">
        <v>621</v>
      </c>
    </row>
    <row r="8440" ht="15.75" customHeight="1">
      <c r="A8440" s="1" t="s">
        <v>9299</v>
      </c>
      <c r="B8440" s="4" t="s">
        <v>621</v>
      </c>
    </row>
    <row r="8441" ht="15.75" customHeight="1">
      <c r="A8441" s="1" t="s">
        <v>9300</v>
      </c>
      <c r="B8441" s="4" t="s">
        <v>621</v>
      </c>
    </row>
    <row r="8442" ht="15.75" customHeight="1">
      <c r="A8442" s="1" t="s">
        <v>9301</v>
      </c>
      <c r="B8442" s="4" t="s">
        <v>621</v>
      </c>
    </row>
    <row r="8443" ht="15.75" customHeight="1">
      <c r="A8443" s="1" t="s">
        <v>9302</v>
      </c>
      <c r="B8443" s="4" t="s">
        <v>621</v>
      </c>
    </row>
    <row r="8444" ht="15.75" customHeight="1">
      <c r="A8444" s="1" t="s">
        <v>9303</v>
      </c>
      <c r="B8444" s="4" t="s">
        <v>621</v>
      </c>
    </row>
    <row r="8445" ht="15.75" customHeight="1">
      <c r="A8445" s="1" t="s">
        <v>9304</v>
      </c>
      <c r="B8445" s="4" t="s">
        <v>621</v>
      </c>
    </row>
    <row r="8446" ht="15.75" customHeight="1">
      <c r="A8446" s="1" t="s">
        <v>9305</v>
      </c>
      <c r="B8446" s="4" t="s">
        <v>621</v>
      </c>
    </row>
    <row r="8447" ht="15.75" customHeight="1">
      <c r="A8447" s="1" t="s">
        <v>9306</v>
      </c>
      <c r="B8447" s="4" t="s">
        <v>621</v>
      </c>
    </row>
    <row r="8448" ht="15.75" customHeight="1">
      <c r="A8448" s="1" t="s">
        <v>9307</v>
      </c>
      <c r="B8448" s="4" t="s">
        <v>621</v>
      </c>
    </row>
    <row r="8449" ht="15.75" customHeight="1">
      <c r="A8449" s="1" t="s">
        <v>9308</v>
      </c>
      <c r="B8449" s="4" t="s">
        <v>621</v>
      </c>
    </row>
    <row r="8450" ht="15.75" customHeight="1">
      <c r="A8450" s="1" t="s">
        <v>9309</v>
      </c>
      <c r="B8450" s="4" t="s">
        <v>621</v>
      </c>
    </row>
    <row r="8451" ht="15.75" customHeight="1">
      <c r="A8451" s="1" t="s">
        <v>9310</v>
      </c>
      <c r="B8451" s="4" t="s">
        <v>621</v>
      </c>
    </row>
    <row r="8452" ht="15.75" customHeight="1">
      <c r="A8452" s="1" t="s">
        <v>9311</v>
      </c>
      <c r="B8452" s="4" t="s">
        <v>621</v>
      </c>
    </row>
    <row r="8453" ht="15.75" customHeight="1">
      <c r="A8453" s="1" t="s">
        <v>9312</v>
      </c>
      <c r="B8453" s="4" t="s">
        <v>621</v>
      </c>
    </row>
    <row r="8454" ht="15.75" customHeight="1">
      <c r="A8454" s="1" t="s">
        <v>9313</v>
      </c>
      <c r="B8454" s="4" t="s">
        <v>621</v>
      </c>
    </row>
    <row r="8455" ht="15.75" customHeight="1">
      <c r="A8455" s="1" t="s">
        <v>9314</v>
      </c>
      <c r="B8455" s="4" t="s">
        <v>621</v>
      </c>
    </row>
    <row r="8456" ht="15.75" customHeight="1">
      <c r="A8456" s="1" t="s">
        <v>9315</v>
      </c>
      <c r="B8456" s="4" t="s">
        <v>621</v>
      </c>
    </row>
    <row r="8457" ht="15.75" customHeight="1">
      <c r="A8457" s="1" t="s">
        <v>9316</v>
      </c>
      <c r="B8457" s="4" t="s">
        <v>621</v>
      </c>
    </row>
    <row r="8458" ht="15.75" customHeight="1">
      <c r="A8458" s="1" t="s">
        <v>9317</v>
      </c>
      <c r="B8458" s="4" t="s">
        <v>621</v>
      </c>
    </row>
    <row r="8459" ht="15.75" customHeight="1">
      <c r="A8459" s="1" t="s">
        <v>9318</v>
      </c>
      <c r="B8459" s="4" t="s">
        <v>621</v>
      </c>
    </row>
    <row r="8460" ht="15.75" customHeight="1">
      <c r="A8460" s="1" t="s">
        <v>9319</v>
      </c>
      <c r="B8460" s="4" t="s">
        <v>621</v>
      </c>
    </row>
    <row r="8461" ht="15.75" customHeight="1">
      <c r="A8461" s="1" t="s">
        <v>9320</v>
      </c>
      <c r="B8461" s="4" t="s">
        <v>621</v>
      </c>
    </row>
    <row r="8462" ht="15.75" customHeight="1">
      <c r="A8462" s="1" t="s">
        <v>9321</v>
      </c>
      <c r="B8462" s="4" t="s">
        <v>621</v>
      </c>
    </row>
    <row r="8463" ht="15.75" customHeight="1">
      <c r="A8463" s="1" t="s">
        <v>9322</v>
      </c>
      <c r="B8463" s="4" t="s">
        <v>621</v>
      </c>
    </row>
    <row r="8464" ht="15.75" customHeight="1">
      <c r="A8464" s="1" t="s">
        <v>9323</v>
      </c>
      <c r="B8464" s="4" t="s">
        <v>621</v>
      </c>
    </row>
    <row r="8465" ht="15.75" customHeight="1">
      <c r="A8465" s="1" t="s">
        <v>9324</v>
      </c>
      <c r="B8465" s="4" t="s">
        <v>621</v>
      </c>
    </row>
    <row r="8466" ht="15.75" customHeight="1">
      <c r="A8466" s="1" t="s">
        <v>9325</v>
      </c>
      <c r="B8466" s="4" t="s">
        <v>621</v>
      </c>
    </row>
    <row r="8467" ht="15.75" customHeight="1">
      <c r="A8467" s="1" t="s">
        <v>9326</v>
      </c>
      <c r="B8467" s="4" t="s">
        <v>621</v>
      </c>
    </row>
    <row r="8468" ht="15.75" customHeight="1">
      <c r="A8468" s="1" t="s">
        <v>9327</v>
      </c>
      <c r="B8468" s="4" t="s">
        <v>621</v>
      </c>
    </row>
    <row r="8469" ht="15.75" customHeight="1">
      <c r="A8469" s="1" t="s">
        <v>9328</v>
      </c>
      <c r="B8469" s="4" t="s">
        <v>621</v>
      </c>
    </row>
    <row r="8470" ht="15.75" customHeight="1">
      <c r="A8470" s="1" t="s">
        <v>9329</v>
      </c>
      <c r="B8470" s="4" t="s">
        <v>621</v>
      </c>
    </row>
    <row r="8471" ht="15.75" customHeight="1">
      <c r="A8471" s="1" t="s">
        <v>9330</v>
      </c>
      <c r="B8471" s="4" t="s">
        <v>621</v>
      </c>
    </row>
    <row r="8472" ht="15.75" customHeight="1">
      <c r="A8472" s="1" t="s">
        <v>9331</v>
      </c>
      <c r="B8472" s="4" t="s">
        <v>621</v>
      </c>
    </row>
    <row r="8473" ht="15.75" customHeight="1">
      <c r="A8473" s="1" t="s">
        <v>9332</v>
      </c>
      <c r="B8473" s="4" t="s">
        <v>621</v>
      </c>
    </row>
    <row r="8474" ht="15.75" customHeight="1">
      <c r="A8474" s="1" t="s">
        <v>9333</v>
      </c>
      <c r="B8474" s="4" t="s">
        <v>621</v>
      </c>
    </row>
    <row r="8475" ht="15.75" customHeight="1">
      <c r="A8475" s="1" t="s">
        <v>9334</v>
      </c>
      <c r="B8475" s="4" t="s">
        <v>621</v>
      </c>
    </row>
    <row r="8476" ht="15.75" customHeight="1">
      <c r="A8476" s="1" t="s">
        <v>9335</v>
      </c>
      <c r="B8476" s="4" t="s">
        <v>621</v>
      </c>
    </row>
    <row r="8477" ht="15.75" customHeight="1">
      <c r="A8477" s="1" t="s">
        <v>9336</v>
      </c>
      <c r="B8477" s="4" t="s">
        <v>621</v>
      </c>
    </row>
    <row r="8478" ht="15.75" customHeight="1">
      <c r="A8478" s="1" t="s">
        <v>9337</v>
      </c>
      <c r="B8478" s="4" t="s">
        <v>621</v>
      </c>
    </row>
    <row r="8479" ht="15.75" customHeight="1">
      <c r="A8479" s="1" t="s">
        <v>9338</v>
      </c>
      <c r="B8479" s="4" t="s">
        <v>621</v>
      </c>
    </row>
    <row r="8480" ht="15.75" customHeight="1">
      <c r="A8480" s="1" t="s">
        <v>9339</v>
      </c>
      <c r="B8480" s="4" t="s">
        <v>621</v>
      </c>
    </row>
    <row r="8481" ht="15.75" customHeight="1">
      <c r="A8481" s="1" t="s">
        <v>9340</v>
      </c>
      <c r="B8481" s="4" t="s">
        <v>621</v>
      </c>
    </row>
    <row r="8482" ht="15.75" customHeight="1">
      <c r="A8482" s="1" t="s">
        <v>9341</v>
      </c>
      <c r="B8482" s="4" t="s">
        <v>621</v>
      </c>
    </row>
    <row r="8483" ht="15.75" customHeight="1">
      <c r="A8483" s="1" t="s">
        <v>9342</v>
      </c>
      <c r="B8483" s="4" t="s">
        <v>621</v>
      </c>
    </row>
    <row r="8484" ht="15.75" customHeight="1">
      <c r="A8484" s="1" t="s">
        <v>9343</v>
      </c>
      <c r="B8484" s="4" t="s">
        <v>621</v>
      </c>
    </row>
    <row r="8485" ht="15.75" customHeight="1">
      <c r="A8485" s="1" t="s">
        <v>9344</v>
      </c>
      <c r="B8485" s="4" t="s">
        <v>621</v>
      </c>
    </row>
    <row r="8486" ht="15.75" customHeight="1">
      <c r="A8486" s="1" t="s">
        <v>9345</v>
      </c>
      <c r="B8486" s="4" t="s">
        <v>621</v>
      </c>
    </row>
    <row r="8487" ht="15.75" customHeight="1">
      <c r="A8487" s="1" t="s">
        <v>9346</v>
      </c>
      <c r="B8487" s="4" t="s">
        <v>621</v>
      </c>
    </row>
    <row r="8488" ht="15.75" customHeight="1">
      <c r="A8488" s="1" t="s">
        <v>9347</v>
      </c>
      <c r="B8488" s="4" t="s">
        <v>621</v>
      </c>
    </row>
    <row r="8489" ht="15.75" customHeight="1">
      <c r="A8489" s="1" t="s">
        <v>9348</v>
      </c>
      <c r="B8489" s="4" t="s">
        <v>621</v>
      </c>
    </row>
    <row r="8490" ht="15.75" customHeight="1">
      <c r="A8490" s="1" t="s">
        <v>9349</v>
      </c>
      <c r="B8490" s="4" t="s">
        <v>621</v>
      </c>
    </row>
    <row r="8491" ht="15.75" customHeight="1">
      <c r="A8491" s="1" t="s">
        <v>9350</v>
      </c>
      <c r="B8491" s="4" t="s">
        <v>621</v>
      </c>
    </row>
    <row r="8492" ht="15.75" customHeight="1">
      <c r="A8492" s="1" t="s">
        <v>9351</v>
      </c>
      <c r="B8492" s="4" t="s">
        <v>621</v>
      </c>
    </row>
    <row r="8493" ht="15.75" customHeight="1">
      <c r="A8493" s="1" t="s">
        <v>9352</v>
      </c>
      <c r="B8493" s="4" t="s">
        <v>621</v>
      </c>
    </row>
    <row r="8494" ht="15.75" customHeight="1">
      <c r="A8494" s="1" t="s">
        <v>9353</v>
      </c>
      <c r="B8494" s="4" t="s">
        <v>621</v>
      </c>
    </row>
    <row r="8495" ht="15.75" customHeight="1">
      <c r="A8495" s="1" t="s">
        <v>9354</v>
      </c>
      <c r="B8495" s="4" t="s">
        <v>621</v>
      </c>
    </row>
    <row r="8496" ht="15.75" customHeight="1">
      <c r="A8496" s="1" t="s">
        <v>9355</v>
      </c>
      <c r="B8496" s="4" t="s">
        <v>621</v>
      </c>
    </row>
    <row r="8497" ht="15.75" customHeight="1">
      <c r="A8497" s="1" t="s">
        <v>9356</v>
      </c>
      <c r="B8497" s="4" t="s">
        <v>621</v>
      </c>
    </row>
    <row r="8498" ht="15.75" customHeight="1">
      <c r="A8498" s="1" t="s">
        <v>9357</v>
      </c>
      <c r="B8498" s="4" t="s">
        <v>621</v>
      </c>
    </row>
    <row r="8499" ht="15.75" customHeight="1">
      <c r="A8499" s="1" t="s">
        <v>9358</v>
      </c>
      <c r="B8499" s="4" t="s">
        <v>621</v>
      </c>
    </row>
    <row r="8500" ht="15.75" customHeight="1">
      <c r="A8500" s="1" t="s">
        <v>9359</v>
      </c>
      <c r="B8500" s="4" t="s">
        <v>621</v>
      </c>
    </row>
    <row r="8501" ht="15.75" customHeight="1">
      <c r="A8501" s="1" t="s">
        <v>9360</v>
      </c>
      <c r="B8501" s="4" t="s">
        <v>621</v>
      </c>
    </row>
    <row r="8502" ht="15.75" customHeight="1">
      <c r="A8502" s="1" t="s">
        <v>9361</v>
      </c>
      <c r="B8502" s="4" t="s">
        <v>621</v>
      </c>
    </row>
    <row r="8503" ht="15.75" customHeight="1">
      <c r="A8503" s="1" t="s">
        <v>9362</v>
      </c>
      <c r="B8503" s="4" t="s">
        <v>621</v>
      </c>
    </row>
    <row r="8504" ht="15.75" customHeight="1">
      <c r="A8504" s="1" t="s">
        <v>9363</v>
      </c>
      <c r="B8504" s="4" t="s">
        <v>621</v>
      </c>
    </row>
    <row r="8505" ht="15.75" customHeight="1">
      <c r="A8505" s="1" t="s">
        <v>9364</v>
      </c>
      <c r="B8505" s="4" t="s">
        <v>621</v>
      </c>
    </row>
    <row r="8506" ht="15.75" customHeight="1">
      <c r="A8506" s="1" t="s">
        <v>9365</v>
      </c>
      <c r="B8506" s="4" t="s">
        <v>621</v>
      </c>
    </row>
    <row r="8507" ht="15.75" customHeight="1">
      <c r="A8507" s="1" t="s">
        <v>9366</v>
      </c>
      <c r="B8507" s="4" t="s">
        <v>621</v>
      </c>
    </row>
    <row r="8508" ht="15.75" customHeight="1">
      <c r="A8508" s="1" t="s">
        <v>9367</v>
      </c>
      <c r="B8508" s="4" t="s">
        <v>621</v>
      </c>
    </row>
    <row r="8509" ht="15.75" customHeight="1">
      <c r="A8509" s="1" t="s">
        <v>9368</v>
      </c>
      <c r="B8509" s="4" t="s">
        <v>621</v>
      </c>
    </row>
    <row r="8510" ht="15.75" customHeight="1">
      <c r="A8510" s="1" t="s">
        <v>9369</v>
      </c>
      <c r="B8510" s="4" t="s">
        <v>621</v>
      </c>
    </row>
    <row r="8511" ht="15.75" customHeight="1">
      <c r="A8511" s="1" t="s">
        <v>9370</v>
      </c>
      <c r="B8511" s="4" t="s">
        <v>621</v>
      </c>
    </row>
    <row r="8512" ht="15.75" customHeight="1">
      <c r="A8512" s="1" t="s">
        <v>9371</v>
      </c>
      <c r="B8512" s="4" t="s">
        <v>621</v>
      </c>
    </row>
    <row r="8513" ht="15.75" customHeight="1">
      <c r="A8513" s="1" t="s">
        <v>9372</v>
      </c>
      <c r="B8513" s="4" t="s">
        <v>621</v>
      </c>
    </row>
    <row r="8514" ht="15.75" customHeight="1">
      <c r="A8514" s="1" t="s">
        <v>9373</v>
      </c>
      <c r="B8514" s="4" t="s">
        <v>621</v>
      </c>
    </row>
    <row r="8515" ht="15.75" customHeight="1">
      <c r="A8515" s="1" t="s">
        <v>9374</v>
      </c>
      <c r="B8515" s="4" t="s">
        <v>621</v>
      </c>
    </row>
    <row r="8516" ht="15.75" customHeight="1">
      <c r="A8516" s="1" t="s">
        <v>9375</v>
      </c>
      <c r="B8516" s="4" t="s">
        <v>621</v>
      </c>
    </row>
    <row r="8517" ht="15.75" customHeight="1">
      <c r="A8517" s="1" t="s">
        <v>9376</v>
      </c>
      <c r="B8517" s="4" t="s">
        <v>621</v>
      </c>
    </row>
    <row r="8518" ht="15.75" customHeight="1">
      <c r="A8518" s="1" t="s">
        <v>9377</v>
      </c>
      <c r="B8518" s="4" t="s">
        <v>621</v>
      </c>
    </row>
    <row r="8519" ht="15.75" customHeight="1">
      <c r="A8519" s="1" t="s">
        <v>9378</v>
      </c>
      <c r="B8519" s="4" t="s">
        <v>621</v>
      </c>
    </row>
    <row r="8520" ht="15.75" customHeight="1">
      <c r="A8520" s="1" t="s">
        <v>9379</v>
      </c>
      <c r="B8520" s="4" t="s">
        <v>621</v>
      </c>
    </row>
    <row r="8521" ht="15.75" customHeight="1">
      <c r="A8521" s="1" t="s">
        <v>9380</v>
      </c>
      <c r="B8521" s="4" t="s">
        <v>621</v>
      </c>
    </row>
    <row r="8522" ht="15.75" customHeight="1">
      <c r="A8522" s="1" t="s">
        <v>9381</v>
      </c>
      <c r="B8522" s="4" t="s">
        <v>621</v>
      </c>
    </row>
    <row r="8523" ht="15.75" customHeight="1">
      <c r="A8523" s="1" t="s">
        <v>9382</v>
      </c>
      <c r="B8523" s="4" t="s">
        <v>621</v>
      </c>
    </row>
    <row r="8524" ht="15.75" customHeight="1">
      <c r="A8524" s="1" t="s">
        <v>9383</v>
      </c>
      <c r="B8524" s="4" t="s">
        <v>621</v>
      </c>
    </row>
    <row r="8525" ht="15.75" customHeight="1">
      <c r="A8525" s="1" t="s">
        <v>9384</v>
      </c>
      <c r="B8525" s="4" t="s">
        <v>621</v>
      </c>
    </row>
    <row r="8526" ht="15.75" customHeight="1">
      <c r="A8526" s="1" t="s">
        <v>9385</v>
      </c>
      <c r="B8526" s="4" t="s">
        <v>621</v>
      </c>
    </row>
    <row r="8527" ht="15.75" customHeight="1">
      <c r="A8527" s="1" t="s">
        <v>9386</v>
      </c>
      <c r="B8527" s="4" t="s">
        <v>621</v>
      </c>
    </row>
    <row r="8528" ht="15.75" customHeight="1">
      <c r="A8528" s="1" t="s">
        <v>9387</v>
      </c>
      <c r="B8528" s="4" t="s">
        <v>621</v>
      </c>
    </row>
    <row r="8529" ht="15.75" customHeight="1">
      <c r="A8529" s="1" t="s">
        <v>9388</v>
      </c>
      <c r="B8529" s="4" t="s">
        <v>621</v>
      </c>
    </row>
    <row r="8530" ht="15.75" customHeight="1">
      <c r="A8530" s="1" t="s">
        <v>9389</v>
      </c>
      <c r="B8530" s="4" t="s">
        <v>621</v>
      </c>
    </row>
    <row r="8531" ht="15.75" customHeight="1">
      <c r="A8531" s="1" t="s">
        <v>9390</v>
      </c>
      <c r="B8531" s="4" t="s">
        <v>621</v>
      </c>
    </row>
    <row r="8532" ht="15.75" customHeight="1">
      <c r="A8532" s="1" t="s">
        <v>9391</v>
      </c>
      <c r="B8532" s="4" t="s">
        <v>621</v>
      </c>
    </row>
    <row r="8533" ht="15.75" customHeight="1">
      <c r="A8533" s="1" t="s">
        <v>9392</v>
      </c>
      <c r="B8533" s="4" t="s">
        <v>621</v>
      </c>
    </row>
    <row r="8534" ht="15.75" customHeight="1">
      <c r="A8534" s="1" t="s">
        <v>9393</v>
      </c>
      <c r="B8534" s="4" t="s">
        <v>621</v>
      </c>
    </row>
    <row r="8535" ht="15.75" customHeight="1">
      <c r="A8535" s="1" t="s">
        <v>9394</v>
      </c>
      <c r="B8535" s="4" t="s">
        <v>621</v>
      </c>
    </row>
    <row r="8536" ht="15.75" customHeight="1">
      <c r="A8536" s="1" t="s">
        <v>9395</v>
      </c>
      <c r="B8536" s="4" t="s">
        <v>621</v>
      </c>
    </row>
    <row r="8537" ht="15.75" customHeight="1">
      <c r="A8537" s="1" t="s">
        <v>9396</v>
      </c>
      <c r="B8537" s="4" t="s">
        <v>621</v>
      </c>
    </row>
    <row r="8538" ht="15.75" customHeight="1">
      <c r="A8538" s="1" t="s">
        <v>9397</v>
      </c>
      <c r="B8538" s="4" t="s">
        <v>621</v>
      </c>
    </row>
    <row r="8539" ht="15.75" customHeight="1">
      <c r="A8539" s="1" t="s">
        <v>9398</v>
      </c>
      <c r="B8539" s="4" t="s">
        <v>621</v>
      </c>
    </row>
    <row r="8540" ht="15.75" customHeight="1">
      <c r="A8540" s="1" t="s">
        <v>9399</v>
      </c>
      <c r="B8540" s="4" t="s">
        <v>621</v>
      </c>
    </row>
    <row r="8541" ht="15.75" customHeight="1">
      <c r="A8541" s="1" t="s">
        <v>9400</v>
      </c>
      <c r="B8541" s="4" t="s">
        <v>621</v>
      </c>
    </row>
    <row r="8542" ht="15.75" customHeight="1">
      <c r="A8542" s="1" t="s">
        <v>9401</v>
      </c>
      <c r="B8542" s="4" t="s">
        <v>621</v>
      </c>
    </row>
    <row r="8543" ht="15.75" customHeight="1">
      <c r="A8543" s="1" t="s">
        <v>9402</v>
      </c>
      <c r="B8543" s="4" t="s">
        <v>621</v>
      </c>
    </row>
    <row r="8544" ht="15.75" customHeight="1">
      <c r="A8544" s="1" t="s">
        <v>9403</v>
      </c>
      <c r="B8544" s="4" t="s">
        <v>621</v>
      </c>
    </row>
    <row r="8545" ht="15.75" customHeight="1">
      <c r="A8545" s="1" t="s">
        <v>9404</v>
      </c>
      <c r="B8545" s="4" t="s">
        <v>621</v>
      </c>
    </row>
    <row r="8546" ht="15.75" customHeight="1">
      <c r="A8546" s="1" t="s">
        <v>9405</v>
      </c>
      <c r="B8546" s="4" t="s">
        <v>621</v>
      </c>
    </row>
    <row r="8547" ht="15.75" customHeight="1">
      <c r="A8547" s="1" t="s">
        <v>9406</v>
      </c>
      <c r="B8547" s="4" t="s">
        <v>621</v>
      </c>
    </row>
    <row r="8548" ht="15.75" customHeight="1">
      <c r="A8548" s="1" t="s">
        <v>9407</v>
      </c>
      <c r="B8548" s="4" t="s">
        <v>621</v>
      </c>
    </row>
    <row r="8549" ht="15.75" customHeight="1">
      <c r="A8549" s="1" t="s">
        <v>9408</v>
      </c>
      <c r="B8549" s="4" t="s">
        <v>621</v>
      </c>
    </row>
    <row r="8550" ht="15.75" customHeight="1">
      <c r="A8550" s="1" t="s">
        <v>9409</v>
      </c>
      <c r="B8550" s="4" t="s">
        <v>621</v>
      </c>
    </row>
    <row r="8551" ht="15.75" customHeight="1">
      <c r="A8551" s="1" t="s">
        <v>9410</v>
      </c>
      <c r="B8551" s="4" t="s">
        <v>621</v>
      </c>
    </row>
    <row r="8552" ht="15.75" customHeight="1">
      <c r="A8552" s="1" t="s">
        <v>9411</v>
      </c>
      <c r="B8552" s="4" t="s">
        <v>621</v>
      </c>
    </row>
    <row r="8553" ht="15.75" customHeight="1">
      <c r="A8553" s="1" t="s">
        <v>9412</v>
      </c>
      <c r="B8553" s="4" t="s">
        <v>621</v>
      </c>
    </row>
    <row r="8554" ht="15.75" customHeight="1">
      <c r="A8554" s="1" t="s">
        <v>9413</v>
      </c>
      <c r="B8554" s="4" t="s">
        <v>621</v>
      </c>
    </row>
    <row r="8555" ht="15.75" customHeight="1">
      <c r="A8555" s="1" t="s">
        <v>9414</v>
      </c>
      <c r="B8555" s="4" t="s">
        <v>621</v>
      </c>
    </row>
    <row r="8556" ht="15.75" customHeight="1">
      <c r="A8556" s="1" t="s">
        <v>9415</v>
      </c>
      <c r="B8556" s="4" t="s">
        <v>621</v>
      </c>
    </row>
    <row r="8557" ht="15.75" customHeight="1">
      <c r="A8557" s="1" t="s">
        <v>9416</v>
      </c>
      <c r="B8557" s="4" t="s">
        <v>621</v>
      </c>
    </row>
    <row r="8558" ht="15.75" customHeight="1">
      <c r="A8558" s="1" t="s">
        <v>9417</v>
      </c>
      <c r="B8558" s="4" t="s">
        <v>621</v>
      </c>
    </row>
    <row r="8559" ht="15.75" customHeight="1">
      <c r="A8559" s="1" t="s">
        <v>9418</v>
      </c>
      <c r="B8559" s="4" t="s">
        <v>621</v>
      </c>
    </row>
    <row r="8560" ht="15.75" customHeight="1">
      <c r="A8560" s="1" t="s">
        <v>9419</v>
      </c>
      <c r="B8560" s="4" t="s">
        <v>621</v>
      </c>
    </row>
    <row r="8561" ht="15.75" customHeight="1">
      <c r="A8561" s="1" t="s">
        <v>9420</v>
      </c>
      <c r="B8561" s="4" t="s">
        <v>621</v>
      </c>
    </row>
    <row r="8562" ht="15.75" customHeight="1">
      <c r="A8562" s="1" t="s">
        <v>9421</v>
      </c>
      <c r="B8562" s="4" t="s">
        <v>621</v>
      </c>
    </row>
    <row r="8563" ht="15.75" customHeight="1">
      <c r="A8563" s="1" t="s">
        <v>9422</v>
      </c>
      <c r="B8563" s="4" t="s">
        <v>621</v>
      </c>
    </row>
    <row r="8564" ht="15.75" customHeight="1">
      <c r="A8564" s="1" t="s">
        <v>9423</v>
      </c>
      <c r="B8564" s="4" t="s">
        <v>621</v>
      </c>
    </row>
    <row r="8565" ht="15.75" customHeight="1">
      <c r="A8565" s="1" t="s">
        <v>9424</v>
      </c>
      <c r="B8565" s="4" t="s">
        <v>621</v>
      </c>
    </row>
    <row r="8566" ht="15.75" customHeight="1">
      <c r="A8566" s="1" t="s">
        <v>9425</v>
      </c>
      <c r="B8566" s="4" t="s">
        <v>621</v>
      </c>
    </row>
    <row r="8567" ht="15.75" customHeight="1">
      <c r="A8567" s="1" t="s">
        <v>9426</v>
      </c>
      <c r="B8567" s="4" t="s">
        <v>621</v>
      </c>
    </row>
    <row r="8568" ht="15.75" customHeight="1">
      <c r="A8568" s="1" t="s">
        <v>9427</v>
      </c>
      <c r="B8568" s="4" t="s">
        <v>621</v>
      </c>
    </row>
    <row r="8569" ht="15.75" customHeight="1">
      <c r="A8569" s="1" t="s">
        <v>9428</v>
      </c>
      <c r="B8569" s="4" t="s">
        <v>621</v>
      </c>
    </row>
    <row r="8570" ht="15.75" customHeight="1">
      <c r="A8570" s="1" t="s">
        <v>9429</v>
      </c>
      <c r="B8570" s="4" t="s">
        <v>621</v>
      </c>
    </row>
    <row r="8571" ht="15.75" customHeight="1">
      <c r="A8571" s="1" t="s">
        <v>9430</v>
      </c>
      <c r="B8571" s="4" t="s">
        <v>621</v>
      </c>
    </row>
    <row r="8572" ht="15.75" customHeight="1">
      <c r="A8572" s="1" t="s">
        <v>9431</v>
      </c>
      <c r="B8572" s="4" t="s">
        <v>621</v>
      </c>
    </row>
    <row r="8573" ht="15.75" customHeight="1">
      <c r="A8573" s="1" t="s">
        <v>9432</v>
      </c>
      <c r="B8573" s="4" t="s">
        <v>621</v>
      </c>
    </row>
    <row r="8574" ht="15.75" customHeight="1">
      <c r="A8574" s="1" t="s">
        <v>9433</v>
      </c>
      <c r="B8574" s="4" t="s">
        <v>621</v>
      </c>
    </row>
    <row r="8575" ht="15.75" customHeight="1">
      <c r="A8575" s="1" t="s">
        <v>9434</v>
      </c>
      <c r="B8575" s="4" t="s">
        <v>621</v>
      </c>
    </row>
    <row r="8576" ht="15.75" customHeight="1">
      <c r="A8576" s="1" t="s">
        <v>9435</v>
      </c>
      <c r="B8576" s="4" t="s">
        <v>621</v>
      </c>
    </row>
    <row r="8577" ht="15.75" customHeight="1">
      <c r="A8577" s="1" t="s">
        <v>9436</v>
      </c>
      <c r="B8577" s="4" t="s">
        <v>621</v>
      </c>
    </row>
    <row r="8578" ht="15.75" customHeight="1">
      <c r="A8578" s="1" t="s">
        <v>9437</v>
      </c>
      <c r="B8578" s="4" t="s">
        <v>621</v>
      </c>
    </row>
    <row r="8579" ht="15.75" customHeight="1">
      <c r="A8579" s="1" t="s">
        <v>9438</v>
      </c>
      <c r="B8579" s="4" t="s">
        <v>621</v>
      </c>
    </row>
    <row r="8580" ht="15.75" customHeight="1">
      <c r="A8580" s="1" t="s">
        <v>9439</v>
      </c>
      <c r="B8580" s="4" t="s">
        <v>621</v>
      </c>
    </row>
    <row r="8581" ht="15.75" customHeight="1">
      <c r="A8581" s="1" t="s">
        <v>9440</v>
      </c>
      <c r="B8581" s="4" t="s">
        <v>621</v>
      </c>
    </row>
    <row r="8582" ht="15.75" customHeight="1">
      <c r="A8582" s="1" t="s">
        <v>9441</v>
      </c>
      <c r="B8582" s="4" t="s">
        <v>621</v>
      </c>
    </row>
    <row r="8583" ht="15.75" customHeight="1">
      <c r="A8583" s="1" t="s">
        <v>9442</v>
      </c>
      <c r="B8583" s="4" t="s">
        <v>621</v>
      </c>
    </row>
    <row r="8584" ht="15.75" customHeight="1">
      <c r="A8584" s="1" t="s">
        <v>9443</v>
      </c>
      <c r="B8584" s="4" t="s">
        <v>621</v>
      </c>
    </row>
    <row r="8585" ht="15.75" customHeight="1">
      <c r="A8585" s="1" t="s">
        <v>9444</v>
      </c>
      <c r="B8585" s="4" t="s">
        <v>621</v>
      </c>
    </row>
    <row r="8586" ht="15.75" customHeight="1">
      <c r="A8586" s="1" t="s">
        <v>9445</v>
      </c>
      <c r="B8586" s="4" t="s">
        <v>621</v>
      </c>
    </row>
    <row r="8587" ht="15.75" customHeight="1">
      <c r="A8587" s="1" t="s">
        <v>9446</v>
      </c>
      <c r="B8587" s="4" t="s">
        <v>621</v>
      </c>
    </row>
    <row r="8588" ht="15.75" customHeight="1">
      <c r="A8588" s="1" t="s">
        <v>9447</v>
      </c>
      <c r="B8588" s="4" t="s">
        <v>621</v>
      </c>
    </row>
    <row r="8589" ht="15.75" customHeight="1">
      <c r="A8589" s="1" t="s">
        <v>9448</v>
      </c>
      <c r="B8589" s="4" t="s">
        <v>621</v>
      </c>
    </row>
    <row r="8590" ht="15.75" customHeight="1">
      <c r="A8590" s="1" t="s">
        <v>9449</v>
      </c>
      <c r="B8590" s="4" t="s">
        <v>621</v>
      </c>
    </row>
    <row r="8591" ht="15.75" customHeight="1">
      <c r="A8591" s="1" t="s">
        <v>9450</v>
      </c>
      <c r="B8591" s="4" t="s">
        <v>621</v>
      </c>
    </row>
    <row r="8592" ht="15.75" customHeight="1">
      <c r="A8592" s="1" t="s">
        <v>9451</v>
      </c>
      <c r="B8592" s="4" t="s">
        <v>621</v>
      </c>
    </row>
    <row r="8593" ht="15.75" customHeight="1">
      <c r="A8593" s="1" t="s">
        <v>9452</v>
      </c>
      <c r="B8593" s="4" t="s">
        <v>621</v>
      </c>
    </row>
    <row r="8594" ht="15.75" customHeight="1">
      <c r="A8594" s="1" t="s">
        <v>9453</v>
      </c>
      <c r="B8594" s="4" t="s">
        <v>621</v>
      </c>
    </row>
    <row r="8595" ht="15.75" customHeight="1">
      <c r="A8595" s="1" t="s">
        <v>9454</v>
      </c>
      <c r="B8595" s="4" t="s">
        <v>621</v>
      </c>
    </row>
    <row r="8596" ht="15.75" customHeight="1">
      <c r="A8596" s="1" t="s">
        <v>9455</v>
      </c>
      <c r="B8596" s="4" t="s">
        <v>621</v>
      </c>
    </row>
    <row r="8597" ht="15.75" customHeight="1">
      <c r="A8597" s="1" t="s">
        <v>9456</v>
      </c>
      <c r="B8597" s="4" t="s">
        <v>621</v>
      </c>
    </row>
    <row r="8598" ht="15.75" customHeight="1">
      <c r="A8598" s="1" t="s">
        <v>9457</v>
      </c>
      <c r="B8598" s="4" t="s">
        <v>621</v>
      </c>
    </row>
    <row r="8599" ht="15.75" customHeight="1">
      <c r="A8599" s="1" t="s">
        <v>9458</v>
      </c>
      <c r="B8599" s="4" t="s">
        <v>621</v>
      </c>
    </row>
    <row r="8600" ht="15.75" customHeight="1">
      <c r="A8600" s="1" t="s">
        <v>9459</v>
      </c>
      <c r="B8600" s="4" t="s">
        <v>621</v>
      </c>
    </row>
    <row r="8601" ht="15.75" customHeight="1">
      <c r="A8601" s="1" t="s">
        <v>9460</v>
      </c>
      <c r="B8601" s="4" t="s">
        <v>621</v>
      </c>
    </row>
    <row r="8602" ht="15.75" customHeight="1">
      <c r="A8602" s="1" t="s">
        <v>9461</v>
      </c>
      <c r="B8602" s="4" t="s">
        <v>621</v>
      </c>
    </row>
    <row r="8603" ht="15.75" customHeight="1">
      <c r="A8603" s="1" t="s">
        <v>9462</v>
      </c>
      <c r="B8603" s="4" t="s">
        <v>621</v>
      </c>
    </row>
    <row r="8604" ht="15.75" customHeight="1">
      <c r="A8604" s="1" t="s">
        <v>9463</v>
      </c>
      <c r="B8604" s="4" t="s">
        <v>621</v>
      </c>
    </row>
    <row r="8605" ht="15.75" customHeight="1">
      <c r="A8605" s="1" t="s">
        <v>9464</v>
      </c>
      <c r="B8605" s="4" t="s">
        <v>621</v>
      </c>
    </row>
    <row r="8606" ht="15.75" customHeight="1">
      <c r="A8606" s="1" t="s">
        <v>9465</v>
      </c>
      <c r="B8606" s="4" t="s">
        <v>621</v>
      </c>
    </row>
    <row r="8607" ht="15.75" customHeight="1">
      <c r="A8607" s="1" t="s">
        <v>9466</v>
      </c>
      <c r="B8607" s="4" t="s">
        <v>621</v>
      </c>
    </row>
    <row r="8608" ht="15.75" customHeight="1">
      <c r="A8608" s="1" t="s">
        <v>9467</v>
      </c>
      <c r="B8608" s="4" t="s">
        <v>621</v>
      </c>
    </row>
    <row r="8609" ht="15.75" customHeight="1">
      <c r="A8609" s="1" t="s">
        <v>9468</v>
      </c>
      <c r="B8609" s="4" t="s">
        <v>621</v>
      </c>
    </row>
    <row r="8610" ht="15.75" customHeight="1">
      <c r="A8610" s="1" t="s">
        <v>9469</v>
      </c>
      <c r="B8610" s="4" t="s">
        <v>621</v>
      </c>
    </row>
    <row r="8611" ht="15.75" customHeight="1">
      <c r="A8611" s="1" t="s">
        <v>9470</v>
      </c>
      <c r="B8611" s="4" t="s">
        <v>621</v>
      </c>
    </row>
    <row r="8612" ht="15.75" customHeight="1">
      <c r="A8612" s="1" t="s">
        <v>9471</v>
      </c>
      <c r="B8612" s="4" t="s">
        <v>621</v>
      </c>
    </row>
    <row r="8613" ht="15.75" customHeight="1">
      <c r="A8613" s="1" t="s">
        <v>9472</v>
      </c>
      <c r="B8613" s="4" t="s">
        <v>621</v>
      </c>
    </row>
    <row r="8614" ht="15.75" customHeight="1">
      <c r="A8614" s="1" t="s">
        <v>9473</v>
      </c>
      <c r="B8614" s="4" t="s">
        <v>621</v>
      </c>
    </row>
    <row r="8615" ht="15.75" customHeight="1">
      <c r="A8615" s="1" t="s">
        <v>9474</v>
      </c>
      <c r="B8615" s="4" t="s">
        <v>621</v>
      </c>
    </row>
    <row r="8616" ht="15.75" customHeight="1">
      <c r="A8616" s="1" t="s">
        <v>9475</v>
      </c>
      <c r="B8616" s="4" t="s">
        <v>621</v>
      </c>
    </row>
    <row r="8617" ht="15.75" customHeight="1">
      <c r="A8617" s="1" t="s">
        <v>9476</v>
      </c>
      <c r="B8617" s="4" t="s">
        <v>621</v>
      </c>
    </row>
    <row r="8618" ht="15.75" customHeight="1">
      <c r="A8618" s="1" t="s">
        <v>9477</v>
      </c>
      <c r="B8618" s="4" t="s">
        <v>621</v>
      </c>
    </row>
    <row r="8619" ht="15.75" customHeight="1">
      <c r="A8619" s="1" t="s">
        <v>9478</v>
      </c>
      <c r="B8619" s="4" t="s">
        <v>621</v>
      </c>
    </row>
    <row r="8620" ht="15.75" customHeight="1">
      <c r="A8620" s="1" t="s">
        <v>9479</v>
      </c>
      <c r="B8620" s="4" t="s">
        <v>621</v>
      </c>
    </row>
    <row r="8621" ht="15.75" customHeight="1">
      <c r="A8621" s="1" t="s">
        <v>9480</v>
      </c>
      <c r="B8621" s="4" t="s">
        <v>621</v>
      </c>
    </row>
    <row r="8622" ht="15.75" customHeight="1">
      <c r="A8622" s="1" t="s">
        <v>9481</v>
      </c>
      <c r="B8622" s="4" t="s">
        <v>621</v>
      </c>
    </row>
    <row r="8623" ht="15.75" customHeight="1">
      <c r="A8623" s="1" t="s">
        <v>9482</v>
      </c>
      <c r="B8623" s="4" t="s">
        <v>621</v>
      </c>
    </row>
    <row r="8624" ht="15.75" customHeight="1">
      <c r="A8624" s="1" t="s">
        <v>9483</v>
      </c>
      <c r="B8624" s="4" t="s">
        <v>621</v>
      </c>
    </row>
    <row r="8625" ht="15.75" customHeight="1">
      <c r="A8625" s="1" t="s">
        <v>9484</v>
      </c>
      <c r="B8625" s="4" t="s">
        <v>621</v>
      </c>
    </row>
    <row r="8626" ht="15.75" customHeight="1">
      <c r="A8626" s="1" t="s">
        <v>9485</v>
      </c>
      <c r="B8626" s="4" t="s">
        <v>621</v>
      </c>
    </row>
    <row r="8627" ht="15.75" customHeight="1">
      <c r="A8627" s="1" t="s">
        <v>9486</v>
      </c>
      <c r="B8627" s="4" t="s">
        <v>621</v>
      </c>
    </row>
    <row r="8628" ht="15.75" customHeight="1">
      <c r="A8628" s="1" t="s">
        <v>9487</v>
      </c>
      <c r="B8628" s="4" t="s">
        <v>621</v>
      </c>
    </row>
    <row r="8629" ht="15.75" customHeight="1">
      <c r="A8629" s="1" t="s">
        <v>9488</v>
      </c>
      <c r="B8629" s="4" t="s">
        <v>621</v>
      </c>
    </row>
    <row r="8630" ht="15.75" customHeight="1">
      <c r="A8630" s="1" t="s">
        <v>9489</v>
      </c>
      <c r="B8630" s="4" t="s">
        <v>621</v>
      </c>
    </row>
    <row r="8631" ht="15.75" customHeight="1">
      <c r="A8631" s="1" t="s">
        <v>9490</v>
      </c>
      <c r="B8631" s="4" t="s">
        <v>621</v>
      </c>
    </row>
    <row r="8632" ht="15.75" customHeight="1">
      <c r="A8632" s="1" t="s">
        <v>9491</v>
      </c>
      <c r="B8632" s="4" t="s">
        <v>621</v>
      </c>
    </row>
    <row r="8633" ht="15.75" customHeight="1">
      <c r="A8633" s="1" t="s">
        <v>9492</v>
      </c>
      <c r="B8633" s="4" t="s">
        <v>621</v>
      </c>
    </row>
    <row r="8634" ht="15.75" customHeight="1">
      <c r="A8634" s="1" t="s">
        <v>9493</v>
      </c>
      <c r="B8634" s="4" t="s">
        <v>621</v>
      </c>
    </row>
    <row r="8635" ht="15.75" customHeight="1">
      <c r="A8635" s="1" t="s">
        <v>9494</v>
      </c>
      <c r="B8635" s="4" t="s">
        <v>621</v>
      </c>
    </row>
    <row r="8636" ht="15.75" customHeight="1">
      <c r="A8636" s="1" t="s">
        <v>9495</v>
      </c>
      <c r="B8636" s="4" t="s">
        <v>621</v>
      </c>
    </row>
    <row r="8637" ht="15.75" customHeight="1">
      <c r="A8637" s="1" t="s">
        <v>9496</v>
      </c>
      <c r="B8637" s="4" t="s">
        <v>621</v>
      </c>
    </row>
    <row r="8638" ht="15.75" customHeight="1">
      <c r="A8638" s="1" t="s">
        <v>9497</v>
      </c>
      <c r="B8638" s="4" t="s">
        <v>621</v>
      </c>
    </row>
    <row r="8639" ht="15.75" customHeight="1">
      <c r="A8639" s="1" t="s">
        <v>9498</v>
      </c>
      <c r="B8639" s="4" t="s">
        <v>621</v>
      </c>
    </row>
    <row r="8640" ht="15.75" customHeight="1">
      <c r="A8640" s="1" t="s">
        <v>9499</v>
      </c>
      <c r="B8640" s="4" t="s">
        <v>621</v>
      </c>
    </row>
    <row r="8641" ht="15.75" customHeight="1">
      <c r="A8641" s="1" t="s">
        <v>9500</v>
      </c>
      <c r="B8641" s="4" t="s">
        <v>621</v>
      </c>
    </row>
    <row r="8642" ht="15.75" customHeight="1">
      <c r="A8642" s="1" t="s">
        <v>9501</v>
      </c>
      <c r="B8642" s="4" t="s">
        <v>621</v>
      </c>
    </row>
    <row r="8643" ht="15.75" customHeight="1">
      <c r="A8643" s="1" t="s">
        <v>9502</v>
      </c>
      <c r="B8643" s="4" t="s">
        <v>621</v>
      </c>
    </row>
    <row r="8644" ht="15.75" customHeight="1">
      <c r="A8644" s="1" t="s">
        <v>9503</v>
      </c>
      <c r="B8644" s="4" t="s">
        <v>621</v>
      </c>
    </row>
    <row r="8645" ht="15.75" customHeight="1">
      <c r="A8645" s="1" t="s">
        <v>9504</v>
      </c>
      <c r="B8645" s="4" t="s">
        <v>621</v>
      </c>
    </row>
    <row r="8646" ht="15.75" customHeight="1">
      <c r="A8646" s="1" t="s">
        <v>9505</v>
      </c>
      <c r="B8646" s="4" t="s">
        <v>621</v>
      </c>
    </row>
    <row r="8647" ht="15.75" customHeight="1">
      <c r="A8647" s="1" t="s">
        <v>9506</v>
      </c>
      <c r="B8647" s="4" t="s">
        <v>621</v>
      </c>
    </row>
    <row r="8648" ht="15.75" customHeight="1">
      <c r="A8648" s="1" t="s">
        <v>9507</v>
      </c>
      <c r="B8648" s="4" t="s">
        <v>621</v>
      </c>
    </row>
    <row r="8649" ht="15.75" customHeight="1">
      <c r="A8649" s="1" t="s">
        <v>9508</v>
      </c>
      <c r="B8649" s="4" t="s">
        <v>621</v>
      </c>
    </row>
    <row r="8650" ht="15.75" customHeight="1">
      <c r="A8650" s="1" t="s">
        <v>9509</v>
      </c>
      <c r="B8650" s="4" t="s">
        <v>621</v>
      </c>
    </row>
    <row r="8651" ht="15.75" customHeight="1">
      <c r="A8651" s="1" t="s">
        <v>9510</v>
      </c>
      <c r="B8651" s="4" t="s">
        <v>621</v>
      </c>
    </row>
    <row r="8652" ht="15.75" customHeight="1">
      <c r="A8652" s="1" t="s">
        <v>9511</v>
      </c>
      <c r="B8652" s="4" t="s">
        <v>621</v>
      </c>
    </row>
    <row r="8653" ht="15.75" customHeight="1">
      <c r="A8653" s="1" t="s">
        <v>9512</v>
      </c>
      <c r="B8653" s="4" t="s">
        <v>621</v>
      </c>
    </row>
    <row r="8654" ht="15.75" customHeight="1">
      <c r="A8654" s="1" t="s">
        <v>9513</v>
      </c>
      <c r="B8654" s="4" t="s">
        <v>621</v>
      </c>
    </row>
    <row r="8655" ht="15.75" customHeight="1">
      <c r="A8655" s="1" t="s">
        <v>9514</v>
      </c>
      <c r="B8655" s="4" t="s">
        <v>621</v>
      </c>
    </row>
    <row r="8656" ht="15.75" customHeight="1">
      <c r="A8656" s="1" t="s">
        <v>9515</v>
      </c>
      <c r="B8656" s="4" t="s">
        <v>621</v>
      </c>
    </row>
    <row r="8657" ht="15.75" customHeight="1">
      <c r="A8657" s="1" t="s">
        <v>9516</v>
      </c>
      <c r="B8657" s="4" t="s">
        <v>621</v>
      </c>
    </row>
    <row r="8658" ht="15.75" customHeight="1">
      <c r="A8658" s="1" t="s">
        <v>9517</v>
      </c>
      <c r="B8658" s="4" t="s">
        <v>621</v>
      </c>
    </row>
    <row r="8659" ht="15.75" customHeight="1">
      <c r="A8659" s="1" t="s">
        <v>9518</v>
      </c>
      <c r="B8659" s="4" t="s">
        <v>621</v>
      </c>
    </row>
    <row r="8660" ht="15.75" customHeight="1">
      <c r="A8660" s="1" t="s">
        <v>9519</v>
      </c>
      <c r="B8660" s="4" t="s">
        <v>621</v>
      </c>
    </row>
    <row r="8661" ht="15.75" customHeight="1">
      <c r="A8661" s="1" t="s">
        <v>9520</v>
      </c>
      <c r="B8661" s="4" t="s">
        <v>621</v>
      </c>
    </row>
    <row r="8662" ht="15.75" customHeight="1">
      <c r="A8662" s="1" t="s">
        <v>9521</v>
      </c>
      <c r="B8662" s="4" t="s">
        <v>621</v>
      </c>
    </row>
    <row r="8663" ht="15.75" customHeight="1">
      <c r="A8663" s="1" t="s">
        <v>9522</v>
      </c>
      <c r="B8663" s="4" t="s">
        <v>621</v>
      </c>
    </row>
    <row r="8664" ht="15.75" customHeight="1">
      <c r="A8664" s="1" t="s">
        <v>9523</v>
      </c>
      <c r="B8664" s="4" t="s">
        <v>621</v>
      </c>
    </row>
    <row r="8665" ht="15.75" customHeight="1">
      <c r="A8665" s="1" t="s">
        <v>9524</v>
      </c>
      <c r="B8665" s="4" t="s">
        <v>621</v>
      </c>
    </row>
    <row r="8666" ht="15.75" customHeight="1">
      <c r="A8666" s="1" t="s">
        <v>9525</v>
      </c>
      <c r="B8666" s="4" t="s">
        <v>621</v>
      </c>
    </row>
    <row r="8667" ht="15.75" customHeight="1">
      <c r="A8667" s="1" t="s">
        <v>9526</v>
      </c>
      <c r="B8667" s="4" t="s">
        <v>621</v>
      </c>
    </row>
    <row r="8668" ht="15.75" customHeight="1">
      <c r="A8668" s="1" t="s">
        <v>9527</v>
      </c>
      <c r="B8668" s="4" t="s">
        <v>621</v>
      </c>
    </row>
    <row r="8669" ht="15.75" customHeight="1">
      <c r="A8669" s="1" t="s">
        <v>9528</v>
      </c>
      <c r="B8669" s="4" t="s">
        <v>621</v>
      </c>
    </row>
    <row r="8670" ht="15.75" customHeight="1">
      <c r="A8670" s="1" t="s">
        <v>9529</v>
      </c>
      <c r="B8670" s="4" t="s">
        <v>621</v>
      </c>
    </row>
    <row r="8671" ht="15.75" customHeight="1">
      <c r="A8671" s="1" t="s">
        <v>9530</v>
      </c>
      <c r="B8671" s="4" t="s">
        <v>621</v>
      </c>
    </row>
    <row r="8672" ht="15.75" customHeight="1">
      <c r="A8672" s="1" t="s">
        <v>9531</v>
      </c>
      <c r="B8672" s="4" t="s">
        <v>621</v>
      </c>
    </row>
    <row r="8673" ht="15.75" customHeight="1">
      <c r="A8673" s="1" t="s">
        <v>9532</v>
      </c>
      <c r="B8673" s="4" t="s">
        <v>621</v>
      </c>
    </row>
    <row r="8674" ht="15.75" customHeight="1">
      <c r="A8674" s="1" t="s">
        <v>9533</v>
      </c>
      <c r="B8674" s="4" t="s">
        <v>621</v>
      </c>
    </row>
    <row r="8675" ht="15.75" customHeight="1">
      <c r="A8675" s="1" t="s">
        <v>9534</v>
      </c>
      <c r="B8675" s="4" t="s">
        <v>621</v>
      </c>
    </row>
    <row r="8676" ht="15.75" customHeight="1">
      <c r="A8676" s="1" t="s">
        <v>9535</v>
      </c>
      <c r="B8676" s="4" t="s">
        <v>621</v>
      </c>
    </row>
    <row r="8677" ht="15.75" customHeight="1">
      <c r="A8677" s="1" t="s">
        <v>9536</v>
      </c>
      <c r="B8677" s="4" t="s">
        <v>621</v>
      </c>
    </row>
    <row r="8678" ht="15.75" customHeight="1">
      <c r="A8678" s="1" t="s">
        <v>9537</v>
      </c>
      <c r="B8678" s="4" t="s">
        <v>621</v>
      </c>
    </row>
    <row r="8679" ht="15.75" customHeight="1">
      <c r="A8679" s="1" t="s">
        <v>9538</v>
      </c>
      <c r="B8679" s="4" t="s">
        <v>621</v>
      </c>
    </row>
    <row r="8680" ht="15.75" customHeight="1">
      <c r="A8680" s="1" t="s">
        <v>9539</v>
      </c>
      <c r="B8680" s="4" t="s">
        <v>621</v>
      </c>
    </row>
    <row r="8681" ht="15.75" customHeight="1">
      <c r="A8681" s="1" t="s">
        <v>9540</v>
      </c>
      <c r="B8681" s="4" t="s">
        <v>621</v>
      </c>
    </row>
    <row r="8682" ht="15.75" customHeight="1">
      <c r="A8682" s="1" t="s">
        <v>9541</v>
      </c>
      <c r="B8682" s="4" t="s">
        <v>621</v>
      </c>
    </row>
    <row r="8683" ht="15.75" customHeight="1">
      <c r="A8683" s="1" t="s">
        <v>9542</v>
      </c>
      <c r="B8683" s="4" t="s">
        <v>621</v>
      </c>
    </row>
    <row r="8684" ht="15.75" customHeight="1">
      <c r="A8684" s="1" t="s">
        <v>9543</v>
      </c>
      <c r="B8684" s="4" t="s">
        <v>621</v>
      </c>
    </row>
    <row r="8685" ht="15.75" customHeight="1">
      <c r="A8685" s="1" t="s">
        <v>9544</v>
      </c>
      <c r="B8685" s="4" t="s">
        <v>621</v>
      </c>
    </row>
    <row r="8686" ht="15.75" customHeight="1">
      <c r="A8686" s="1" t="s">
        <v>9545</v>
      </c>
      <c r="B8686" s="4" t="s">
        <v>621</v>
      </c>
    </row>
    <row r="8687" ht="15.75" customHeight="1">
      <c r="A8687" s="1" t="s">
        <v>9546</v>
      </c>
      <c r="B8687" s="4" t="s">
        <v>621</v>
      </c>
    </row>
    <row r="8688" ht="15.75" customHeight="1">
      <c r="A8688" s="1" t="s">
        <v>9547</v>
      </c>
      <c r="B8688" s="4" t="s">
        <v>621</v>
      </c>
    </row>
    <row r="8689" ht="15.75" customHeight="1">
      <c r="A8689" s="1" t="s">
        <v>9548</v>
      </c>
      <c r="B8689" s="4" t="s">
        <v>621</v>
      </c>
    </row>
    <row r="8690" ht="15.75" customHeight="1">
      <c r="A8690" s="1" t="s">
        <v>9549</v>
      </c>
      <c r="B8690" s="4" t="s">
        <v>621</v>
      </c>
    </row>
    <row r="8691" ht="15.75" customHeight="1">
      <c r="A8691" s="1" t="s">
        <v>9550</v>
      </c>
      <c r="B8691" s="4" t="s">
        <v>621</v>
      </c>
    </row>
    <row r="8692" ht="15.75" customHeight="1">
      <c r="A8692" s="1" t="s">
        <v>9551</v>
      </c>
      <c r="B8692" s="4" t="s">
        <v>621</v>
      </c>
    </row>
    <row r="8693" ht="15.75" customHeight="1">
      <c r="A8693" s="1" t="s">
        <v>9552</v>
      </c>
      <c r="B8693" s="4" t="s">
        <v>621</v>
      </c>
    </row>
    <row r="8694" ht="15.75" customHeight="1">
      <c r="A8694" s="1" t="s">
        <v>9553</v>
      </c>
      <c r="B8694" s="4" t="s">
        <v>621</v>
      </c>
    </row>
    <row r="8695" ht="15.75" customHeight="1">
      <c r="A8695" s="1" t="s">
        <v>9554</v>
      </c>
      <c r="B8695" s="4" t="s">
        <v>621</v>
      </c>
    </row>
    <row r="8696" ht="15.75" customHeight="1">
      <c r="A8696" s="1" t="s">
        <v>9555</v>
      </c>
      <c r="B8696" s="4" t="s">
        <v>621</v>
      </c>
    </row>
    <row r="8697" ht="15.75" customHeight="1">
      <c r="A8697" s="1" t="s">
        <v>9556</v>
      </c>
      <c r="B8697" s="4" t="s">
        <v>621</v>
      </c>
    </row>
    <row r="8698" ht="15.75" customHeight="1">
      <c r="A8698" s="1" t="s">
        <v>9557</v>
      </c>
      <c r="B8698" s="4" t="s">
        <v>621</v>
      </c>
    </row>
    <row r="8699" ht="15.75" customHeight="1">
      <c r="A8699" s="1" t="s">
        <v>9558</v>
      </c>
      <c r="B8699" s="4" t="s">
        <v>621</v>
      </c>
    </row>
    <row r="8700" ht="15.75" customHeight="1">
      <c r="A8700" s="1" t="s">
        <v>9559</v>
      </c>
      <c r="B8700" s="4" t="s">
        <v>621</v>
      </c>
    </row>
    <row r="8701" ht="15.75" customHeight="1">
      <c r="A8701" s="1" t="s">
        <v>9560</v>
      </c>
      <c r="B8701" s="4" t="s">
        <v>621</v>
      </c>
    </row>
    <row r="8702" ht="15.75" customHeight="1">
      <c r="A8702" s="1" t="s">
        <v>9561</v>
      </c>
      <c r="B8702" s="4" t="s">
        <v>621</v>
      </c>
    </row>
    <row r="8703" ht="15.75" customHeight="1">
      <c r="A8703" s="1" t="s">
        <v>9562</v>
      </c>
      <c r="B8703" s="4" t="s">
        <v>621</v>
      </c>
    </row>
    <row r="8704" ht="15.75" customHeight="1">
      <c r="A8704" s="1" t="s">
        <v>9563</v>
      </c>
      <c r="B8704" s="4" t="s">
        <v>621</v>
      </c>
    </row>
    <row r="8705" ht="15.75" customHeight="1">
      <c r="A8705" s="1" t="s">
        <v>9564</v>
      </c>
      <c r="B8705" s="4" t="s">
        <v>621</v>
      </c>
    </row>
    <row r="8706" ht="15.75" customHeight="1">
      <c r="A8706" s="1" t="s">
        <v>9565</v>
      </c>
      <c r="B8706" s="4" t="s">
        <v>621</v>
      </c>
    </row>
    <row r="8707" ht="15.75" customHeight="1">
      <c r="A8707" s="1" t="s">
        <v>9566</v>
      </c>
      <c r="B8707" s="4" t="s">
        <v>621</v>
      </c>
    </row>
    <row r="8708" ht="15.75" customHeight="1">
      <c r="A8708" s="1" t="s">
        <v>9567</v>
      </c>
      <c r="B8708" s="4" t="s">
        <v>621</v>
      </c>
    </row>
    <row r="8709" ht="15.75" customHeight="1">
      <c r="A8709" s="1" t="s">
        <v>9568</v>
      </c>
      <c r="B8709" s="4" t="s">
        <v>621</v>
      </c>
    </row>
    <row r="8710" ht="15.75" customHeight="1">
      <c r="A8710" s="1" t="s">
        <v>9569</v>
      </c>
      <c r="B8710" s="4" t="s">
        <v>621</v>
      </c>
    </row>
    <row r="8711" ht="15.75" customHeight="1">
      <c r="A8711" s="1" t="s">
        <v>9570</v>
      </c>
      <c r="B8711" s="4" t="s">
        <v>621</v>
      </c>
    </row>
    <row r="8712" ht="15.75" customHeight="1">
      <c r="A8712" s="1" t="s">
        <v>9571</v>
      </c>
      <c r="B8712" s="4" t="s">
        <v>621</v>
      </c>
    </row>
    <row r="8713" ht="15.75" customHeight="1">
      <c r="A8713" s="1" t="s">
        <v>9572</v>
      </c>
      <c r="B8713" s="4" t="s">
        <v>621</v>
      </c>
    </row>
    <row r="8714" ht="15.75" customHeight="1">
      <c r="A8714" s="1" t="s">
        <v>9573</v>
      </c>
      <c r="B8714" s="4" t="s">
        <v>621</v>
      </c>
    </row>
    <row r="8715" ht="15.75" customHeight="1">
      <c r="A8715" s="1" t="s">
        <v>9574</v>
      </c>
      <c r="B8715" s="4" t="s">
        <v>621</v>
      </c>
    </row>
    <row r="8716" ht="15.75" customHeight="1">
      <c r="A8716" s="1" t="s">
        <v>9575</v>
      </c>
      <c r="B8716" s="4" t="s">
        <v>621</v>
      </c>
    </row>
    <row r="8717" ht="15.75" customHeight="1">
      <c r="A8717" s="1" t="s">
        <v>9576</v>
      </c>
      <c r="B8717" s="4" t="s">
        <v>621</v>
      </c>
    </row>
    <row r="8718" ht="15.75" customHeight="1">
      <c r="A8718" s="1" t="s">
        <v>9577</v>
      </c>
      <c r="B8718" s="4" t="s">
        <v>621</v>
      </c>
    </row>
    <row r="8719" ht="15.75" customHeight="1">
      <c r="A8719" s="1" t="s">
        <v>9578</v>
      </c>
      <c r="B8719" s="4" t="s">
        <v>621</v>
      </c>
    </row>
    <row r="8720" ht="15.75" customHeight="1">
      <c r="A8720" s="1" t="s">
        <v>9579</v>
      </c>
      <c r="B8720" s="4" t="s">
        <v>621</v>
      </c>
    </row>
    <row r="8721" ht="15.75" customHeight="1">
      <c r="A8721" s="1" t="s">
        <v>9580</v>
      </c>
      <c r="B8721" s="4" t="s">
        <v>621</v>
      </c>
    </row>
    <row r="8722" ht="15.75" customHeight="1">
      <c r="A8722" s="1" t="s">
        <v>9581</v>
      </c>
      <c r="B8722" s="4" t="s">
        <v>621</v>
      </c>
    </row>
    <row r="8723" ht="15.75" customHeight="1">
      <c r="A8723" s="1" t="s">
        <v>9582</v>
      </c>
      <c r="B8723" s="4" t="s">
        <v>621</v>
      </c>
    </row>
    <row r="8724" ht="15.75" customHeight="1">
      <c r="A8724" s="1" t="s">
        <v>9583</v>
      </c>
      <c r="B8724" s="4" t="s">
        <v>621</v>
      </c>
    </row>
    <row r="8725" ht="15.75" customHeight="1">
      <c r="A8725" s="1" t="s">
        <v>9584</v>
      </c>
      <c r="B8725" s="4" t="s">
        <v>621</v>
      </c>
    </row>
    <row r="8726" ht="15.75" customHeight="1">
      <c r="A8726" s="1" t="s">
        <v>9585</v>
      </c>
      <c r="B8726" s="4" t="s">
        <v>621</v>
      </c>
    </row>
    <row r="8727" ht="15.75" customHeight="1">
      <c r="A8727" s="1" t="s">
        <v>9586</v>
      </c>
      <c r="B8727" s="4" t="s">
        <v>621</v>
      </c>
    </row>
    <row r="8728" ht="15.75" customHeight="1">
      <c r="A8728" s="1" t="s">
        <v>9587</v>
      </c>
      <c r="B8728" s="4" t="s">
        <v>621</v>
      </c>
    </row>
    <row r="8729" ht="15.75" customHeight="1">
      <c r="A8729" s="1" t="s">
        <v>253</v>
      </c>
      <c r="B8729" s="4" t="s">
        <v>621</v>
      </c>
    </row>
    <row r="8730" ht="15.75" customHeight="1">
      <c r="A8730" s="1" t="s">
        <v>9588</v>
      </c>
      <c r="B8730" s="4" t="s">
        <v>621</v>
      </c>
    </row>
    <row r="8731" ht="15.75" customHeight="1">
      <c r="A8731" s="1" t="s">
        <v>9589</v>
      </c>
      <c r="B8731" s="4" t="s">
        <v>621</v>
      </c>
    </row>
    <row r="8732" ht="15.75" customHeight="1">
      <c r="A8732" s="1" t="s">
        <v>9590</v>
      </c>
      <c r="B8732" s="4" t="s">
        <v>621</v>
      </c>
    </row>
    <row r="8733" ht="15.75" customHeight="1">
      <c r="A8733" s="1" t="s">
        <v>9591</v>
      </c>
      <c r="B8733" s="4" t="s">
        <v>621</v>
      </c>
    </row>
    <row r="8734" ht="15.75" customHeight="1">
      <c r="A8734" s="1" t="s">
        <v>9592</v>
      </c>
      <c r="B8734" s="4" t="s">
        <v>621</v>
      </c>
    </row>
    <row r="8735" ht="15.75" customHeight="1">
      <c r="A8735" s="1" t="s">
        <v>9593</v>
      </c>
      <c r="B8735" s="4" t="s">
        <v>621</v>
      </c>
    </row>
    <row r="8736" ht="15.75" customHeight="1">
      <c r="A8736" s="1" t="s">
        <v>9594</v>
      </c>
      <c r="B8736" s="4" t="s">
        <v>621</v>
      </c>
    </row>
    <row r="8737" ht="15.75" customHeight="1">
      <c r="A8737" s="1" t="s">
        <v>9595</v>
      </c>
      <c r="B8737" s="4" t="s">
        <v>621</v>
      </c>
    </row>
    <row r="8738" ht="15.75" customHeight="1">
      <c r="A8738" s="1" t="s">
        <v>9596</v>
      </c>
      <c r="B8738" s="4" t="s">
        <v>621</v>
      </c>
    </row>
    <row r="8739" ht="15.75" customHeight="1">
      <c r="A8739" s="1" t="s">
        <v>9597</v>
      </c>
      <c r="B8739" s="4" t="s">
        <v>621</v>
      </c>
    </row>
    <row r="8740" ht="15.75" customHeight="1">
      <c r="A8740" s="1" t="s">
        <v>9598</v>
      </c>
      <c r="B8740" s="4" t="s">
        <v>621</v>
      </c>
    </row>
    <row r="8741" ht="15.75" customHeight="1">
      <c r="A8741" s="1" t="s">
        <v>9599</v>
      </c>
      <c r="B8741" s="4" t="s">
        <v>621</v>
      </c>
    </row>
    <row r="8742" ht="15.75" customHeight="1">
      <c r="A8742" s="1" t="s">
        <v>9600</v>
      </c>
      <c r="B8742" s="4" t="s">
        <v>621</v>
      </c>
    </row>
    <row r="8743" ht="15.75" customHeight="1">
      <c r="A8743" s="1" t="s">
        <v>9601</v>
      </c>
      <c r="B8743" s="4" t="s">
        <v>621</v>
      </c>
    </row>
    <row r="8744" ht="15.75" customHeight="1">
      <c r="A8744" s="1" t="s">
        <v>9602</v>
      </c>
      <c r="B8744" s="4" t="s">
        <v>621</v>
      </c>
    </row>
    <row r="8745" ht="15.75" customHeight="1">
      <c r="A8745" s="1" t="s">
        <v>9603</v>
      </c>
      <c r="B8745" s="4" t="s">
        <v>621</v>
      </c>
    </row>
    <row r="8746" ht="15.75" customHeight="1">
      <c r="A8746" s="1" t="s">
        <v>9604</v>
      </c>
      <c r="B8746" s="4" t="s">
        <v>621</v>
      </c>
    </row>
    <row r="8747" ht="15.75" customHeight="1">
      <c r="A8747" s="1" t="s">
        <v>9605</v>
      </c>
      <c r="B8747" s="4" t="s">
        <v>621</v>
      </c>
    </row>
    <row r="8748" ht="15.75" customHeight="1">
      <c r="A8748" s="1" t="s">
        <v>9606</v>
      </c>
      <c r="B8748" s="4" t="s">
        <v>621</v>
      </c>
    </row>
    <row r="8749" ht="15.75" customHeight="1">
      <c r="A8749" s="1" t="s">
        <v>9607</v>
      </c>
      <c r="B8749" s="4" t="s">
        <v>621</v>
      </c>
    </row>
    <row r="8750" ht="15.75" customHeight="1">
      <c r="A8750" s="1" t="s">
        <v>9608</v>
      </c>
      <c r="B8750" s="4" t="s">
        <v>621</v>
      </c>
    </row>
    <row r="8751" ht="15.75" customHeight="1">
      <c r="A8751" s="1" t="s">
        <v>9609</v>
      </c>
      <c r="B8751" s="4" t="s">
        <v>621</v>
      </c>
    </row>
    <row r="8752" ht="15.75" customHeight="1">
      <c r="A8752" s="1" t="s">
        <v>9610</v>
      </c>
      <c r="B8752" s="4" t="s">
        <v>621</v>
      </c>
    </row>
    <row r="8753" ht="15.75" customHeight="1">
      <c r="A8753" s="1" t="s">
        <v>9611</v>
      </c>
      <c r="B8753" s="4" t="s">
        <v>621</v>
      </c>
    </row>
    <row r="8754" ht="15.75" customHeight="1">
      <c r="A8754" s="1" t="s">
        <v>9612</v>
      </c>
      <c r="B8754" s="4" t="s">
        <v>621</v>
      </c>
    </row>
    <row r="8755" ht="15.75" customHeight="1">
      <c r="A8755" s="1" t="s">
        <v>9613</v>
      </c>
      <c r="B8755" s="4" t="s">
        <v>621</v>
      </c>
    </row>
    <row r="8756" ht="15.75" customHeight="1">
      <c r="A8756" s="1" t="s">
        <v>9614</v>
      </c>
      <c r="B8756" s="4" t="s">
        <v>621</v>
      </c>
    </row>
    <row r="8757" ht="15.75" customHeight="1">
      <c r="A8757" s="1" t="s">
        <v>9615</v>
      </c>
      <c r="B8757" s="4" t="s">
        <v>621</v>
      </c>
    </row>
    <row r="8758" ht="15.75" customHeight="1">
      <c r="A8758" s="1" t="s">
        <v>9616</v>
      </c>
      <c r="B8758" s="4" t="s">
        <v>621</v>
      </c>
    </row>
    <row r="8759" ht="15.75" customHeight="1">
      <c r="A8759" s="1" t="s">
        <v>9617</v>
      </c>
      <c r="B8759" s="4" t="s">
        <v>621</v>
      </c>
    </row>
    <row r="8760" ht="15.75" customHeight="1">
      <c r="A8760" s="1" t="s">
        <v>9618</v>
      </c>
      <c r="B8760" s="4" t="s">
        <v>621</v>
      </c>
    </row>
    <row r="8761" ht="15.75" customHeight="1">
      <c r="A8761" s="1" t="s">
        <v>9619</v>
      </c>
      <c r="B8761" s="4" t="s">
        <v>621</v>
      </c>
    </row>
    <row r="8762" ht="15.75" customHeight="1">
      <c r="A8762" s="1" t="s">
        <v>9620</v>
      </c>
      <c r="B8762" s="4" t="s">
        <v>621</v>
      </c>
    </row>
    <row r="8763" ht="15.75" customHeight="1">
      <c r="A8763" s="1" t="s">
        <v>9621</v>
      </c>
      <c r="B8763" s="4" t="s">
        <v>621</v>
      </c>
    </row>
    <row r="8764" ht="15.75" customHeight="1">
      <c r="A8764" s="1" t="s">
        <v>9622</v>
      </c>
      <c r="B8764" s="4" t="s">
        <v>621</v>
      </c>
    </row>
    <row r="8765" ht="15.75" customHeight="1">
      <c r="A8765" s="1" t="s">
        <v>9623</v>
      </c>
      <c r="B8765" s="4" t="s">
        <v>621</v>
      </c>
    </row>
    <row r="8766" ht="15.75" customHeight="1">
      <c r="A8766" s="1" t="s">
        <v>9624</v>
      </c>
      <c r="B8766" s="4" t="s">
        <v>621</v>
      </c>
    </row>
    <row r="8767" ht="15.75" customHeight="1">
      <c r="A8767" s="1" t="s">
        <v>9625</v>
      </c>
      <c r="B8767" s="4" t="s">
        <v>621</v>
      </c>
    </row>
    <row r="8768" ht="15.75" customHeight="1">
      <c r="A8768" s="1" t="s">
        <v>9626</v>
      </c>
      <c r="B8768" s="4" t="s">
        <v>621</v>
      </c>
    </row>
    <row r="8769" ht="15.75" customHeight="1">
      <c r="A8769" s="1" t="s">
        <v>9627</v>
      </c>
      <c r="B8769" s="4" t="s">
        <v>621</v>
      </c>
    </row>
    <row r="8770" ht="15.75" customHeight="1">
      <c r="A8770" s="1" t="s">
        <v>9628</v>
      </c>
      <c r="B8770" s="4" t="s">
        <v>621</v>
      </c>
    </row>
    <row r="8771" ht="15.75" customHeight="1">
      <c r="A8771" s="1" t="s">
        <v>9629</v>
      </c>
      <c r="B8771" s="4" t="s">
        <v>621</v>
      </c>
    </row>
    <row r="8772" ht="15.75" customHeight="1">
      <c r="A8772" s="1" t="s">
        <v>9630</v>
      </c>
      <c r="B8772" s="4" t="s">
        <v>621</v>
      </c>
    </row>
    <row r="8773" ht="15.75" customHeight="1">
      <c r="A8773" s="1" t="s">
        <v>9631</v>
      </c>
      <c r="B8773" s="4" t="s">
        <v>621</v>
      </c>
    </row>
    <row r="8774" ht="15.75" customHeight="1">
      <c r="A8774" s="1" t="s">
        <v>9632</v>
      </c>
      <c r="B8774" s="4" t="s">
        <v>621</v>
      </c>
    </row>
    <row r="8775" ht="15.75" customHeight="1">
      <c r="A8775" s="1" t="s">
        <v>9633</v>
      </c>
      <c r="B8775" s="4" t="s">
        <v>621</v>
      </c>
    </row>
    <row r="8776" ht="15.75" customHeight="1">
      <c r="A8776" s="1" t="s">
        <v>9634</v>
      </c>
      <c r="B8776" s="4" t="s">
        <v>621</v>
      </c>
    </row>
    <row r="8777" ht="15.75" customHeight="1">
      <c r="A8777" s="1" t="s">
        <v>9635</v>
      </c>
      <c r="B8777" s="4" t="s">
        <v>621</v>
      </c>
    </row>
    <row r="8778" ht="15.75" customHeight="1">
      <c r="A8778" s="1" t="s">
        <v>9636</v>
      </c>
      <c r="B8778" s="4" t="s">
        <v>621</v>
      </c>
    </row>
    <row r="8779" ht="15.75" customHeight="1">
      <c r="A8779" s="1" t="s">
        <v>9637</v>
      </c>
      <c r="B8779" s="4" t="s">
        <v>621</v>
      </c>
    </row>
    <row r="8780" ht="15.75" customHeight="1">
      <c r="A8780" s="1" t="s">
        <v>9638</v>
      </c>
      <c r="B8780" s="4" t="s">
        <v>621</v>
      </c>
    </row>
    <row r="8781" ht="15.75" customHeight="1">
      <c r="A8781" s="1" t="s">
        <v>9639</v>
      </c>
      <c r="B8781" s="4" t="s">
        <v>621</v>
      </c>
    </row>
    <row r="8782" ht="15.75" customHeight="1">
      <c r="A8782" s="1" t="s">
        <v>9640</v>
      </c>
      <c r="B8782" s="4" t="s">
        <v>621</v>
      </c>
    </row>
    <row r="8783" ht="15.75" customHeight="1">
      <c r="A8783" s="1" t="s">
        <v>9641</v>
      </c>
      <c r="B8783" s="4" t="s">
        <v>621</v>
      </c>
    </row>
    <row r="8784" ht="15.75" customHeight="1">
      <c r="A8784" s="1" t="s">
        <v>9642</v>
      </c>
      <c r="B8784" s="4" t="s">
        <v>621</v>
      </c>
    </row>
    <row r="8785" ht="15.75" customHeight="1">
      <c r="A8785" s="1" t="s">
        <v>9643</v>
      </c>
      <c r="B8785" s="4" t="s">
        <v>621</v>
      </c>
    </row>
    <row r="8786" ht="15.75" customHeight="1">
      <c r="A8786" s="1" t="s">
        <v>9644</v>
      </c>
      <c r="B8786" s="4" t="s">
        <v>621</v>
      </c>
    </row>
    <row r="8787" ht="15.75" customHeight="1">
      <c r="A8787" s="1" t="s">
        <v>9645</v>
      </c>
      <c r="B8787" s="4" t="s">
        <v>621</v>
      </c>
    </row>
    <row r="8788" ht="15.75" customHeight="1">
      <c r="A8788" s="1" t="s">
        <v>9646</v>
      </c>
      <c r="B8788" s="4" t="s">
        <v>621</v>
      </c>
    </row>
    <row r="8789" ht="15.75" customHeight="1">
      <c r="A8789" s="1" t="s">
        <v>9647</v>
      </c>
      <c r="B8789" s="4" t="s">
        <v>621</v>
      </c>
    </row>
    <row r="8790" ht="15.75" customHeight="1">
      <c r="A8790" s="1" t="s">
        <v>9648</v>
      </c>
      <c r="B8790" s="4" t="s">
        <v>621</v>
      </c>
    </row>
    <row r="8791" ht="15.75" customHeight="1">
      <c r="A8791" s="1" t="s">
        <v>9649</v>
      </c>
      <c r="B8791" s="4" t="s">
        <v>621</v>
      </c>
    </row>
    <row r="8792" ht="15.75" customHeight="1">
      <c r="A8792" s="1" t="s">
        <v>9650</v>
      </c>
      <c r="B8792" s="4" t="s">
        <v>621</v>
      </c>
    </row>
    <row r="8793" ht="15.75" customHeight="1">
      <c r="A8793" s="1" t="s">
        <v>9651</v>
      </c>
      <c r="B8793" s="4" t="s">
        <v>621</v>
      </c>
    </row>
    <row r="8794" ht="15.75" customHeight="1">
      <c r="A8794" s="1" t="s">
        <v>9652</v>
      </c>
      <c r="B8794" s="4" t="s">
        <v>621</v>
      </c>
    </row>
    <row r="8795" ht="15.75" customHeight="1">
      <c r="A8795" s="1" t="s">
        <v>9653</v>
      </c>
      <c r="B8795" s="4" t="s">
        <v>621</v>
      </c>
    </row>
    <row r="8796" ht="15.75" customHeight="1">
      <c r="A8796" s="1" t="s">
        <v>9654</v>
      </c>
      <c r="B8796" s="4" t="s">
        <v>621</v>
      </c>
    </row>
    <row r="8797" ht="15.75" customHeight="1">
      <c r="A8797" s="1" t="s">
        <v>9655</v>
      </c>
      <c r="B8797" s="4" t="s">
        <v>621</v>
      </c>
    </row>
    <row r="8798" ht="15.75" customHeight="1">
      <c r="A8798" s="1" t="s">
        <v>9656</v>
      </c>
      <c r="B8798" s="4" t="s">
        <v>621</v>
      </c>
    </row>
    <row r="8799" ht="15.75" customHeight="1">
      <c r="A8799" s="1" t="s">
        <v>9657</v>
      </c>
      <c r="B8799" s="4" t="s">
        <v>621</v>
      </c>
    </row>
    <row r="8800" ht="15.75" customHeight="1">
      <c r="A8800" s="1" t="s">
        <v>9658</v>
      </c>
      <c r="B8800" s="4" t="s">
        <v>621</v>
      </c>
    </row>
    <row r="8801" ht="15.75" customHeight="1">
      <c r="A8801" s="1" t="s">
        <v>9659</v>
      </c>
      <c r="B8801" s="4" t="s">
        <v>621</v>
      </c>
    </row>
    <row r="8802" ht="15.75" customHeight="1">
      <c r="A8802" s="1" t="s">
        <v>9660</v>
      </c>
      <c r="B8802" s="4" t="s">
        <v>621</v>
      </c>
    </row>
    <row r="8803" ht="15.75" customHeight="1">
      <c r="A8803" s="1" t="s">
        <v>9661</v>
      </c>
      <c r="B8803" s="4" t="s">
        <v>621</v>
      </c>
    </row>
    <row r="8804" ht="15.75" customHeight="1">
      <c r="A8804" s="1" t="s">
        <v>9662</v>
      </c>
      <c r="B8804" s="4" t="s">
        <v>621</v>
      </c>
    </row>
    <row r="8805" ht="15.75" customHeight="1">
      <c r="A8805" s="1" t="s">
        <v>9663</v>
      </c>
      <c r="B8805" s="4" t="s">
        <v>621</v>
      </c>
    </row>
    <row r="8806" ht="15.75" customHeight="1">
      <c r="A8806" s="1" t="s">
        <v>9664</v>
      </c>
      <c r="B8806" s="4" t="s">
        <v>621</v>
      </c>
    </row>
    <row r="8807" ht="15.75" customHeight="1">
      <c r="A8807" s="1" t="s">
        <v>9665</v>
      </c>
      <c r="B8807" s="4" t="s">
        <v>621</v>
      </c>
    </row>
    <row r="8808" ht="15.75" customHeight="1">
      <c r="A8808" s="1" t="s">
        <v>9666</v>
      </c>
      <c r="B8808" s="4" t="s">
        <v>621</v>
      </c>
    </row>
    <row r="8809" ht="15.75" customHeight="1">
      <c r="A8809" s="1" t="s">
        <v>9667</v>
      </c>
      <c r="B8809" s="4" t="s">
        <v>621</v>
      </c>
    </row>
    <row r="8810" ht="15.75" customHeight="1">
      <c r="A8810" s="1" t="s">
        <v>9668</v>
      </c>
      <c r="B8810" s="4" t="s">
        <v>621</v>
      </c>
    </row>
    <row r="8811" ht="15.75" customHeight="1">
      <c r="A8811" s="1" t="s">
        <v>9669</v>
      </c>
      <c r="B8811" s="4" t="s">
        <v>621</v>
      </c>
    </row>
    <row r="8812" ht="15.75" customHeight="1">
      <c r="A8812" s="1" t="s">
        <v>9670</v>
      </c>
      <c r="B8812" s="4" t="s">
        <v>621</v>
      </c>
    </row>
    <row r="8813" ht="15.75" customHeight="1">
      <c r="A8813" s="1" t="s">
        <v>9671</v>
      </c>
      <c r="B8813" s="4">
        <v>43567.0</v>
      </c>
    </row>
    <row r="8814" ht="15.75" customHeight="1">
      <c r="A8814" s="1" t="s">
        <v>9672</v>
      </c>
      <c r="B8814" s="4" t="s">
        <v>621</v>
      </c>
    </row>
    <row r="8815" ht="15.75" customHeight="1">
      <c r="A8815" s="1" t="s">
        <v>9673</v>
      </c>
      <c r="B8815" s="4" t="s">
        <v>621</v>
      </c>
    </row>
    <row r="8816" ht="15.75" customHeight="1">
      <c r="A8816" s="1" t="s">
        <v>9674</v>
      </c>
      <c r="B8816" s="4" t="s">
        <v>621</v>
      </c>
    </row>
    <row r="8817" ht="15.75" customHeight="1">
      <c r="A8817" s="1" t="s">
        <v>9675</v>
      </c>
      <c r="B8817" s="4" t="s">
        <v>621</v>
      </c>
    </row>
    <row r="8818" ht="15.75" customHeight="1">
      <c r="A8818" s="1" t="s">
        <v>9676</v>
      </c>
      <c r="B8818" s="4" t="s">
        <v>621</v>
      </c>
    </row>
    <row r="8819" ht="15.75" customHeight="1">
      <c r="A8819" s="1" t="s">
        <v>9677</v>
      </c>
      <c r="B8819" s="4" t="s">
        <v>621</v>
      </c>
    </row>
    <row r="8820" ht="15.75" customHeight="1">
      <c r="A8820" s="1" t="s">
        <v>9678</v>
      </c>
      <c r="B8820" s="4" t="s">
        <v>621</v>
      </c>
    </row>
    <row r="8821" ht="15.75" customHeight="1">
      <c r="A8821" s="1" t="s">
        <v>9679</v>
      </c>
      <c r="B8821" s="4" t="s">
        <v>621</v>
      </c>
    </row>
    <row r="8822" ht="15.75" customHeight="1">
      <c r="A8822" s="1" t="s">
        <v>9680</v>
      </c>
      <c r="B8822" s="4" t="s">
        <v>621</v>
      </c>
    </row>
    <row r="8823" ht="15.75" customHeight="1">
      <c r="A8823" s="1" t="s">
        <v>9681</v>
      </c>
      <c r="B8823" s="4" t="s">
        <v>621</v>
      </c>
    </row>
    <row r="8824" ht="15.75" customHeight="1">
      <c r="A8824" s="1" t="s">
        <v>9682</v>
      </c>
      <c r="B8824" s="4" t="s">
        <v>621</v>
      </c>
    </row>
    <row r="8825" ht="15.75" customHeight="1">
      <c r="A8825" s="1" t="s">
        <v>9683</v>
      </c>
      <c r="B8825" s="4" t="s">
        <v>621</v>
      </c>
    </row>
    <row r="8826" ht="15.75" customHeight="1">
      <c r="A8826" s="1" t="s">
        <v>9684</v>
      </c>
      <c r="B8826" s="4" t="s">
        <v>621</v>
      </c>
    </row>
    <row r="8827" ht="15.75" customHeight="1">
      <c r="A8827" s="1" t="s">
        <v>9685</v>
      </c>
      <c r="B8827" s="4" t="s">
        <v>621</v>
      </c>
    </row>
    <row r="8828" ht="15.75" customHeight="1">
      <c r="A8828" s="1" t="s">
        <v>9686</v>
      </c>
      <c r="B8828" s="4" t="s">
        <v>621</v>
      </c>
    </row>
    <row r="8829" ht="15.75" customHeight="1">
      <c r="A8829" s="1" t="s">
        <v>9687</v>
      </c>
      <c r="B8829" s="4" t="s">
        <v>621</v>
      </c>
    </row>
    <row r="8830" ht="15.75" customHeight="1">
      <c r="A8830" s="1" t="s">
        <v>9688</v>
      </c>
      <c r="B8830" s="4" t="s">
        <v>621</v>
      </c>
    </row>
    <row r="8831" ht="15.75" customHeight="1">
      <c r="A8831" s="1" t="s">
        <v>9689</v>
      </c>
      <c r="B8831" s="4" t="s">
        <v>621</v>
      </c>
    </row>
    <row r="8832" ht="15.75" customHeight="1">
      <c r="A8832" s="1" t="s">
        <v>9690</v>
      </c>
      <c r="B8832" s="4" t="s">
        <v>621</v>
      </c>
    </row>
    <row r="8833" ht="15.75" customHeight="1">
      <c r="A8833" s="1" t="s">
        <v>9691</v>
      </c>
      <c r="B8833" s="4" t="s">
        <v>621</v>
      </c>
    </row>
    <row r="8834" ht="15.75" customHeight="1">
      <c r="A8834" s="1" t="s">
        <v>9692</v>
      </c>
      <c r="B8834" s="4" t="s">
        <v>621</v>
      </c>
    </row>
    <row r="8835" ht="15.75" customHeight="1">
      <c r="A8835" s="1" t="s">
        <v>9693</v>
      </c>
      <c r="B8835" s="4" t="s">
        <v>621</v>
      </c>
    </row>
    <row r="8836" ht="15.75" customHeight="1">
      <c r="A8836" s="1" t="s">
        <v>9694</v>
      </c>
      <c r="B8836" s="4" t="s">
        <v>621</v>
      </c>
    </row>
    <row r="8837" ht="15.75" customHeight="1">
      <c r="A8837" s="1" t="s">
        <v>9695</v>
      </c>
      <c r="B8837" s="4" t="s">
        <v>621</v>
      </c>
    </row>
    <row r="8838" ht="15.75" customHeight="1">
      <c r="A8838" s="1" t="s">
        <v>9696</v>
      </c>
      <c r="B8838" s="4" t="s">
        <v>621</v>
      </c>
    </row>
    <row r="8839" ht="15.75" customHeight="1">
      <c r="A8839" s="1" t="s">
        <v>9697</v>
      </c>
      <c r="B8839" s="4" t="s">
        <v>621</v>
      </c>
    </row>
    <row r="8840" ht="15.75" customHeight="1">
      <c r="A8840" s="1" t="s">
        <v>9698</v>
      </c>
      <c r="B8840" s="4" t="s">
        <v>621</v>
      </c>
    </row>
    <row r="8841" ht="15.75" customHeight="1">
      <c r="A8841" s="1" t="s">
        <v>9699</v>
      </c>
      <c r="B8841" s="4" t="s">
        <v>621</v>
      </c>
    </row>
    <row r="8842" ht="15.75" customHeight="1">
      <c r="A8842" s="1" t="s">
        <v>9700</v>
      </c>
      <c r="B8842" s="4" t="s">
        <v>621</v>
      </c>
    </row>
    <row r="8843" ht="15.75" customHeight="1">
      <c r="A8843" s="1" t="s">
        <v>9701</v>
      </c>
      <c r="B8843" s="4" t="s">
        <v>621</v>
      </c>
    </row>
    <row r="8844" ht="15.75" customHeight="1">
      <c r="A8844" s="1" t="s">
        <v>9702</v>
      </c>
      <c r="B8844" s="4" t="s">
        <v>621</v>
      </c>
    </row>
    <row r="8845" ht="15.75" customHeight="1">
      <c r="A8845" s="1" t="s">
        <v>9703</v>
      </c>
      <c r="B8845" s="4" t="s">
        <v>621</v>
      </c>
    </row>
    <row r="8846" ht="15.75" customHeight="1">
      <c r="A8846" s="1" t="s">
        <v>9704</v>
      </c>
      <c r="B8846" s="4" t="s">
        <v>621</v>
      </c>
    </row>
    <row r="8847" ht="15.75" customHeight="1">
      <c r="A8847" s="1" t="s">
        <v>9705</v>
      </c>
      <c r="B8847" s="4" t="s">
        <v>621</v>
      </c>
    </row>
    <row r="8848" ht="15.75" customHeight="1">
      <c r="A8848" s="1" t="s">
        <v>9706</v>
      </c>
      <c r="B8848" s="4" t="s">
        <v>621</v>
      </c>
    </row>
    <row r="8849" ht="15.75" customHeight="1">
      <c r="A8849" s="1" t="s">
        <v>9707</v>
      </c>
      <c r="B8849" s="4" t="s">
        <v>621</v>
      </c>
    </row>
    <row r="8850" ht="15.75" customHeight="1">
      <c r="A8850" s="1" t="s">
        <v>9708</v>
      </c>
      <c r="B8850" s="4" t="s">
        <v>621</v>
      </c>
    </row>
    <row r="8851" ht="15.75" customHeight="1">
      <c r="A8851" s="1" t="s">
        <v>9709</v>
      </c>
      <c r="B8851" s="4" t="s">
        <v>621</v>
      </c>
    </row>
    <row r="8852" ht="15.75" customHeight="1">
      <c r="A8852" s="1" t="s">
        <v>9710</v>
      </c>
      <c r="B8852" s="4" t="s">
        <v>621</v>
      </c>
    </row>
    <row r="8853" ht="15.75" customHeight="1">
      <c r="A8853" s="1" t="s">
        <v>9711</v>
      </c>
      <c r="B8853" s="4" t="s">
        <v>621</v>
      </c>
    </row>
    <row r="8854" ht="15.75" customHeight="1">
      <c r="A8854" s="1" t="s">
        <v>9712</v>
      </c>
      <c r="B8854" s="4" t="s">
        <v>621</v>
      </c>
    </row>
    <row r="8855" ht="15.75" customHeight="1">
      <c r="A8855" s="1" t="s">
        <v>9713</v>
      </c>
      <c r="B8855" s="4" t="s">
        <v>621</v>
      </c>
    </row>
    <row r="8856" ht="15.75" customHeight="1">
      <c r="A8856" s="1" t="s">
        <v>9714</v>
      </c>
      <c r="B8856" s="4" t="s">
        <v>621</v>
      </c>
    </row>
    <row r="8857" ht="15.75" customHeight="1">
      <c r="A8857" s="1" t="s">
        <v>9715</v>
      </c>
      <c r="B8857" s="4" t="s">
        <v>621</v>
      </c>
    </row>
    <row r="8858" ht="15.75" customHeight="1">
      <c r="A8858" s="1" t="s">
        <v>9716</v>
      </c>
      <c r="B8858" s="4" t="s">
        <v>621</v>
      </c>
    </row>
    <row r="8859" ht="15.75" customHeight="1">
      <c r="A8859" s="1" t="s">
        <v>9717</v>
      </c>
      <c r="B8859" s="4" t="s">
        <v>621</v>
      </c>
    </row>
    <row r="8860" ht="15.75" customHeight="1">
      <c r="A8860" s="1" t="s">
        <v>9718</v>
      </c>
      <c r="B8860" s="4" t="s">
        <v>621</v>
      </c>
    </row>
    <row r="8861" ht="15.75" customHeight="1">
      <c r="A8861" s="1" t="s">
        <v>9719</v>
      </c>
      <c r="B8861" s="4" t="s">
        <v>621</v>
      </c>
    </row>
    <row r="8862" ht="15.75" customHeight="1">
      <c r="A8862" s="1" t="s">
        <v>9720</v>
      </c>
      <c r="B8862" s="4" t="s">
        <v>621</v>
      </c>
    </row>
    <row r="8863" ht="15.75" customHeight="1">
      <c r="A8863" s="1" t="s">
        <v>9721</v>
      </c>
      <c r="B8863" s="4" t="s">
        <v>621</v>
      </c>
    </row>
    <row r="8864" ht="15.75" customHeight="1">
      <c r="A8864" s="1" t="s">
        <v>9722</v>
      </c>
      <c r="B8864" s="4" t="s">
        <v>621</v>
      </c>
    </row>
    <row r="8865" ht="15.75" customHeight="1">
      <c r="A8865" s="1" t="s">
        <v>9723</v>
      </c>
      <c r="B8865" s="4" t="s">
        <v>621</v>
      </c>
    </row>
    <row r="8866" ht="15.75" customHeight="1">
      <c r="A8866" s="1" t="s">
        <v>9724</v>
      </c>
      <c r="B8866" s="4" t="s">
        <v>621</v>
      </c>
    </row>
    <row r="8867" ht="15.75" customHeight="1">
      <c r="A8867" s="1" t="s">
        <v>9725</v>
      </c>
      <c r="B8867" s="4" t="s">
        <v>621</v>
      </c>
    </row>
    <row r="8868" ht="15.75" customHeight="1">
      <c r="A8868" s="1" t="s">
        <v>9726</v>
      </c>
      <c r="B8868" s="4" t="s">
        <v>621</v>
      </c>
    </row>
    <row r="8869" ht="15.75" customHeight="1">
      <c r="A8869" s="1" t="s">
        <v>9727</v>
      </c>
      <c r="B8869" s="4" t="s">
        <v>621</v>
      </c>
    </row>
    <row r="8870" ht="15.75" customHeight="1">
      <c r="A8870" s="1" t="s">
        <v>9728</v>
      </c>
      <c r="B8870" s="4" t="s">
        <v>621</v>
      </c>
    </row>
    <row r="8871" ht="15.75" customHeight="1">
      <c r="A8871" s="1" t="s">
        <v>9729</v>
      </c>
      <c r="B8871" s="4" t="s">
        <v>621</v>
      </c>
    </row>
    <row r="8872" ht="15.75" customHeight="1">
      <c r="A8872" s="1" t="s">
        <v>9730</v>
      </c>
      <c r="B8872" s="4" t="s">
        <v>621</v>
      </c>
    </row>
    <row r="8873" ht="15.75" customHeight="1">
      <c r="A8873" s="1" t="s">
        <v>9731</v>
      </c>
      <c r="B8873" s="4" t="s">
        <v>621</v>
      </c>
    </row>
    <row r="8874" ht="15.75" customHeight="1">
      <c r="A8874" s="1" t="s">
        <v>9732</v>
      </c>
      <c r="B8874" s="4" t="s">
        <v>621</v>
      </c>
    </row>
    <row r="8875" ht="15.75" customHeight="1">
      <c r="A8875" s="1" t="s">
        <v>9733</v>
      </c>
      <c r="B8875" s="4" t="s">
        <v>621</v>
      </c>
    </row>
    <row r="8876" ht="15.75" customHeight="1">
      <c r="A8876" s="1" t="s">
        <v>9734</v>
      </c>
      <c r="B8876" s="4" t="s">
        <v>621</v>
      </c>
    </row>
    <row r="8877" ht="15.75" customHeight="1">
      <c r="A8877" s="1" t="s">
        <v>9735</v>
      </c>
      <c r="B8877" s="4" t="s">
        <v>621</v>
      </c>
    </row>
    <row r="8878" ht="15.75" customHeight="1">
      <c r="A8878" s="1" t="s">
        <v>9736</v>
      </c>
      <c r="B8878" s="4" t="s">
        <v>621</v>
      </c>
    </row>
    <row r="8879" ht="15.75" customHeight="1">
      <c r="A8879" s="1" t="s">
        <v>9737</v>
      </c>
      <c r="B8879" s="4" t="s">
        <v>621</v>
      </c>
    </row>
    <row r="8880" ht="15.75" customHeight="1">
      <c r="A8880" s="1" t="s">
        <v>9738</v>
      </c>
      <c r="B8880" s="4" t="s">
        <v>621</v>
      </c>
    </row>
    <row r="8881" ht="15.75" customHeight="1">
      <c r="A8881" s="1" t="s">
        <v>9739</v>
      </c>
      <c r="B8881" s="4" t="s">
        <v>621</v>
      </c>
    </row>
    <row r="8882" ht="15.75" customHeight="1">
      <c r="A8882" s="1" t="s">
        <v>9740</v>
      </c>
      <c r="B8882" s="4" t="s">
        <v>621</v>
      </c>
    </row>
    <row r="8883" ht="15.75" customHeight="1">
      <c r="A8883" s="1" t="s">
        <v>9741</v>
      </c>
      <c r="B8883" s="4" t="s">
        <v>621</v>
      </c>
    </row>
    <row r="8884" ht="15.75" customHeight="1">
      <c r="A8884" s="1" t="s">
        <v>9742</v>
      </c>
      <c r="B8884" s="4" t="s">
        <v>621</v>
      </c>
    </row>
    <row r="8885" ht="15.75" customHeight="1">
      <c r="A8885" s="1" t="s">
        <v>9743</v>
      </c>
      <c r="B8885" s="4" t="s">
        <v>621</v>
      </c>
    </row>
    <row r="8886" ht="15.75" customHeight="1">
      <c r="A8886" s="1" t="s">
        <v>9744</v>
      </c>
      <c r="B8886" s="4" t="s">
        <v>621</v>
      </c>
    </row>
    <row r="8887" ht="15.75" customHeight="1">
      <c r="A8887" s="1" t="s">
        <v>9745</v>
      </c>
      <c r="B8887" s="4" t="s">
        <v>621</v>
      </c>
    </row>
    <row r="8888" ht="15.75" customHeight="1">
      <c r="A8888" s="1" t="s">
        <v>9746</v>
      </c>
      <c r="B8888" s="4" t="s">
        <v>621</v>
      </c>
    </row>
    <row r="8889" ht="15.75" customHeight="1">
      <c r="A8889" s="1" t="s">
        <v>9747</v>
      </c>
      <c r="B8889" s="4" t="s">
        <v>621</v>
      </c>
    </row>
    <row r="8890" ht="15.75" customHeight="1">
      <c r="A8890" s="1" t="s">
        <v>9748</v>
      </c>
      <c r="B8890" s="4" t="s">
        <v>621</v>
      </c>
    </row>
    <row r="8891" ht="15.75" customHeight="1">
      <c r="A8891" s="1" t="s">
        <v>9749</v>
      </c>
      <c r="B8891" s="4" t="s">
        <v>621</v>
      </c>
    </row>
    <row r="8892" ht="15.75" customHeight="1">
      <c r="A8892" s="1" t="s">
        <v>9750</v>
      </c>
      <c r="B8892" s="4" t="s">
        <v>621</v>
      </c>
    </row>
    <row r="8893" ht="15.75" customHeight="1">
      <c r="A8893" s="1" t="s">
        <v>9751</v>
      </c>
      <c r="B8893" s="4" t="s">
        <v>621</v>
      </c>
    </row>
    <row r="8894" ht="15.75" customHeight="1">
      <c r="A8894" s="1" t="s">
        <v>9752</v>
      </c>
      <c r="B8894" s="4" t="s">
        <v>621</v>
      </c>
    </row>
    <row r="8895" ht="15.75" customHeight="1">
      <c r="A8895" s="1" t="s">
        <v>9753</v>
      </c>
      <c r="B8895" s="4" t="s">
        <v>621</v>
      </c>
    </row>
    <row r="8896" ht="15.75" customHeight="1">
      <c r="A8896" s="1" t="s">
        <v>9754</v>
      </c>
      <c r="B8896" s="4" t="s">
        <v>621</v>
      </c>
    </row>
    <row r="8897" ht="15.75" customHeight="1">
      <c r="A8897" s="1" t="s">
        <v>9755</v>
      </c>
      <c r="B8897" s="4" t="s">
        <v>621</v>
      </c>
    </row>
    <row r="8898" ht="15.75" customHeight="1">
      <c r="A8898" s="1" t="s">
        <v>9756</v>
      </c>
      <c r="B8898" s="4" t="s">
        <v>621</v>
      </c>
    </row>
    <row r="8899" ht="15.75" customHeight="1">
      <c r="A8899" s="1" t="s">
        <v>9757</v>
      </c>
      <c r="B8899" s="4" t="s">
        <v>621</v>
      </c>
    </row>
    <row r="8900" ht="15.75" customHeight="1">
      <c r="A8900" s="1" t="s">
        <v>9758</v>
      </c>
      <c r="B8900" s="4" t="s">
        <v>621</v>
      </c>
    </row>
    <row r="8901" ht="15.75" customHeight="1">
      <c r="A8901" s="1" t="s">
        <v>9759</v>
      </c>
      <c r="B8901" s="4" t="s">
        <v>621</v>
      </c>
    </row>
    <row r="8902" ht="15.75" customHeight="1">
      <c r="A8902" s="1" t="s">
        <v>9760</v>
      </c>
      <c r="B8902" s="4" t="s">
        <v>621</v>
      </c>
    </row>
    <row r="8903" ht="15.75" customHeight="1">
      <c r="A8903" s="1" t="s">
        <v>9761</v>
      </c>
      <c r="B8903" s="4" t="s">
        <v>621</v>
      </c>
    </row>
    <row r="8904" ht="15.75" customHeight="1">
      <c r="A8904" s="1" t="s">
        <v>9762</v>
      </c>
      <c r="B8904" s="4" t="s">
        <v>621</v>
      </c>
    </row>
    <row r="8905" ht="15.75" customHeight="1">
      <c r="A8905" s="1" t="s">
        <v>9763</v>
      </c>
      <c r="B8905" s="4" t="s">
        <v>621</v>
      </c>
    </row>
    <row r="8906" ht="15.75" customHeight="1">
      <c r="A8906" s="1" t="s">
        <v>9764</v>
      </c>
      <c r="B8906" s="4" t="s">
        <v>621</v>
      </c>
    </row>
    <row r="8907" ht="15.75" customHeight="1">
      <c r="A8907" s="1" t="s">
        <v>9765</v>
      </c>
      <c r="B8907" s="4" t="s">
        <v>621</v>
      </c>
    </row>
    <row r="8908" ht="15.75" customHeight="1">
      <c r="A8908" s="1" t="s">
        <v>9766</v>
      </c>
      <c r="B8908" s="4" t="s">
        <v>621</v>
      </c>
    </row>
    <row r="8909" ht="15.75" customHeight="1">
      <c r="A8909" s="1" t="s">
        <v>9767</v>
      </c>
      <c r="B8909" s="4" t="s">
        <v>621</v>
      </c>
    </row>
    <row r="8910" ht="15.75" customHeight="1">
      <c r="A8910" s="1" t="s">
        <v>9768</v>
      </c>
      <c r="B8910" s="4" t="s">
        <v>621</v>
      </c>
    </row>
    <row r="8911" ht="15.75" customHeight="1">
      <c r="A8911" s="1" t="s">
        <v>9769</v>
      </c>
      <c r="B8911" s="4" t="s">
        <v>621</v>
      </c>
    </row>
    <row r="8912" ht="15.75" customHeight="1">
      <c r="A8912" s="1" t="s">
        <v>9770</v>
      </c>
      <c r="B8912" s="4" t="s">
        <v>621</v>
      </c>
    </row>
    <row r="8913" ht="15.75" customHeight="1">
      <c r="A8913" s="1" t="s">
        <v>9771</v>
      </c>
      <c r="B8913" s="4" t="s">
        <v>621</v>
      </c>
    </row>
    <row r="8914" ht="15.75" customHeight="1">
      <c r="A8914" s="1" t="s">
        <v>9772</v>
      </c>
      <c r="B8914" s="4" t="s">
        <v>621</v>
      </c>
    </row>
    <row r="8915" ht="15.75" customHeight="1">
      <c r="A8915" s="1" t="s">
        <v>9773</v>
      </c>
      <c r="B8915" s="4" t="s">
        <v>621</v>
      </c>
    </row>
    <row r="8916" ht="15.75" customHeight="1">
      <c r="A8916" s="1" t="s">
        <v>9774</v>
      </c>
      <c r="B8916" s="4" t="s">
        <v>621</v>
      </c>
    </row>
    <row r="8917" ht="15.75" customHeight="1">
      <c r="A8917" s="1" t="s">
        <v>9775</v>
      </c>
      <c r="B8917" s="4" t="s">
        <v>621</v>
      </c>
    </row>
    <row r="8918" ht="15.75" customHeight="1">
      <c r="A8918" s="1" t="s">
        <v>9776</v>
      </c>
      <c r="B8918" s="4" t="s">
        <v>621</v>
      </c>
    </row>
    <row r="8919" ht="15.75" customHeight="1">
      <c r="A8919" s="1" t="s">
        <v>9777</v>
      </c>
      <c r="B8919" s="4" t="s">
        <v>621</v>
      </c>
    </row>
    <row r="8920" ht="15.75" customHeight="1">
      <c r="A8920" s="1" t="s">
        <v>9778</v>
      </c>
      <c r="B8920" s="4" t="s">
        <v>621</v>
      </c>
    </row>
    <row r="8921" ht="15.75" customHeight="1">
      <c r="A8921" s="1" t="s">
        <v>9779</v>
      </c>
      <c r="B8921" s="4" t="s">
        <v>621</v>
      </c>
    </row>
    <row r="8922" ht="15.75" customHeight="1">
      <c r="A8922" s="1" t="s">
        <v>9780</v>
      </c>
      <c r="B8922" s="4" t="s">
        <v>621</v>
      </c>
    </row>
    <row r="8923" ht="15.75" customHeight="1">
      <c r="A8923" s="1" t="s">
        <v>9781</v>
      </c>
      <c r="B8923" s="4" t="s">
        <v>621</v>
      </c>
    </row>
    <row r="8924" ht="15.75" customHeight="1">
      <c r="A8924" s="1" t="s">
        <v>9782</v>
      </c>
      <c r="B8924" s="4" t="s">
        <v>621</v>
      </c>
    </row>
    <row r="8925" ht="15.75" customHeight="1">
      <c r="A8925" s="1" t="s">
        <v>9783</v>
      </c>
      <c r="B8925" s="4" t="s">
        <v>621</v>
      </c>
    </row>
    <row r="8926" ht="15.75" customHeight="1">
      <c r="A8926" s="1" t="s">
        <v>9784</v>
      </c>
      <c r="B8926" s="4" t="s">
        <v>621</v>
      </c>
    </row>
    <row r="8927" ht="15.75" customHeight="1">
      <c r="A8927" s="1" t="s">
        <v>9785</v>
      </c>
      <c r="B8927" s="4" t="s">
        <v>621</v>
      </c>
    </row>
    <row r="8928" ht="15.75" customHeight="1">
      <c r="A8928" s="1" t="s">
        <v>9786</v>
      </c>
      <c r="B8928" s="4" t="s">
        <v>621</v>
      </c>
    </row>
    <row r="8929" ht="15.75" customHeight="1">
      <c r="A8929" s="1" t="s">
        <v>9787</v>
      </c>
      <c r="B8929" s="4" t="s">
        <v>621</v>
      </c>
    </row>
    <row r="8930" ht="15.75" customHeight="1">
      <c r="A8930" s="1" t="s">
        <v>9788</v>
      </c>
      <c r="B8930" s="4" t="s">
        <v>621</v>
      </c>
    </row>
    <row r="8931" ht="15.75" customHeight="1">
      <c r="A8931" s="1" t="s">
        <v>9789</v>
      </c>
      <c r="B8931" s="4" t="s">
        <v>621</v>
      </c>
    </row>
    <row r="8932" ht="15.75" customHeight="1">
      <c r="A8932" s="1" t="s">
        <v>9790</v>
      </c>
      <c r="B8932" s="4" t="s">
        <v>621</v>
      </c>
    </row>
    <row r="8933" ht="15.75" customHeight="1">
      <c r="A8933" s="1" t="s">
        <v>9791</v>
      </c>
      <c r="B8933" s="4" t="s">
        <v>621</v>
      </c>
    </row>
    <row r="8934" ht="15.75" customHeight="1">
      <c r="A8934" s="1" t="s">
        <v>9792</v>
      </c>
      <c r="B8934" s="4" t="s">
        <v>621</v>
      </c>
    </row>
    <row r="8935" ht="15.75" customHeight="1">
      <c r="A8935" s="1" t="s">
        <v>9793</v>
      </c>
      <c r="B8935" s="4" t="s">
        <v>621</v>
      </c>
    </row>
    <row r="8936" ht="15.75" customHeight="1">
      <c r="A8936" s="1" t="s">
        <v>9794</v>
      </c>
      <c r="B8936" s="4" t="s">
        <v>621</v>
      </c>
    </row>
    <row r="8937" ht="15.75" customHeight="1">
      <c r="A8937" s="1" t="s">
        <v>9795</v>
      </c>
      <c r="B8937" s="4" t="s">
        <v>621</v>
      </c>
    </row>
    <row r="8938" ht="15.75" customHeight="1">
      <c r="A8938" s="1" t="s">
        <v>9796</v>
      </c>
      <c r="B8938" s="4" t="s">
        <v>621</v>
      </c>
    </row>
    <row r="8939" ht="15.75" customHeight="1">
      <c r="A8939" s="1" t="s">
        <v>9797</v>
      </c>
      <c r="B8939" s="4" t="s">
        <v>621</v>
      </c>
    </row>
    <row r="8940" ht="15.75" customHeight="1">
      <c r="A8940" s="1" t="s">
        <v>9798</v>
      </c>
      <c r="B8940" s="4" t="s">
        <v>621</v>
      </c>
    </row>
    <row r="8941" ht="15.75" customHeight="1">
      <c r="A8941" s="1" t="s">
        <v>9799</v>
      </c>
      <c r="B8941" s="4" t="s">
        <v>621</v>
      </c>
    </row>
    <row r="8942" ht="15.75" customHeight="1">
      <c r="A8942" s="1" t="s">
        <v>9800</v>
      </c>
      <c r="B8942" s="4" t="s">
        <v>621</v>
      </c>
    </row>
    <row r="8943" ht="15.75" customHeight="1">
      <c r="A8943" s="1" t="s">
        <v>9801</v>
      </c>
      <c r="B8943" s="4" t="s">
        <v>621</v>
      </c>
    </row>
    <row r="8944" ht="15.75" customHeight="1">
      <c r="A8944" s="1" t="s">
        <v>9802</v>
      </c>
      <c r="B8944" s="4" t="s">
        <v>621</v>
      </c>
    </row>
    <row r="8945" ht="15.75" customHeight="1">
      <c r="A8945" s="1" t="s">
        <v>9803</v>
      </c>
      <c r="B8945" s="4" t="s">
        <v>621</v>
      </c>
    </row>
    <row r="8946" ht="15.75" customHeight="1">
      <c r="A8946" s="1" t="s">
        <v>9804</v>
      </c>
      <c r="B8946" s="4" t="s">
        <v>621</v>
      </c>
    </row>
    <row r="8947" ht="15.75" customHeight="1">
      <c r="A8947" s="1" t="s">
        <v>9805</v>
      </c>
      <c r="B8947" s="4" t="s">
        <v>621</v>
      </c>
    </row>
    <row r="8948" ht="15.75" customHeight="1">
      <c r="A8948" s="1" t="s">
        <v>9806</v>
      </c>
      <c r="B8948" s="4" t="s">
        <v>621</v>
      </c>
    </row>
    <row r="8949" ht="15.75" customHeight="1">
      <c r="A8949" s="1" t="s">
        <v>9807</v>
      </c>
      <c r="B8949" s="4" t="s">
        <v>621</v>
      </c>
    </row>
    <row r="8950" ht="15.75" customHeight="1">
      <c r="A8950" s="1" t="s">
        <v>9808</v>
      </c>
      <c r="B8950" s="4" t="s">
        <v>621</v>
      </c>
    </row>
    <row r="8951" ht="15.75" customHeight="1">
      <c r="A8951" s="1" t="s">
        <v>9809</v>
      </c>
      <c r="B8951" s="4" t="s">
        <v>621</v>
      </c>
    </row>
    <row r="8952" ht="15.75" customHeight="1">
      <c r="A8952" s="1" t="s">
        <v>9810</v>
      </c>
      <c r="B8952" s="4" t="s">
        <v>621</v>
      </c>
    </row>
    <row r="8953" ht="15.75" customHeight="1">
      <c r="A8953" s="1" t="s">
        <v>9811</v>
      </c>
      <c r="B8953" s="4" t="s">
        <v>621</v>
      </c>
    </row>
    <row r="8954" ht="15.75" customHeight="1">
      <c r="A8954" s="1" t="s">
        <v>9812</v>
      </c>
      <c r="B8954" s="4" t="s">
        <v>621</v>
      </c>
    </row>
    <row r="8955" ht="15.75" customHeight="1">
      <c r="A8955" s="1" t="s">
        <v>9813</v>
      </c>
      <c r="B8955" s="4" t="s">
        <v>621</v>
      </c>
    </row>
    <row r="8956" ht="15.75" customHeight="1">
      <c r="A8956" s="1" t="s">
        <v>9814</v>
      </c>
      <c r="B8956" s="4" t="s">
        <v>621</v>
      </c>
    </row>
    <row r="8957" ht="15.75" customHeight="1">
      <c r="A8957" s="1" t="s">
        <v>9815</v>
      </c>
      <c r="B8957" s="4" t="s">
        <v>621</v>
      </c>
    </row>
    <row r="8958" ht="15.75" customHeight="1">
      <c r="A8958" s="1" t="s">
        <v>9816</v>
      </c>
      <c r="B8958" s="4" t="s">
        <v>621</v>
      </c>
    </row>
    <row r="8959" ht="15.75" customHeight="1">
      <c r="A8959" s="1" t="s">
        <v>9817</v>
      </c>
      <c r="B8959" s="4" t="s">
        <v>621</v>
      </c>
    </row>
    <row r="8960" ht="15.75" customHeight="1">
      <c r="A8960" s="1" t="s">
        <v>9818</v>
      </c>
      <c r="B8960" s="4" t="s">
        <v>621</v>
      </c>
    </row>
    <row r="8961" ht="15.75" customHeight="1">
      <c r="A8961" s="1" t="s">
        <v>9819</v>
      </c>
      <c r="B8961" s="4" t="s">
        <v>621</v>
      </c>
    </row>
    <row r="8962" ht="15.75" customHeight="1">
      <c r="A8962" s="1" t="s">
        <v>9820</v>
      </c>
      <c r="B8962" s="4" t="s">
        <v>621</v>
      </c>
    </row>
    <row r="8963" ht="15.75" customHeight="1">
      <c r="A8963" s="1" t="s">
        <v>9821</v>
      </c>
      <c r="B8963" s="4" t="s">
        <v>621</v>
      </c>
    </row>
    <row r="8964" ht="15.75" customHeight="1">
      <c r="A8964" s="1" t="s">
        <v>9822</v>
      </c>
      <c r="B8964" s="4" t="s">
        <v>621</v>
      </c>
    </row>
    <row r="8965" ht="15.75" customHeight="1">
      <c r="A8965" s="1" t="s">
        <v>9823</v>
      </c>
      <c r="B8965" s="4" t="s">
        <v>621</v>
      </c>
    </row>
    <row r="8966" ht="15.75" customHeight="1">
      <c r="A8966" s="1" t="s">
        <v>9824</v>
      </c>
      <c r="B8966" s="4" t="s">
        <v>621</v>
      </c>
    </row>
    <row r="8967" ht="15.75" customHeight="1">
      <c r="A8967" s="1" t="s">
        <v>9825</v>
      </c>
      <c r="B8967" s="4" t="s">
        <v>621</v>
      </c>
    </row>
    <row r="8968" ht="15.75" customHeight="1">
      <c r="A8968" s="1" t="s">
        <v>9826</v>
      </c>
      <c r="B8968" s="4" t="s">
        <v>621</v>
      </c>
    </row>
    <row r="8969" ht="15.75" customHeight="1">
      <c r="A8969" s="1" t="s">
        <v>9827</v>
      </c>
      <c r="B8969" s="4" t="s">
        <v>621</v>
      </c>
    </row>
    <row r="8970" ht="15.75" customHeight="1">
      <c r="A8970" s="1" t="s">
        <v>9828</v>
      </c>
      <c r="B8970" s="4" t="s">
        <v>621</v>
      </c>
    </row>
    <row r="8971" ht="15.75" customHeight="1">
      <c r="A8971" s="1" t="s">
        <v>9829</v>
      </c>
      <c r="B8971" s="4" t="s">
        <v>621</v>
      </c>
    </row>
    <row r="8972" ht="15.75" customHeight="1">
      <c r="A8972" s="1" t="s">
        <v>9830</v>
      </c>
      <c r="B8972" s="4" t="s">
        <v>621</v>
      </c>
    </row>
    <row r="8973" ht="15.75" customHeight="1">
      <c r="A8973" s="1" t="s">
        <v>9831</v>
      </c>
      <c r="B8973" s="4" t="s">
        <v>621</v>
      </c>
    </row>
    <row r="8974" ht="15.75" customHeight="1">
      <c r="A8974" s="1" t="s">
        <v>9832</v>
      </c>
      <c r="B8974" s="4" t="s">
        <v>621</v>
      </c>
    </row>
    <row r="8975" ht="15.75" customHeight="1">
      <c r="A8975" s="1" t="s">
        <v>9833</v>
      </c>
      <c r="B8975" s="4" t="s">
        <v>621</v>
      </c>
    </row>
    <row r="8976" ht="15.75" customHeight="1">
      <c r="A8976" s="1" t="s">
        <v>9834</v>
      </c>
      <c r="B8976" s="4" t="s">
        <v>621</v>
      </c>
    </row>
    <row r="8977" ht="15.75" customHeight="1">
      <c r="A8977" s="1" t="s">
        <v>9835</v>
      </c>
      <c r="B8977" s="4" t="s">
        <v>621</v>
      </c>
    </row>
    <row r="8978" ht="15.75" customHeight="1">
      <c r="A8978" s="1" t="s">
        <v>9836</v>
      </c>
      <c r="B8978" s="4" t="s">
        <v>621</v>
      </c>
    </row>
    <row r="8979" ht="15.75" customHeight="1">
      <c r="A8979" s="1" t="s">
        <v>9837</v>
      </c>
      <c r="B8979" s="4" t="s">
        <v>621</v>
      </c>
    </row>
    <row r="8980" ht="15.75" customHeight="1">
      <c r="A8980" s="1" t="s">
        <v>9838</v>
      </c>
      <c r="B8980" s="4" t="s">
        <v>621</v>
      </c>
    </row>
    <row r="8981" ht="15.75" customHeight="1">
      <c r="A8981" s="1" t="s">
        <v>9839</v>
      </c>
      <c r="B8981" s="4" t="s">
        <v>621</v>
      </c>
    </row>
    <row r="8982" ht="15.75" customHeight="1">
      <c r="A8982" s="1" t="s">
        <v>9840</v>
      </c>
      <c r="B8982" s="4" t="s">
        <v>621</v>
      </c>
    </row>
    <row r="8983" ht="15.75" customHeight="1">
      <c r="A8983" s="1" t="s">
        <v>9841</v>
      </c>
      <c r="B8983" s="4" t="s">
        <v>621</v>
      </c>
    </row>
    <row r="8984" ht="15.75" customHeight="1">
      <c r="A8984" s="1" t="s">
        <v>9842</v>
      </c>
      <c r="B8984" s="4" t="s">
        <v>621</v>
      </c>
    </row>
    <row r="8985" ht="15.75" customHeight="1">
      <c r="A8985" s="1" t="s">
        <v>9843</v>
      </c>
      <c r="B8985" s="4" t="s">
        <v>621</v>
      </c>
    </row>
    <row r="8986" ht="15.75" customHeight="1">
      <c r="A8986" s="1" t="s">
        <v>9844</v>
      </c>
      <c r="B8986" s="4" t="s">
        <v>621</v>
      </c>
    </row>
    <row r="8987" ht="15.75" customHeight="1">
      <c r="A8987" s="1" t="s">
        <v>9845</v>
      </c>
      <c r="B8987" s="4" t="s">
        <v>621</v>
      </c>
    </row>
    <row r="8988" ht="15.75" customHeight="1">
      <c r="A8988" s="1" t="s">
        <v>9846</v>
      </c>
      <c r="B8988" s="4" t="s">
        <v>621</v>
      </c>
    </row>
    <row r="8989" ht="15.75" customHeight="1">
      <c r="A8989" s="1" t="s">
        <v>9847</v>
      </c>
      <c r="B8989" s="4" t="s">
        <v>621</v>
      </c>
    </row>
    <row r="8990" ht="15.75" customHeight="1">
      <c r="A8990" s="1" t="s">
        <v>9848</v>
      </c>
      <c r="B8990" s="4" t="s">
        <v>621</v>
      </c>
    </row>
    <row r="8991" ht="15.75" customHeight="1">
      <c r="A8991" s="1" t="s">
        <v>9849</v>
      </c>
      <c r="B8991" s="4" t="s">
        <v>621</v>
      </c>
    </row>
    <row r="8992" ht="15.75" customHeight="1">
      <c r="A8992" s="1" t="s">
        <v>9850</v>
      </c>
      <c r="B8992" s="4" t="s">
        <v>621</v>
      </c>
    </row>
    <row r="8993" ht="15.75" customHeight="1">
      <c r="A8993" s="1" t="s">
        <v>9851</v>
      </c>
      <c r="B8993" s="4" t="s">
        <v>621</v>
      </c>
    </row>
    <row r="8994" ht="15.75" customHeight="1">
      <c r="A8994" s="1" t="s">
        <v>9852</v>
      </c>
      <c r="B8994" s="4" t="s">
        <v>621</v>
      </c>
    </row>
    <row r="8995" ht="15.75" customHeight="1">
      <c r="A8995" s="1" t="s">
        <v>9853</v>
      </c>
      <c r="B8995" s="4" t="s">
        <v>621</v>
      </c>
    </row>
    <row r="8996" ht="15.75" customHeight="1">
      <c r="A8996" s="1" t="s">
        <v>9854</v>
      </c>
      <c r="B8996" s="4" t="s">
        <v>621</v>
      </c>
    </row>
    <row r="8997" ht="15.75" customHeight="1">
      <c r="A8997" s="1" t="s">
        <v>9855</v>
      </c>
      <c r="B8997" s="4" t="s">
        <v>621</v>
      </c>
    </row>
    <row r="8998" ht="15.75" customHeight="1">
      <c r="A8998" s="1" t="s">
        <v>9856</v>
      </c>
      <c r="B8998" s="4" t="s">
        <v>621</v>
      </c>
    </row>
    <row r="8999" ht="15.75" customHeight="1">
      <c r="A8999" s="1" t="s">
        <v>9857</v>
      </c>
      <c r="B8999" s="4" t="s">
        <v>621</v>
      </c>
    </row>
    <row r="9000" ht="15.75" customHeight="1">
      <c r="A9000" s="1" t="s">
        <v>9858</v>
      </c>
      <c r="B9000" s="4" t="s">
        <v>621</v>
      </c>
    </row>
    <row r="9001" ht="15.75" customHeight="1">
      <c r="A9001" s="1" t="s">
        <v>9859</v>
      </c>
      <c r="B9001" s="4" t="s">
        <v>621</v>
      </c>
    </row>
    <row r="9002" ht="15.75" customHeight="1">
      <c r="A9002" s="1" t="s">
        <v>9860</v>
      </c>
      <c r="B9002" s="4" t="s">
        <v>621</v>
      </c>
    </row>
    <row r="9003" ht="15.75" customHeight="1">
      <c r="A9003" s="1" t="s">
        <v>9861</v>
      </c>
      <c r="B9003" s="4" t="s">
        <v>621</v>
      </c>
    </row>
    <row r="9004" ht="15.75" customHeight="1">
      <c r="A9004" s="1" t="s">
        <v>9862</v>
      </c>
      <c r="B9004" s="4" t="s">
        <v>621</v>
      </c>
    </row>
    <row r="9005" ht="15.75" customHeight="1">
      <c r="A9005" s="1" t="s">
        <v>9863</v>
      </c>
      <c r="B9005" s="4" t="s">
        <v>621</v>
      </c>
    </row>
    <row r="9006" ht="15.75" customHeight="1">
      <c r="A9006" s="1" t="s">
        <v>9864</v>
      </c>
      <c r="B9006" s="4" t="s">
        <v>621</v>
      </c>
    </row>
    <row r="9007" ht="15.75" customHeight="1">
      <c r="A9007" s="1" t="s">
        <v>9865</v>
      </c>
      <c r="B9007" s="4" t="s">
        <v>621</v>
      </c>
    </row>
    <row r="9008" ht="15.75" customHeight="1">
      <c r="A9008" s="1" t="s">
        <v>9866</v>
      </c>
      <c r="B9008" s="4" t="s">
        <v>621</v>
      </c>
    </row>
    <row r="9009" ht="15.75" customHeight="1">
      <c r="A9009" s="1" t="s">
        <v>9867</v>
      </c>
      <c r="B9009" s="4" t="s">
        <v>621</v>
      </c>
    </row>
    <row r="9010" ht="15.75" customHeight="1">
      <c r="A9010" s="1" t="s">
        <v>9868</v>
      </c>
      <c r="B9010" s="4" t="s">
        <v>621</v>
      </c>
    </row>
    <row r="9011" ht="15.75" customHeight="1">
      <c r="A9011" s="1" t="s">
        <v>9869</v>
      </c>
      <c r="B9011" s="4" t="s">
        <v>621</v>
      </c>
    </row>
    <row r="9012" ht="15.75" customHeight="1">
      <c r="A9012" s="1" t="s">
        <v>9870</v>
      </c>
      <c r="B9012" s="4" t="s">
        <v>621</v>
      </c>
    </row>
    <row r="9013" ht="15.75" customHeight="1">
      <c r="A9013" s="1" t="s">
        <v>9871</v>
      </c>
      <c r="B9013" s="4" t="s">
        <v>621</v>
      </c>
    </row>
    <row r="9014" ht="15.75" customHeight="1">
      <c r="A9014" s="1" t="s">
        <v>9872</v>
      </c>
      <c r="B9014" s="4" t="s">
        <v>621</v>
      </c>
    </row>
    <row r="9015" ht="15.75" customHeight="1">
      <c r="A9015" s="1" t="s">
        <v>9873</v>
      </c>
      <c r="B9015" s="4" t="s">
        <v>621</v>
      </c>
    </row>
    <row r="9016" ht="15.75" customHeight="1">
      <c r="A9016" s="1" t="s">
        <v>9874</v>
      </c>
      <c r="B9016" s="4" t="s">
        <v>621</v>
      </c>
    </row>
    <row r="9017" ht="15.75" customHeight="1">
      <c r="A9017" s="1" t="s">
        <v>9875</v>
      </c>
      <c r="B9017" s="4" t="s">
        <v>621</v>
      </c>
    </row>
    <row r="9018" ht="15.75" customHeight="1">
      <c r="A9018" s="1" t="s">
        <v>9876</v>
      </c>
      <c r="B9018" s="4" t="s">
        <v>621</v>
      </c>
    </row>
    <row r="9019" ht="15.75" customHeight="1">
      <c r="A9019" s="1" t="s">
        <v>9877</v>
      </c>
      <c r="B9019" s="4" t="s">
        <v>621</v>
      </c>
    </row>
    <row r="9020" ht="15.75" customHeight="1">
      <c r="A9020" s="1" t="s">
        <v>9878</v>
      </c>
      <c r="B9020" s="4" t="s">
        <v>621</v>
      </c>
    </row>
    <row r="9021" ht="15.75" customHeight="1">
      <c r="A9021" s="1" t="s">
        <v>9879</v>
      </c>
      <c r="B9021" s="4" t="s">
        <v>621</v>
      </c>
    </row>
    <row r="9022" ht="15.75" customHeight="1">
      <c r="A9022" s="1" t="s">
        <v>9880</v>
      </c>
      <c r="B9022" s="4" t="s">
        <v>621</v>
      </c>
    </row>
    <row r="9023" ht="15.75" customHeight="1">
      <c r="A9023" s="1" t="s">
        <v>9881</v>
      </c>
      <c r="B9023" s="4" t="s">
        <v>621</v>
      </c>
    </row>
    <row r="9024" ht="15.75" customHeight="1">
      <c r="A9024" s="1" t="s">
        <v>9882</v>
      </c>
      <c r="B9024" s="4" t="s">
        <v>621</v>
      </c>
    </row>
    <row r="9025" ht="15.75" customHeight="1">
      <c r="A9025" s="1" t="s">
        <v>9883</v>
      </c>
      <c r="B9025" s="4" t="s">
        <v>621</v>
      </c>
    </row>
    <row r="9026" ht="15.75" customHeight="1">
      <c r="A9026" s="1" t="s">
        <v>9884</v>
      </c>
      <c r="B9026" s="4" t="s">
        <v>621</v>
      </c>
    </row>
    <row r="9027" ht="15.75" customHeight="1">
      <c r="A9027" s="1" t="s">
        <v>9885</v>
      </c>
      <c r="B9027" s="4" t="s">
        <v>621</v>
      </c>
    </row>
    <row r="9028" ht="15.75" customHeight="1">
      <c r="A9028" s="1" t="s">
        <v>9886</v>
      </c>
      <c r="B9028" s="4" t="s">
        <v>621</v>
      </c>
    </row>
    <row r="9029" ht="15.75" customHeight="1">
      <c r="A9029" s="1" t="s">
        <v>9887</v>
      </c>
      <c r="B9029" s="4" t="s">
        <v>621</v>
      </c>
    </row>
    <row r="9030" ht="15.75" customHeight="1">
      <c r="A9030" s="1" t="s">
        <v>9888</v>
      </c>
      <c r="B9030" s="4" t="s">
        <v>621</v>
      </c>
    </row>
    <row r="9031" ht="15.75" customHeight="1">
      <c r="A9031" s="1" t="s">
        <v>9889</v>
      </c>
      <c r="B9031" s="4" t="s">
        <v>621</v>
      </c>
    </row>
    <row r="9032" ht="15.75" customHeight="1">
      <c r="A9032" s="1" t="s">
        <v>9890</v>
      </c>
      <c r="B9032" s="4" t="s">
        <v>621</v>
      </c>
    </row>
    <row r="9033" ht="15.75" customHeight="1">
      <c r="A9033" s="1" t="s">
        <v>9891</v>
      </c>
      <c r="B9033" s="4" t="s">
        <v>621</v>
      </c>
    </row>
    <row r="9034" ht="15.75" customHeight="1">
      <c r="A9034" s="1" t="s">
        <v>9892</v>
      </c>
      <c r="B9034" s="4" t="s">
        <v>621</v>
      </c>
    </row>
    <row r="9035" ht="15.75" customHeight="1">
      <c r="A9035" s="1" t="s">
        <v>9893</v>
      </c>
      <c r="B9035" s="4" t="s">
        <v>621</v>
      </c>
    </row>
    <row r="9036" ht="15.75" customHeight="1">
      <c r="A9036" s="1" t="s">
        <v>9894</v>
      </c>
      <c r="B9036" s="4" t="s">
        <v>621</v>
      </c>
    </row>
    <row r="9037" ht="15.75" customHeight="1">
      <c r="A9037" s="1" t="s">
        <v>9895</v>
      </c>
      <c r="B9037" s="4" t="s">
        <v>621</v>
      </c>
    </row>
    <row r="9038" ht="15.75" customHeight="1">
      <c r="A9038" s="1" t="s">
        <v>9896</v>
      </c>
      <c r="B9038" s="4" t="s">
        <v>621</v>
      </c>
    </row>
    <row r="9039" ht="15.75" customHeight="1">
      <c r="A9039" s="1" t="s">
        <v>9897</v>
      </c>
      <c r="B9039" s="4" t="s">
        <v>621</v>
      </c>
    </row>
    <row r="9040" ht="15.75" customHeight="1">
      <c r="A9040" s="1" t="s">
        <v>9898</v>
      </c>
      <c r="B9040" s="4" t="s">
        <v>621</v>
      </c>
    </row>
    <row r="9041" ht="15.75" customHeight="1">
      <c r="A9041" s="1" t="s">
        <v>9899</v>
      </c>
      <c r="B9041" s="4" t="s">
        <v>621</v>
      </c>
    </row>
    <row r="9042" ht="15.75" customHeight="1">
      <c r="A9042" s="1" t="s">
        <v>9900</v>
      </c>
      <c r="B9042" s="4" t="s">
        <v>621</v>
      </c>
    </row>
    <row r="9043" ht="15.75" customHeight="1">
      <c r="A9043" s="1" t="s">
        <v>9901</v>
      </c>
      <c r="B9043" s="4" t="s">
        <v>621</v>
      </c>
    </row>
    <row r="9044" ht="15.75" customHeight="1">
      <c r="A9044" s="1" t="s">
        <v>9902</v>
      </c>
      <c r="B9044" s="4" t="s">
        <v>621</v>
      </c>
    </row>
    <row r="9045" ht="15.75" customHeight="1">
      <c r="A9045" s="1" t="s">
        <v>9903</v>
      </c>
      <c r="B9045" s="4" t="s">
        <v>621</v>
      </c>
    </row>
    <row r="9046" ht="15.75" customHeight="1">
      <c r="A9046" s="1" t="s">
        <v>9904</v>
      </c>
      <c r="B9046" s="4" t="s">
        <v>621</v>
      </c>
    </row>
    <row r="9047" ht="15.75" customHeight="1">
      <c r="A9047" s="1" t="s">
        <v>9905</v>
      </c>
      <c r="B9047" s="4" t="s">
        <v>621</v>
      </c>
    </row>
    <row r="9048" ht="15.75" customHeight="1">
      <c r="A9048" s="1" t="s">
        <v>9906</v>
      </c>
      <c r="B9048" s="4" t="s">
        <v>621</v>
      </c>
    </row>
    <row r="9049" ht="15.75" customHeight="1">
      <c r="A9049" s="1" t="s">
        <v>9907</v>
      </c>
      <c r="B9049" s="4" t="s">
        <v>621</v>
      </c>
    </row>
    <row r="9050" ht="15.75" customHeight="1">
      <c r="A9050" s="1" t="s">
        <v>9908</v>
      </c>
      <c r="B9050" s="4" t="s">
        <v>621</v>
      </c>
    </row>
    <row r="9051" ht="15.75" customHeight="1">
      <c r="A9051" s="1" t="s">
        <v>9909</v>
      </c>
      <c r="B9051" s="4" t="s">
        <v>621</v>
      </c>
    </row>
    <row r="9052" ht="15.75" customHeight="1">
      <c r="A9052" s="1" t="s">
        <v>9910</v>
      </c>
      <c r="B9052" s="4" t="s">
        <v>621</v>
      </c>
    </row>
    <row r="9053" ht="15.75" customHeight="1">
      <c r="A9053" s="1" t="s">
        <v>9911</v>
      </c>
      <c r="B9053" s="4" t="s">
        <v>621</v>
      </c>
    </row>
    <row r="9054" ht="15.75" customHeight="1">
      <c r="A9054" s="1" t="s">
        <v>9912</v>
      </c>
      <c r="B9054" s="4" t="s">
        <v>621</v>
      </c>
    </row>
    <row r="9055" ht="15.75" customHeight="1">
      <c r="A9055" s="1" t="s">
        <v>9913</v>
      </c>
      <c r="B9055" s="4" t="s">
        <v>621</v>
      </c>
    </row>
    <row r="9056" ht="15.75" customHeight="1">
      <c r="A9056" s="1" t="s">
        <v>9914</v>
      </c>
      <c r="B9056" s="4" t="s">
        <v>621</v>
      </c>
    </row>
    <row r="9057" ht="15.75" customHeight="1">
      <c r="A9057" s="1" t="s">
        <v>9915</v>
      </c>
      <c r="B9057" s="4" t="s">
        <v>621</v>
      </c>
    </row>
    <row r="9058" ht="15.75" customHeight="1">
      <c r="A9058" s="1" t="s">
        <v>9916</v>
      </c>
      <c r="B9058" s="4" t="s">
        <v>621</v>
      </c>
    </row>
    <row r="9059" ht="15.75" customHeight="1">
      <c r="A9059" s="1" t="s">
        <v>9917</v>
      </c>
      <c r="B9059" s="4" t="s">
        <v>621</v>
      </c>
    </row>
    <row r="9060" ht="15.75" customHeight="1">
      <c r="A9060" s="1" t="s">
        <v>9918</v>
      </c>
      <c r="B9060" s="4" t="s">
        <v>621</v>
      </c>
    </row>
    <row r="9061" ht="15.75" customHeight="1">
      <c r="A9061" s="1" t="s">
        <v>9919</v>
      </c>
      <c r="B9061" s="4" t="s">
        <v>621</v>
      </c>
    </row>
    <row r="9062" ht="15.75" customHeight="1">
      <c r="A9062" s="1" t="s">
        <v>9920</v>
      </c>
      <c r="B9062" s="4" t="s">
        <v>621</v>
      </c>
    </row>
    <row r="9063" ht="15.75" customHeight="1">
      <c r="A9063" s="1" t="s">
        <v>9921</v>
      </c>
      <c r="B9063" s="4" t="s">
        <v>621</v>
      </c>
    </row>
    <row r="9064" ht="15.75" customHeight="1">
      <c r="A9064" s="1" t="s">
        <v>9922</v>
      </c>
      <c r="B9064" s="4" t="s">
        <v>621</v>
      </c>
    </row>
    <row r="9065" ht="15.75" customHeight="1">
      <c r="A9065" s="1" t="s">
        <v>9923</v>
      </c>
      <c r="B9065" s="4" t="s">
        <v>621</v>
      </c>
    </row>
    <row r="9066" ht="15.75" customHeight="1">
      <c r="A9066" s="1" t="s">
        <v>9924</v>
      </c>
      <c r="B9066" s="4" t="s">
        <v>621</v>
      </c>
    </row>
    <row r="9067" ht="15.75" customHeight="1">
      <c r="A9067" s="1" t="s">
        <v>9925</v>
      </c>
      <c r="B9067" s="4" t="s">
        <v>621</v>
      </c>
    </row>
    <row r="9068" ht="15.75" customHeight="1">
      <c r="A9068" s="1" t="s">
        <v>9926</v>
      </c>
      <c r="B9068" s="4" t="s">
        <v>621</v>
      </c>
    </row>
    <row r="9069" ht="15.75" customHeight="1">
      <c r="A9069" s="1" t="s">
        <v>9927</v>
      </c>
      <c r="B9069" s="4" t="s">
        <v>621</v>
      </c>
    </row>
    <row r="9070" ht="15.75" customHeight="1">
      <c r="A9070" s="1" t="s">
        <v>9928</v>
      </c>
      <c r="B9070" s="4" t="s">
        <v>621</v>
      </c>
    </row>
    <row r="9071" ht="15.75" customHeight="1">
      <c r="A9071" s="1" t="s">
        <v>9929</v>
      </c>
      <c r="B9071" s="4" t="s">
        <v>621</v>
      </c>
    </row>
    <row r="9072" ht="15.75" customHeight="1">
      <c r="A9072" s="1" t="s">
        <v>9930</v>
      </c>
      <c r="B9072" s="4" t="s">
        <v>621</v>
      </c>
    </row>
    <row r="9073" ht="15.75" customHeight="1">
      <c r="A9073" s="1" t="s">
        <v>9931</v>
      </c>
      <c r="B9073" s="4" t="s">
        <v>621</v>
      </c>
    </row>
    <row r="9074" ht="15.75" customHeight="1">
      <c r="A9074" s="1" t="s">
        <v>9932</v>
      </c>
      <c r="B9074" s="4" t="s">
        <v>621</v>
      </c>
    </row>
    <row r="9075" ht="15.75" customHeight="1">
      <c r="A9075" s="1" t="s">
        <v>9933</v>
      </c>
      <c r="B9075" s="4" t="s">
        <v>621</v>
      </c>
    </row>
    <row r="9076" ht="15.75" customHeight="1">
      <c r="A9076" s="1" t="s">
        <v>9934</v>
      </c>
      <c r="B9076" s="4" t="s">
        <v>621</v>
      </c>
    </row>
    <row r="9077" ht="15.75" customHeight="1">
      <c r="A9077" s="1" t="s">
        <v>9935</v>
      </c>
      <c r="B9077" s="4" t="s">
        <v>621</v>
      </c>
    </row>
    <row r="9078" ht="15.75" customHeight="1">
      <c r="A9078" s="1" t="s">
        <v>9936</v>
      </c>
      <c r="B9078" s="4" t="s">
        <v>621</v>
      </c>
    </row>
    <row r="9079" ht="15.75" customHeight="1">
      <c r="A9079" s="1" t="s">
        <v>9937</v>
      </c>
      <c r="B9079" s="4" t="s">
        <v>621</v>
      </c>
    </row>
    <row r="9080" ht="15.75" customHeight="1">
      <c r="A9080" s="1" t="s">
        <v>9938</v>
      </c>
      <c r="B9080" s="4" t="s">
        <v>621</v>
      </c>
    </row>
    <row r="9081" ht="15.75" customHeight="1">
      <c r="A9081" s="1" t="s">
        <v>9939</v>
      </c>
      <c r="B9081" s="4" t="s">
        <v>621</v>
      </c>
    </row>
    <row r="9082" ht="15.75" customHeight="1">
      <c r="A9082" s="1" t="s">
        <v>9940</v>
      </c>
      <c r="B9082" s="4" t="s">
        <v>621</v>
      </c>
    </row>
    <row r="9083" ht="15.75" customHeight="1">
      <c r="A9083" s="1" t="s">
        <v>9941</v>
      </c>
      <c r="B9083" s="4" t="s">
        <v>621</v>
      </c>
    </row>
    <row r="9084" ht="15.75" customHeight="1">
      <c r="A9084" s="1" t="s">
        <v>9942</v>
      </c>
      <c r="B9084" s="4" t="s">
        <v>621</v>
      </c>
    </row>
    <row r="9085" ht="15.75" customHeight="1">
      <c r="A9085" s="1" t="s">
        <v>9943</v>
      </c>
      <c r="B9085" s="4" t="s">
        <v>621</v>
      </c>
    </row>
    <row r="9086" ht="15.75" customHeight="1">
      <c r="A9086" s="1" t="s">
        <v>9944</v>
      </c>
      <c r="B9086" s="4" t="s">
        <v>621</v>
      </c>
    </row>
    <row r="9087" ht="15.75" customHeight="1">
      <c r="A9087" s="1" t="s">
        <v>9945</v>
      </c>
      <c r="B9087" s="4" t="s">
        <v>621</v>
      </c>
    </row>
    <row r="9088" ht="15.75" customHeight="1">
      <c r="A9088" s="1" t="s">
        <v>9946</v>
      </c>
      <c r="B9088" s="4" t="s">
        <v>621</v>
      </c>
    </row>
    <row r="9089" ht="15.75" customHeight="1">
      <c r="A9089" s="1" t="s">
        <v>9947</v>
      </c>
      <c r="B9089" s="4" t="s">
        <v>621</v>
      </c>
    </row>
    <row r="9090" ht="15.75" customHeight="1">
      <c r="A9090" s="1" t="s">
        <v>9948</v>
      </c>
      <c r="B9090" s="4" t="s">
        <v>621</v>
      </c>
    </row>
    <row r="9091" ht="15.75" customHeight="1">
      <c r="A9091" s="1" t="s">
        <v>9949</v>
      </c>
      <c r="B9091" s="4" t="s">
        <v>621</v>
      </c>
    </row>
    <row r="9092" ht="15.75" customHeight="1">
      <c r="A9092" s="1" t="s">
        <v>9950</v>
      </c>
      <c r="B9092" s="4" t="s">
        <v>621</v>
      </c>
    </row>
    <row r="9093" ht="15.75" customHeight="1">
      <c r="A9093" s="1" t="s">
        <v>9951</v>
      </c>
      <c r="B9093" s="4" t="s">
        <v>621</v>
      </c>
    </row>
    <row r="9094" ht="15.75" customHeight="1">
      <c r="A9094" s="1" t="s">
        <v>9952</v>
      </c>
      <c r="B9094" s="4" t="s">
        <v>621</v>
      </c>
    </row>
    <row r="9095" ht="15.75" customHeight="1">
      <c r="A9095" s="1" t="s">
        <v>9953</v>
      </c>
      <c r="B9095" s="4" t="s">
        <v>621</v>
      </c>
    </row>
    <row r="9096" ht="15.75" customHeight="1">
      <c r="A9096" s="1" t="s">
        <v>9954</v>
      </c>
      <c r="B9096" s="4" t="s">
        <v>621</v>
      </c>
    </row>
    <row r="9097" ht="15.75" customHeight="1">
      <c r="A9097" s="1" t="s">
        <v>9955</v>
      </c>
      <c r="B9097" s="4" t="s">
        <v>621</v>
      </c>
    </row>
    <row r="9098" ht="15.75" customHeight="1">
      <c r="A9098" s="1" t="s">
        <v>9956</v>
      </c>
      <c r="B9098" s="4" t="s">
        <v>621</v>
      </c>
    </row>
    <row r="9099" ht="15.75" customHeight="1">
      <c r="A9099" s="1" t="s">
        <v>9957</v>
      </c>
      <c r="B9099" s="4" t="s">
        <v>621</v>
      </c>
    </row>
    <row r="9100" ht="15.75" customHeight="1">
      <c r="A9100" s="1" t="s">
        <v>9958</v>
      </c>
      <c r="B9100" s="4" t="s">
        <v>621</v>
      </c>
    </row>
    <row r="9101" ht="15.75" customHeight="1">
      <c r="A9101" s="1" t="s">
        <v>9959</v>
      </c>
      <c r="B9101" s="4" t="s">
        <v>621</v>
      </c>
    </row>
    <row r="9102" ht="15.75" customHeight="1">
      <c r="A9102" s="1" t="s">
        <v>9960</v>
      </c>
      <c r="B9102" s="4" t="s">
        <v>621</v>
      </c>
    </row>
    <row r="9103" ht="15.75" customHeight="1">
      <c r="A9103" s="1" t="s">
        <v>9961</v>
      </c>
      <c r="B9103" s="4" t="s">
        <v>621</v>
      </c>
    </row>
    <row r="9104" ht="15.75" customHeight="1">
      <c r="A9104" s="1" t="s">
        <v>9962</v>
      </c>
      <c r="B9104" s="4" t="s">
        <v>621</v>
      </c>
    </row>
    <row r="9105" ht="15.75" customHeight="1">
      <c r="A9105" s="1" t="s">
        <v>9963</v>
      </c>
      <c r="B9105" s="4" t="s">
        <v>621</v>
      </c>
    </row>
    <row r="9106" ht="15.75" customHeight="1">
      <c r="A9106" s="1" t="s">
        <v>9964</v>
      </c>
      <c r="B9106" s="4" t="s">
        <v>621</v>
      </c>
    </row>
    <row r="9107" ht="15.75" customHeight="1">
      <c r="A9107" s="1" t="s">
        <v>9965</v>
      </c>
      <c r="B9107" s="4" t="s">
        <v>621</v>
      </c>
    </row>
    <row r="9108" ht="15.75" customHeight="1">
      <c r="A9108" s="1" t="s">
        <v>9966</v>
      </c>
      <c r="B9108" s="4" t="s">
        <v>621</v>
      </c>
    </row>
    <row r="9109" ht="15.75" customHeight="1">
      <c r="A9109" s="1" t="s">
        <v>9967</v>
      </c>
      <c r="B9109" s="4" t="s">
        <v>621</v>
      </c>
    </row>
    <row r="9110" ht="15.75" customHeight="1">
      <c r="A9110" s="1" t="s">
        <v>9968</v>
      </c>
      <c r="B9110" s="4" t="s">
        <v>621</v>
      </c>
    </row>
    <row r="9111" ht="15.75" customHeight="1">
      <c r="A9111" s="1" t="s">
        <v>9969</v>
      </c>
      <c r="B9111" s="4" t="s">
        <v>621</v>
      </c>
    </row>
    <row r="9112" ht="15.75" customHeight="1">
      <c r="A9112" s="1" t="s">
        <v>9970</v>
      </c>
      <c r="B9112" s="4" t="s">
        <v>621</v>
      </c>
    </row>
    <row r="9113" ht="15.75" customHeight="1">
      <c r="A9113" s="1" t="s">
        <v>9971</v>
      </c>
      <c r="B9113" s="4" t="s">
        <v>621</v>
      </c>
    </row>
    <row r="9114" ht="15.75" customHeight="1">
      <c r="A9114" s="1" t="s">
        <v>9972</v>
      </c>
      <c r="B9114" s="4" t="s">
        <v>621</v>
      </c>
    </row>
    <row r="9115" ht="15.75" customHeight="1">
      <c r="A9115" s="1" t="s">
        <v>9973</v>
      </c>
      <c r="B9115" s="4" t="s">
        <v>621</v>
      </c>
    </row>
    <row r="9116" ht="15.75" customHeight="1">
      <c r="A9116" s="1" t="s">
        <v>9974</v>
      </c>
      <c r="B9116" s="4" t="s">
        <v>621</v>
      </c>
    </row>
    <row r="9117" ht="15.75" customHeight="1">
      <c r="A9117" s="1" t="s">
        <v>9975</v>
      </c>
      <c r="B9117" s="4" t="s">
        <v>621</v>
      </c>
    </row>
    <row r="9118" ht="15.75" customHeight="1">
      <c r="A9118" s="1" t="s">
        <v>9976</v>
      </c>
      <c r="B9118" s="4" t="s">
        <v>621</v>
      </c>
    </row>
    <row r="9119" ht="15.75" customHeight="1">
      <c r="A9119" s="1" t="s">
        <v>9977</v>
      </c>
      <c r="B9119" s="4" t="s">
        <v>621</v>
      </c>
    </row>
    <row r="9120" ht="15.75" customHeight="1">
      <c r="A9120" s="1" t="s">
        <v>9978</v>
      </c>
      <c r="B9120" s="4" t="s">
        <v>621</v>
      </c>
    </row>
    <row r="9121" ht="15.75" customHeight="1">
      <c r="A9121" s="1" t="s">
        <v>9979</v>
      </c>
      <c r="B9121" s="4" t="s">
        <v>621</v>
      </c>
    </row>
    <row r="9122" ht="15.75" customHeight="1">
      <c r="A9122" s="1" t="s">
        <v>9980</v>
      </c>
      <c r="B9122" s="4" t="s">
        <v>621</v>
      </c>
    </row>
    <row r="9123" ht="15.75" customHeight="1">
      <c r="A9123" s="1" t="s">
        <v>9981</v>
      </c>
      <c r="B9123" s="4" t="s">
        <v>621</v>
      </c>
    </row>
    <row r="9124" ht="15.75" customHeight="1">
      <c r="A9124" s="1" t="s">
        <v>9982</v>
      </c>
      <c r="B9124" s="4" t="s">
        <v>621</v>
      </c>
    </row>
    <row r="9125" ht="15.75" customHeight="1">
      <c r="A9125" s="1" t="s">
        <v>9983</v>
      </c>
      <c r="B9125" s="4" t="s">
        <v>621</v>
      </c>
    </row>
    <row r="9126" ht="15.75" customHeight="1">
      <c r="A9126" s="1" t="s">
        <v>9984</v>
      </c>
      <c r="B9126" s="4" t="s">
        <v>621</v>
      </c>
    </row>
    <row r="9127" ht="15.75" customHeight="1">
      <c r="A9127" s="1" t="s">
        <v>9985</v>
      </c>
      <c r="B9127" s="4" t="s">
        <v>621</v>
      </c>
    </row>
    <row r="9128" ht="15.75" customHeight="1">
      <c r="A9128" s="1" t="s">
        <v>9986</v>
      </c>
      <c r="B9128" s="4" t="s">
        <v>621</v>
      </c>
    </row>
    <row r="9129" ht="15.75" customHeight="1">
      <c r="A9129" s="1" t="s">
        <v>9987</v>
      </c>
      <c r="B9129" s="4" t="s">
        <v>621</v>
      </c>
    </row>
    <row r="9130" ht="15.75" customHeight="1">
      <c r="A9130" s="1" t="s">
        <v>9988</v>
      </c>
      <c r="B9130" s="4" t="s">
        <v>621</v>
      </c>
    </row>
    <row r="9131" ht="15.75" customHeight="1">
      <c r="A9131" s="1" t="s">
        <v>9989</v>
      </c>
      <c r="B9131" s="4" t="s">
        <v>621</v>
      </c>
    </row>
    <row r="9132" ht="15.75" customHeight="1">
      <c r="A9132" s="1" t="s">
        <v>9990</v>
      </c>
      <c r="B9132" s="4" t="s">
        <v>621</v>
      </c>
    </row>
    <row r="9133" ht="15.75" customHeight="1">
      <c r="A9133" s="1" t="s">
        <v>9991</v>
      </c>
      <c r="B9133" s="4" t="s">
        <v>621</v>
      </c>
    </row>
    <row r="9134" ht="15.75" customHeight="1">
      <c r="A9134" s="1" t="s">
        <v>9992</v>
      </c>
      <c r="B9134" s="4" t="s">
        <v>621</v>
      </c>
    </row>
    <row r="9135" ht="15.75" customHeight="1">
      <c r="A9135" s="1" t="s">
        <v>9993</v>
      </c>
      <c r="B9135" s="4" t="s">
        <v>621</v>
      </c>
    </row>
    <row r="9136" ht="15.75" customHeight="1">
      <c r="A9136" s="1" t="s">
        <v>9994</v>
      </c>
      <c r="B9136" s="4" t="s">
        <v>621</v>
      </c>
    </row>
    <row r="9137" ht="15.75" customHeight="1">
      <c r="A9137" s="1" t="s">
        <v>9995</v>
      </c>
      <c r="B9137" s="4" t="s">
        <v>621</v>
      </c>
    </row>
    <row r="9138" ht="15.75" customHeight="1">
      <c r="A9138" s="1" t="s">
        <v>9996</v>
      </c>
      <c r="B9138" s="4" t="s">
        <v>621</v>
      </c>
    </row>
    <row r="9139" ht="15.75" customHeight="1">
      <c r="A9139" s="1" t="s">
        <v>9997</v>
      </c>
      <c r="B9139" s="4" t="s">
        <v>621</v>
      </c>
    </row>
    <row r="9140" ht="15.75" customHeight="1">
      <c r="A9140" s="1" t="s">
        <v>9998</v>
      </c>
      <c r="B9140" s="4" t="s">
        <v>621</v>
      </c>
    </row>
    <row r="9141" ht="15.75" customHeight="1">
      <c r="A9141" s="1" t="s">
        <v>9999</v>
      </c>
      <c r="B9141" s="4" t="s">
        <v>621</v>
      </c>
    </row>
    <row r="9142" ht="15.75" customHeight="1">
      <c r="A9142" s="1" t="s">
        <v>10000</v>
      </c>
      <c r="B9142" s="4" t="s">
        <v>621</v>
      </c>
    </row>
    <row r="9143" ht="15.75" customHeight="1">
      <c r="A9143" s="1" t="s">
        <v>10001</v>
      </c>
      <c r="B9143" s="4" t="s">
        <v>621</v>
      </c>
    </row>
    <row r="9144" ht="15.75" customHeight="1">
      <c r="A9144" s="1" t="s">
        <v>10002</v>
      </c>
      <c r="B9144" s="4" t="s">
        <v>621</v>
      </c>
    </row>
    <row r="9145" ht="15.75" customHeight="1">
      <c r="A9145" s="1" t="s">
        <v>10003</v>
      </c>
      <c r="B9145" s="4" t="s">
        <v>621</v>
      </c>
    </row>
    <row r="9146" ht="15.75" customHeight="1">
      <c r="A9146" s="1" t="s">
        <v>10004</v>
      </c>
      <c r="B9146" s="4" t="s">
        <v>621</v>
      </c>
    </row>
    <row r="9147" ht="15.75" customHeight="1">
      <c r="A9147" s="1" t="s">
        <v>10005</v>
      </c>
      <c r="B9147" s="4" t="s">
        <v>621</v>
      </c>
    </row>
    <row r="9148" ht="15.75" customHeight="1">
      <c r="A9148" s="1" t="s">
        <v>10006</v>
      </c>
      <c r="B9148" s="4" t="s">
        <v>621</v>
      </c>
    </row>
    <row r="9149" ht="15.75" customHeight="1">
      <c r="A9149" s="1" t="s">
        <v>10007</v>
      </c>
      <c r="B9149" s="4" t="s">
        <v>621</v>
      </c>
    </row>
    <row r="9150" ht="15.75" customHeight="1">
      <c r="A9150" s="1" t="s">
        <v>10008</v>
      </c>
      <c r="B9150" s="4" t="s">
        <v>621</v>
      </c>
    </row>
    <row r="9151" ht="15.75" customHeight="1">
      <c r="A9151" s="1" t="s">
        <v>10009</v>
      </c>
      <c r="B9151" s="4" t="s">
        <v>621</v>
      </c>
    </row>
    <row r="9152" ht="15.75" customHeight="1">
      <c r="A9152" s="1" t="s">
        <v>10010</v>
      </c>
      <c r="B9152" s="4" t="s">
        <v>621</v>
      </c>
    </row>
    <row r="9153" ht="15.75" customHeight="1">
      <c r="A9153" s="1" t="s">
        <v>10011</v>
      </c>
      <c r="B9153" s="4" t="s">
        <v>621</v>
      </c>
    </row>
    <row r="9154" ht="15.75" customHeight="1">
      <c r="A9154" s="1" t="s">
        <v>10012</v>
      </c>
      <c r="B9154" s="4" t="s">
        <v>621</v>
      </c>
    </row>
    <row r="9155" ht="15.75" customHeight="1">
      <c r="A9155" s="1" t="s">
        <v>10013</v>
      </c>
      <c r="B9155" s="4" t="s">
        <v>621</v>
      </c>
    </row>
    <row r="9156" ht="15.75" customHeight="1">
      <c r="A9156" s="1" t="s">
        <v>10014</v>
      </c>
      <c r="B9156" s="4" t="s">
        <v>621</v>
      </c>
    </row>
    <row r="9157" ht="15.75" customHeight="1">
      <c r="A9157" s="1" t="s">
        <v>10015</v>
      </c>
      <c r="B9157" s="4" t="s">
        <v>621</v>
      </c>
    </row>
    <row r="9158" ht="15.75" customHeight="1">
      <c r="A9158" s="1" t="s">
        <v>10016</v>
      </c>
      <c r="B9158" s="4" t="s">
        <v>621</v>
      </c>
    </row>
    <row r="9159" ht="15.75" customHeight="1">
      <c r="A9159" s="1" t="s">
        <v>10017</v>
      </c>
      <c r="B9159" s="4" t="s">
        <v>621</v>
      </c>
    </row>
    <row r="9160" ht="15.75" customHeight="1">
      <c r="A9160" s="1" t="s">
        <v>10018</v>
      </c>
      <c r="B9160" s="4" t="s">
        <v>621</v>
      </c>
    </row>
    <row r="9161" ht="15.75" customHeight="1">
      <c r="A9161" s="1" t="s">
        <v>10019</v>
      </c>
      <c r="B9161" s="4" t="s">
        <v>621</v>
      </c>
    </row>
    <row r="9162" ht="15.75" customHeight="1">
      <c r="A9162" s="1" t="s">
        <v>10020</v>
      </c>
      <c r="B9162" s="4" t="s">
        <v>621</v>
      </c>
    </row>
    <row r="9163" ht="15.75" customHeight="1">
      <c r="A9163" s="1" t="s">
        <v>10021</v>
      </c>
      <c r="B9163" s="4" t="s">
        <v>621</v>
      </c>
    </row>
    <row r="9164" ht="15.75" customHeight="1">
      <c r="A9164" s="1" t="s">
        <v>10022</v>
      </c>
      <c r="B9164" s="4" t="s">
        <v>621</v>
      </c>
    </row>
    <row r="9165" ht="15.75" customHeight="1">
      <c r="A9165" s="1" t="s">
        <v>10023</v>
      </c>
      <c r="B9165" s="4" t="s">
        <v>621</v>
      </c>
    </row>
    <row r="9166" ht="15.75" customHeight="1">
      <c r="A9166" s="1" t="s">
        <v>10024</v>
      </c>
      <c r="B9166" s="4" t="s">
        <v>621</v>
      </c>
    </row>
    <row r="9167" ht="15.75" customHeight="1">
      <c r="A9167" s="1" t="s">
        <v>10025</v>
      </c>
      <c r="B9167" s="4" t="s">
        <v>621</v>
      </c>
    </row>
    <row r="9168" ht="15.75" customHeight="1">
      <c r="A9168" s="1" t="s">
        <v>10026</v>
      </c>
      <c r="B9168" s="4" t="s">
        <v>621</v>
      </c>
    </row>
    <row r="9169" ht="15.75" customHeight="1">
      <c r="A9169" s="1" t="s">
        <v>10027</v>
      </c>
      <c r="B9169" s="4" t="s">
        <v>621</v>
      </c>
    </row>
    <row r="9170" ht="15.75" customHeight="1">
      <c r="A9170" s="1" t="s">
        <v>10028</v>
      </c>
      <c r="B9170" s="4" t="s">
        <v>621</v>
      </c>
    </row>
    <row r="9171" ht="15.75" customHeight="1">
      <c r="A9171" s="1" t="s">
        <v>10029</v>
      </c>
      <c r="B9171" s="4" t="s">
        <v>621</v>
      </c>
    </row>
    <row r="9172" ht="15.75" customHeight="1">
      <c r="A9172" s="1" t="s">
        <v>10030</v>
      </c>
      <c r="B9172" s="4" t="s">
        <v>621</v>
      </c>
    </row>
    <row r="9173" ht="15.75" customHeight="1">
      <c r="A9173" s="1" t="s">
        <v>10031</v>
      </c>
      <c r="B9173" s="4" t="s">
        <v>621</v>
      </c>
    </row>
    <row r="9174" ht="15.75" customHeight="1">
      <c r="A9174" s="1" t="s">
        <v>10032</v>
      </c>
      <c r="B9174" s="4" t="s">
        <v>621</v>
      </c>
    </row>
    <row r="9175" ht="15.75" customHeight="1">
      <c r="A9175" s="1" t="s">
        <v>10033</v>
      </c>
      <c r="B9175" s="4" t="s">
        <v>621</v>
      </c>
    </row>
    <row r="9176" ht="15.75" customHeight="1">
      <c r="A9176" s="1" t="s">
        <v>10034</v>
      </c>
      <c r="B9176" s="4" t="s">
        <v>621</v>
      </c>
    </row>
    <row r="9177" ht="15.75" customHeight="1">
      <c r="A9177" s="1" t="s">
        <v>10035</v>
      </c>
      <c r="B9177" s="4" t="s">
        <v>621</v>
      </c>
    </row>
    <row r="9178" ht="15.75" customHeight="1">
      <c r="A9178" s="1" t="s">
        <v>10036</v>
      </c>
      <c r="B9178" s="4" t="s">
        <v>621</v>
      </c>
    </row>
    <row r="9179" ht="15.75" customHeight="1">
      <c r="A9179" s="1" t="s">
        <v>10037</v>
      </c>
      <c r="B9179" s="4" t="s">
        <v>621</v>
      </c>
    </row>
    <row r="9180" ht="15.75" customHeight="1">
      <c r="A9180" s="1" t="s">
        <v>10038</v>
      </c>
      <c r="B9180" s="4" t="s">
        <v>621</v>
      </c>
    </row>
    <row r="9181" ht="15.75" customHeight="1">
      <c r="A9181" s="1" t="s">
        <v>10039</v>
      </c>
      <c r="B9181" s="4" t="s">
        <v>621</v>
      </c>
    </row>
    <row r="9182" ht="15.75" customHeight="1">
      <c r="A9182" s="1" t="s">
        <v>10040</v>
      </c>
      <c r="B9182" s="4" t="s">
        <v>621</v>
      </c>
    </row>
    <row r="9183" ht="15.75" customHeight="1">
      <c r="A9183" s="1" t="s">
        <v>10041</v>
      </c>
      <c r="B9183" s="4" t="s">
        <v>621</v>
      </c>
    </row>
    <row r="9184" ht="15.75" customHeight="1">
      <c r="A9184" s="1" t="s">
        <v>10042</v>
      </c>
      <c r="B9184" s="4" t="s">
        <v>621</v>
      </c>
    </row>
    <row r="9185" ht="15.75" customHeight="1">
      <c r="A9185" s="1" t="s">
        <v>10043</v>
      </c>
      <c r="B9185" s="4" t="s">
        <v>621</v>
      </c>
    </row>
    <row r="9186" ht="15.75" customHeight="1">
      <c r="A9186" s="1" t="s">
        <v>10044</v>
      </c>
      <c r="B9186" s="4" t="s">
        <v>621</v>
      </c>
    </row>
    <row r="9187" ht="15.75" customHeight="1">
      <c r="A9187" s="1" t="s">
        <v>10045</v>
      </c>
      <c r="B9187" s="4" t="s">
        <v>621</v>
      </c>
    </row>
    <row r="9188" ht="15.75" customHeight="1">
      <c r="A9188" s="1" t="s">
        <v>10046</v>
      </c>
      <c r="B9188" s="4" t="s">
        <v>621</v>
      </c>
    </row>
    <row r="9189" ht="15.75" customHeight="1">
      <c r="A9189" s="1" t="s">
        <v>10047</v>
      </c>
      <c r="B9189" s="4" t="s">
        <v>621</v>
      </c>
    </row>
    <row r="9190" ht="15.75" customHeight="1">
      <c r="A9190" s="1" t="s">
        <v>10048</v>
      </c>
      <c r="B9190" s="4" t="s">
        <v>621</v>
      </c>
    </row>
    <row r="9191" ht="15.75" customHeight="1">
      <c r="A9191" s="1" t="s">
        <v>10049</v>
      </c>
      <c r="B9191" s="4" t="s">
        <v>621</v>
      </c>
    </row>
    <row r="9192" ht="15.75" customHeight="1">
      <c r="A9192" s="1" t="s">
        <v>10050</v>
      </c>
      <c r="B9192" s="4" t="s">
        <v>621</v>
      </c>
    </row>
    <row r="9193" ht="15.75" customHeight="1">
      <c r="A9193" s="1" t="s">
        <v>10051</v>
      </c>
      <c r="B9193" s="4" t="s">
        <v>621</v>
      </c>
    </row>
    <row r="9194" ht="15.75" customHeight="1">
      <c r="A9194" s="1" t="s">
        <v>10052</v>
      </c>
      <c r="B9194" s="4" t="s">
        <v>621</v>
      </c>
    </row>
    <row r="9195" ht="15.75" customHeight="1">
      <c r="A9195" s="1" t="s">
        <v>10053</v>
      </c>
      <c r="B9195" s="4" t="s">
        <v>621</v>
      </c>
    </row>
    <row r="9196" ht="15.75" customHeight="1">
      <c r="A9196" s="1" t="s">
        <v>10054</v>
      </c>
      <c r="B9196" s="4" t="s">
        <v>621</v>
      </c>
    </row>
    <row r="9197" ht="15.75" customHeight="1">
      <c r="A9197" s="1" t="s">
        <v>10055</v>
      </c>
      <c r="B9197" s="4" t="s">
        <v>621</v>
      </c>
    </row>
    <row r="9198" ht="15.75" customHeight="1">
      <c r="A9198" s="1" t="s">
        <v>10056</v>
      </c>
      <c r="B9198" s="4" t="s">
        <v>621</v>
      </c>
    </row>
    <row r="9199" ht="15.75" customHeight="1">
      <c r="A9199" s="1" t="s">
        <v>10057</v>
      </c>
      <c r="B9199" s="4" t="s">
        <v>621</v>
      </c>
    </row>
    <row r="9200" ht="15.75" customHeight="1">
      <c r="A9200" s="1" t="s">
        <v>10058</v>
      </c>
      <c r="B9200" s="4" t="s">
        <v>621</v>
      </c>
    </row>
    <row r="9201" ht="15.75" customHeight="1">
      <c r="A9201" s="1" t="s">
        <v>10059</v>
      </c>
      <c r="B9201" s="4" t="s">
        <v>621</v>
      </c>
    </row>
    <row r="9202" ht="15.75" customHeight="1">
      <c r="A9202" s="1" t="s">
        <v>10060</v>
      </c>
      <c r="B9202" s="4" t="s">
        <v>621</v>
      </c>
    </row>
    <row r="9203" ht="15.75" customHeight="1">
      <c r="A9203" s="1" t="s">
        <v>10061</v>
      </c>
      <c r="B9203" s="4" t="s">
        <v>621</v>
      </c>
    </row>
    <row r="9204" ht="15.75" customHeight="1">
      <c r="A9204" s="1" t="s">
        <v>10062</v>
      </c>
      <c r="B9204" s="4" t="s">
        <v>621</v>
      </c>
    </row>
    <row r="9205" ht="15.75" customHeight="1">
      <c r="A9205" s="1" t="s">
        <v>10063</v>
      </c>
      <c r="B9205" s="4">
        <v>43707.0</v>
      </c>
    </row>
    <row r="9206" ht="15.75" customHeight="1">
      <c r="A9206" s="1" t="s">
        <v>10064</v>
      </c>
      <c r="B9206" s="4" t="s">
        <v>621</v>
      </c>
    </row>
    <row r="9207" ht="15.75" customHeight="1">
      <c r="A9207" s="1" t="s">
        <v>10065</v>
      </c>
      <c r="B9207" s="4" t="s">
        <v>621</v>
      </c>
    </row>
    <row r="9208" ht="15.75" customHeight="1">
      <c r="A9208" s="1" t="s">
        <v>10066</v>
      </c>
      <c r="B9208" s="4" t="s">
        <v>621</v>
      </c>
    </row>
    <row r="9209" ht="15.75" customHeight="1">
      <c r="A9209" s="1" t="s">
        <v>10067</v>
      </c>
      <c r="B9209" s="4" t="s">
        <v>621</v>
      </c>
    </row>
    <row r="9210" ht="15.75" customHeight="1">
      <c r="A9210" s="1" t="s">
        <v>10068</v>
      </c>
      <c r="B9210" s="4" t="s">
        <v>621</v>
      </c>
    </row>
    <row r="9211" ht="15.75" customHeight="1">
      <c r="A9211" s="1" t="s">
        <v>10069</v>
      </c>
      <c r="B9211" s="4">
        <v>43600.0</v>
      </c>
    </row>
    <row r="9212" ht="15.75" customHeight="1">
      <c r="A9212" s="1" t="s">
        <v>10070</v>
      </c>
      <c r="B9212" s="4" t="s">
        <v>621</v>
      </c>
    </row>
    <row r="9213" ht="15.75" customHeight="1">
      <c r="A9213" s="1" t="s">
        <v>10071</v>
      </c>
      <c r="B9213" s="4" t="s">
        <v>621</v>
      </c>
    </row>
    <row r="9214" ht="15.75" customHeight="1">
      <c r="A9214" s="1" t="s">
        <v>10072</v>
      </c>
      <c r="B9214" s="4" t="s">
        <v>621</v>
      </c>
    </row>
    <row r="9215" ht="15.75" customHeight="1">
      <c r="A9215" s="1" t="s">
        <v>10073</v>
      </c>
      <c r="B9215" s="4" t="s">
        <v>621</v>
      </c>
    </row>
    <row r="9216" ht="15.75" customHeight="1">
      <c r="A9216" s="1" t="s">
        <v>10074</v>
      </c>
      <c r="B9216" s="4" t="s">
        <v>621</v>
      </c>
    </row>
    <row r="9217" ht="15.75" customHeight="1">
      <c r="A9217" s="1" t="s">
        <v>10075</v>
      </c>
      <c r="B9217" s="4" t="s">
        <v>621</v>
      </c>
    </row>
    <row r="9218" ht="15.75" customHeight="1">
      <c r="A9218" s="1" t="s">
        <v>10076</v>
      </c>
      <c r="B9218" s="4" t="s">
        <v>621</v>
      </c>
    </row>
    <row r="9219" ht="15.75" customHeight="1">
      <c r="A9219" s="1" t="s">
        <v>10077</v>
      </c>
      <c r="B9219" s="4" t="s">
        <v>621</v>
      </c>
    </row>
    <row r="9220" ht="15.75" customHeight="1">
      <c r="A9220" s="1" t="s">
        <v>10078</v>
      </c>
      <c r="B9220" s="4" t="s">
        <v>621</v>
      </c>
    </row>
    <row r="9221" ht="15.75" customHeight="1">
      <c r="A9221" s="1" t="s">
        <v>10079</v>
      </c>
      <c r="B9221" s="4" t="s">
        <v>621</v>
      </c>
    </row>
    <row r="9222" ht="15.75" customHeight="1">
      <c r="A9222" s="1" t="s">
        <v>10080</v>
      </c>
      <c r="B9222" s="4" t="s">
        <v>621</v>
      </c>
    </row>
    <row r="9223" ht="15.75" customHeight="1">
      <c r="A9223" s="1" t="s">
        <v>10081</v>
      </c>
      <c r="B9223" s="4" t="s">
        <v>621</v>
      </c>
    </row>
    <row r="9224" ht="15.75" customHeight="1">
      <c r="A9224" s="1" t="s">
        <v>10082</v>
      </c>
      <c r="B9224" s="4" t="s">
        <v>621</v>
      </c>
    </row>
    <row r="9225" ht="15.75" customHeight="1">
      <c r="A9225" s="1" t="s">
        <v>10083</v>
      </c>
      <c r="B9225" s="4" t="s">
        <v>621</v>
      </c>
    </row>
    <row r="9226" ht="15.75" customHeight="1">
      <c r="A9226" s="1" t="s">
        <v>10084</v>
      </c>
      <c r="B9226" s="4" t="s">
        <v>621</v>
      </c>
    </row>
    <row r="9227" ht="15.75" customHeight="1">
      <c r="A9227" s="1" t="s">
        <v>10085</v>
      </c>
      <c r="B9227" s="4" t="s">
        <v>621</v>
      </c>
    </row>
    <row r="9228" ht="15.75" customHeight="1">
      <c r="A9228" s="1" t="s">
        <v>10086</v>
      </c>
      <c r="B9228" s="4" t="s">
        <v>621</v>
      </c>
    </row>
    <row r="9229" ht="15.75" customHeight="1">
      <c r="A9229" s="1" t="s">
        <v>10087</v>
      </c>
      <c r="B9229" s="4" t="s">
        <v>621</v>
      </c>
    </row>
    <row r="9230" ht="15.75" customHeight="1">
      <c r="A9230" s="1" t="s">
        <v>10088</v>
      </c>
      <c r="B9230" s="4" t="s">
        <v>621</v>
      </c>
    </row>
    <row r="9231" ht="15.75" customHeight="1">
      <c r="A9231" s="1" t="s">
        <v>10089</v>
      </c>
      <c r="B9231" s="4" t="s">
        <v>621</v>
      </c>
    </row>
    <row r="9232" ht="15.75" customHeight="1">
      <c r="A9232" s="1" t="s">
        <v>10090</v>
      </c>
      <c r="B9232" s="4" t="s">
        <v>621</v>
      </c>
    </row>
    <row r="9233" ht="15.75" customHeight="1">
      <c r="A9233" s="1" t="s">
        <v>10091</v>
      </c>
      <c r="B9233" s="4" t="s">
        <v>621</v>
      </c>
    </row>
    <row r="9234" ht="15.75" customHeight="1">
      <c r="A9234" s="1" t="s">
        <v>10092</v>
      </c>
      <c r="B9234" s="4" t="s">
        <v>621</v>
      </c>
    </row>
    <row r="9235" ht="15.75" customHeight="1">
      <c r="A9235" s="1" t="s">
        <v>10093</v>
      </c>
      <c r="B9235" s="4" t="s">
        <v>621</v>
      </c>
    </row>
    <row r="9236" ht="15.75" customHeight="1">
      <c r="A9236" s="1" t="s">
        <v>10094</v>
      </c>
      <c r="B9236" s="4" t="s">
        <v>621</v>
      </c>
    </row>
    <row r="9237" ht="15.75" customHeight="1">
      <c r="A9237" s="1" t="s">
        <v>10095</v>
      </c>
      <c r="B9237" s="4" t="s">
        <v>621</v>
      </c>
    </row>
    <row r="9238" ht="15.75" customHeight="1">
      <c r="A9238" s="1" t="s">
        <v>10096</v>
      </c>
      <c r="B9238" s="4" t="s">
        <v>621</v>
      </c>
    </row>
    <row r="9239" ht="15.75" customHeight="1">
      <c r="A9239" s="1" t="s">
        <v>10097</v>
      </c>
      <c r="B9239" s="4" t="s">
        <v>621</v>
      </c>
    </row>
    <row r="9240" ht="15.75" customHeight="1">
      <c r="A9240" s="1" t="s">
        <v>10098</v>
      </c>
      <c r="B9240" s="4" t="s">
        <v>621</v>
      </c>
    </row>
    <row r="9241" ht="15.75" customHeight="1">
      <c r="A9241" s="1" t="s">
        <v>10099</v>
      </c>
      <c r="B9241" s="4" t="s">
        <v>621</v>
      </c>
    </row>
    <row r="9242" ht="15.75" customHeight="1">
      <c r="A9242" s="1" t="s">
        <v>10100</v>
      </c>
      <c r="B9242" s="4" t="s">
        <v>621</v>
      </c>
    </row>
    <row r="9243" ht="15.75" customHeight="1">
      <c r="A9243" s="1" t="s">
        <v>10101</v>
      </c>
      <c r="B9243" s="4" t="s">
        <v>621</v>
      </c>
    </row>
    <row r="9244" ht="15.75" customHeight="1">
      <c r="A9244" s="1" t="s">
        <v>10102</v>
      </c>
      <c r="B9244" s="4" t="s">
        <v>621</v>
      </c>
    </row>
    <row r="9245" ht="15.75" customHeight="1">
      <c r="A9245" s="1" t="s">
        <v>10103</v>
      </c>
      <c r="B9245" s="4" t="s">
        <v>621</v>
      </c>
    </row>
    <row r="9246" ht="15.75" customHeight="1">
      <c r="A9246" s="1" t="s">
        <v>10104</v>
      </c>
      <c r="B9246" s="4" t="s">
        <v>621</v>
      </c>
    </row>
    <row r="9247" ht="15.75" customHeight="1">
      <c r="A9247" s="1" t="s">
        <v>10105</v>
      </c>
      <c r="B9247" s="4" t="s">
        <v>621</v>
      </c>
    </row>
    <row r="9248" ht="15.75" customHeight="1">
      <c r="A9248" s="1" t="s">
        <v>10106</v>
      </c>
      <c r="B9248" s="4" t="s">
        <v>621</v>
      </c>
    </row>
    <row r="9249" ht="15.75" customHeight="1">
      <c r="A9249" s="1" t="s">
        <v>10107</v>
      </c>
      <c r="B9249" s="4" t="s">
        <v>621</v>
      </c>
    </row>
    <row r="9250" ht="15.75" customHeight="1">
      <c r="A9250" s="1" t="s">
        <v>10108</v>
      </c>
      <c r="B9250" s="4" t="s">
        <v>621</v>
      </c>
    </row>
    <row r="9251" ht="15.75" customHeight="1">
      <c r="A9251" s="1" t="s">
        <v>10109</v>
      </c>
      <c r="B9251" s="4" t="s">
        <v>621</v>
      </c>
    </row>
    <row r="9252" ht="15.75" customHeight="1">
      <c r="A9252" s="1" t="s">
        <v>10110</v>
      </c>
      <c r="B9252" s="4" t="s">
        <v>621</v>
      </c>
    </row>
    <row r="9253" ht="15.75" customHeight="1">
      <c r="A9253" s="1" t="s">
        <v>10111</v>
      </c>
      <c r="B9253" s="4" t="s">
        <v>621</v>
      </c>
    </row>
    <row r="9254" ht="15.75" customHeight="1">
      <c r="A9254" s="1" t="s">
        <v>10112</v>
      </c>
      <c r="B9254" s="4" t="s">
        <v>621</v>
      </c>
    </row>
    <row r="9255" ht="15.75" customHeight="1">
      <c r="A9255" s="1" t="s">
        <v>10113</v>
      </c>
      <c r="B9255" s="4" t="s">
        <v>621</v>
      </c>
    </row>
    <row r="9256" ht="15.75" customHeight="1">
      <c r="A9256" s="1" t="s">
        <v>10114</v>
      </c>
      <c r="B9256" s="4" t="s">
        <v>621</v>
      </c>
    </row>
    <row r="9257" ht="15.75" customHeight="1">
      <c r="A9257" s="1" t="s">
        <v>10115</v>
      </c>
      <c r="B9257" s="4" t="s">
        <v>621</v>
      </c>
    </row>
    <row r="9258" ht="15.75" customHeight="1">
      <c r="A9258" s="1" t="s">
        <v>10116</v>
      </c>
      <c r="B9258" s="4" t="s">
        <v>621</v>
      </c>
    </row>
    <row r="9259" ht="15.75" customHeight="1">
      <c r="A9259" s="1" t="s">
        <v>10117</v>
      </c>
      <c r="B9259" s="4" t="s">
        <v>621</v>
      </c>
    </row>
    <row r="9260" ht="15.75" customHeight="1">
      <c r="A9260" s="1" t="s">
        <v>10118</v>
      </c>
      <c r="B9260" s="4" t="s">
        <v>621</v>
      </c>
    </row>
    <row r="9261" ht="15.75" customHeight="1">
      <c r="A9261" s="1" t="s">
        <v>10119</v>
      </c>
      <c r="B9261" s="4" t="s">
        <v>621</v>
      </c>
    </row>
    <row r="9262" ht="15.75" customHeight="1">
      <c r="A9262" s="1" t="s">
        <v>10120</v>
      </c>
      <c r="B9262" s="4" t="s">
        <v>621</v>
      </c>
    </row>
    <row r="9263" ht="15.75" customHeight="1">
      <c r="A9263" s="1" t="s">
        <v>10121</v>
      </c>
      <c r="B9263" s="4" t="s">
        <v>621</v>
      </c>
    </row>
    <row r="9264" ht="15.75" customHeight="1">
      <c r="A9264" s="1" t="s">
        <v>10122</v>
      </c>
      <c r="B9264" s="4" t="s">
        <v>621</v>
      </c>
    </row>
    <row r="9265" ht="15.75" customHeight="1">
      <c r="A9265" s="1" t="s">
        <v>10123</v>
      </c>
      <c r="B9265" s="4" t="s">
        <v>621</v>
      </c>
    </row>
    <row r="9266" ht="15.75" customHeight="1">
      <c r="A9266" s="1" t="s">
        <v>10124</v>
      </c>
      <c r="B9266" s="4" t="s">
        <v>621</v>
      </c>
    </row>
    <row r="9267" ht="15.75" customHeight="1">
      <c r="A9267" s="1" t="s">
        <v>10125</v>
      </c>
      <c r="B9267" s="4" t="s">
        <v>621</v>
      </c>
    </row>
    <row r="9268" ht="15.75" customHeight="1">
      <c r="A9268" s="1" t="s">
        <v>10126</v>
      </c>
      <c r="B9268" s="4" t="s">
        <v>621</v>
      </c>
    </row>
    <row r="9269" ht="15.75" customHeight="1">
      <c r="A9269" s="1" t="s">
        <v>10127</v>
      </c>
      <c r="B9269" s="4" t="s">
        <v>621</v>
      </c>
    </row>
    <row r="9270" ht="15.75" customHeight="1">
      <c r="A9270" s="1" t="s">
        <v>10128</v>
      </c>
      <c r="B9270" s="4" t="s">
        <v>621</v>
      </c>
    </row>
    <row r="9271" ht="15.75" customHeight="1">
      <c r="A9271" s="1" t="s">
        <v>10129</v>
      </c>
      <c r="B9271" s="4" t="s">
        <v>621</v>
      </c>
    </row>
    <row r="9272" ht="15.75" customHeight="1">
      <c r="A9272" s="1" t="s">
        <v>10130</v>
      </c>
      <c r="B9272" s="4" t="s">
        <v>621</v>
      </c>
    </row>
    <row r="9273" ht="15.75" customHeight="1">
      <c r="A9273" s="1" t="s">
        <v>10131</v>
      </c>
      <c r="B9273" s="4" t="s">
        <v>621</v>
      </c>
    </row>
    <row r="9274" ht="15.75" customHeight="1">
      <c r="A9274" s="1" t="s">
        <v>10132</v>
      </c>
      <c r="B9274" s="4" t="s">
        <v>621</v>
      </c>
    </row>
    <row r="9275" ht="15.75" customHeight="1">
      <c r="A9275" s="1" t="s">
        <v>10133</v>
      </c>
      <c r="B9275" s="4" t="s">
        <v>621</v>
      </c>
    </row>
    <row r="9276" ht="15.75" customHeight="1">
      <c r="A9276" s="1" t="s">
        <v>10134</v>
      </c>
      <c r="B9276" s="4" t="s">
        <v>621</v>
      </c>
    </row>
    <row r="9277" ht="15.75" customHeight="1">
      <c r="A9277" s="1" t="s">
        <v>10135</v>
      </c>
      <c r="B9277" s="4" t="s">
        <v>621</v>
      </c>
    </row>
    <row r="9278" ht="15.75" customHeight="1">
      <c r="A9278" s="1" t="s">
        <v>10136</v>
      </c>
      <c r="B9278" s="4" t="s">
        <v>621</v>
      </c>
    </row>
    <row r="9279" ht="15.75" customHeight="1">
      <c r="A9279" s="1" t="s">
        <v>10137</v>
      </c>
      <c r="B9279" s="4" t="s">
        <v>621</v>
      </c>
    </row>
    <row r="9280" ht="15.75" customHeight="1">
      <c r="A9280" s="1" t="s">
        <v>10138</v>
      </c>
      <c r="B9280" s="4" t="s">
        <v>621</v>
      </c>
    </row>
    <row r="9281" ht="15.75" customHeight="1">
      <c r="A9281" s="1" t="s">
        <v>10139</v>
      </c>
      <c r="B9281" s="4" t="s">
        <v>621</v>
      </c>
    </row>
    <row r="9282" ht="15.75" customHeight="1">
      <c r="A9282" s="1" t="s">
        <v>10140</v>
      </c>
      <c r="B9282" s="4" t="s">
        <v>621</v>
      </c>
    </row>
    <row r="9283" ht="15.75" customHeight="1">
      <c r="A9283" s="1" t="s">
        <v>10141</v>
      </c>
      <c r="B9283" s="4" t="s">
        <v>621</v>
      </c>
    </row>
    <row r="9284" ht="15.75" customHeight="1">
      <c r="A9284" s="1" t="s">
        <v>10142</v>
      </c>
      <c r="B9284" s="4" t="s">
        <v>621</v>
      </c>
    </row>
    <row r="9285" ht="15.75" customHeight="1">
      <c r="A9285" s="1" t="s">
        <v>10143</v>
      </c>
      <c r="B9285" s="4" t="s">
        <v>621</v>
      </c>
    </row>
    <row r="9286" ht="15.75" customHeight="1">
      <c r="A9286" s="1" t="s">
        <v>10144</v>
      </c>
      <c r="B9286" s="4" t="s">
        <v>621</v>
      </c>
    </row>
    <row r="9287" ht="15.75" customHeight="1">
      <c r="A9287" s="1" t="s">
        <v>10145</v>
      </c>
      <c r="B9287" s="4" t="s">
        <v>621</v>
      </c>
    </row>
    <row r="9288" ht="15.75" customHeight="1">
      <c r="A9288" s="1" t="s">
        <v>10146</v>
      </c>
      <c r="B9288" s="4" t="s">
        <v>621</v>
      </c>
    </row>
    <row r="9289" ht="15.75" customHeight="1">
      <c r="A9289" s="1" t="s">
        <v>10147</v>
      </c>
      <c r="B9289" s="4" t="s">
        <v>621</v>
      </c>
    </row>
    <row r="9290" ht="15.75" customHeight="1">
      <c r="A9290" s="1" t="s">
        <v>10148</v>
      </c>
      <c r="B9290" s="4" t="s">
        <v>621</v>
      </c>
    </row>
    <row r="9291" ht="15.75" customHeight="1">
      <c r="A9291" s="1" t="s">
        <v>10149</v>
      </c>
      <c r="B9291" s="4" t="s">
        <v>621</v>
      </c>
    </row>
    <row r="9292" ht="15.75" customHeight="1">
      <c r="A9292" s="1" t="s">
        <v>10150</v>
      </c>
      <c r="B9292" s="4" t="s">
        <v>621</v>
      </c>
    </row>
    <row r="9293" ht="15.75" customHeight="1">
      <c r="A9293" s="1" t="s">
        <v>10151</v>
      </c>
      <c r="B9293" s="4" t="s">
        <v>621</v>
      </c>
    </row>
    <row r="9294" ht="15.75" customHeight="1">
      <c r="A9294" s="1" t="s">
        <v>10152</v>
      </c>
      <c r="B9294" s="4" t="s">
        <v>621</v>
      </c>
    </row>
    <row r="9295" ht="15.75" customHeight="1">
      <c r="A9295" s="1" t="s">
        <v>10153</v>
      </c>
      <c r="B9295" s="4" t="s">
        <v>621</v>
      </c>
    </row>
    <row r="9296" ht="15.75" customHeight="1">
      <c r="A9296" s="1" t="s">
        <v>10154</v>
      </c>
      <c r="B9296" s="4" t="s">
        <v>621</v>
      </c>
    </row>
    <row r="9297" ht="15.75" customHeight="1">
      <c r="A9297" s="1" t="s">
        <v>10155</v>
      </c>
      <c r="B9297" s="4" t="s">
        <v>621</v>
      </c>
    </row>
    <row r="9298" ht="15.75" customHeight="1">
      <c r="A9298" s="1" t="s">
        <v>10156</v>
      </c>
      <c r="B9298" s="4" t="s">
        <v>621</v>
      </c>
    </row>
    <row r="9299" ht="15.75" customHeight="1">
      <c r="A9299" s="1" t="s">
        <v>10157</v>
      </c>
      <c r="B9299" s="4" t="s">
        <v>621</v>
      </c>
    </row>
    <row r="9300" ht="15.75" customHeight="1">
      <c r="A9300" s="1" t="s">
        <v>10158</v>
      </c>
      <c r="B9300" s="4" t="s">
        <v>621</v>
      </c>
    </row>
    <row r="9301" ht="15.75" customHeight="1">
      <c r="A9301" s="1" t="s">
        <v>10159</v>
      </c>
      <c r="B9301" s="4" t="s">
        <v>621</v>
      </c>
    </row>
    <row r="9302" ht="15.75" customHeight="1">
      <c r="A9302" s="1" t="s">
        <v>10160</v>
      </c>
      <c r="B9302" s="4" t="s">
        <v>621</v>
      </c>
    </row>
    <row r="9303" ht="15.75" customHeight="1">
      <c r="A9303" s="1" t="s">
        <v>10161</v>
      </c>
      <c r="B9303" s="4" t="s">
        <v>621</v>
      </c>
    </row>
    <row r="9304" ht="15.75" customHeight="1">
      <c r="A9304" s="1" t="s">
        <v>10162</v>
      </c>
      <c r="B9304" s="4" t="s">
        <v>621</v>
      </c>
    </row>
    <row r="9305" ht="15.75" customHeight="1">
      <c r="A9305" s="1" t="s">
        <v>10163</v>
      </c>
      <c r="B9305" s="4" t="s">
        <v>621</v>
      </c>
    </row>
    <row r="9306" ht="15.75" customHeight="1">
      <c r="A9306" s="1" t="s">
        <v>10164</v>
      </c>
      <c r="B9306" s="4" t="s">
        <v>621</v>
      </c>
    </row>
    <row r="9307" ht="15.75" customHeight="1">
      <c r="A9307" s="1" t="s">
        <v>10165</v>
      </c>
      <c r="B9307" s="4" t="s">
        <v>621</v>
      </c>
    </row>
    <row r="9308" ht="15.75" customHeight="1">
      <c r="A9308" s="1" t="s">
        <v>10166</v>
      </c>
      <c r="B9308" s="4" t="s">
        <v>621</v>
      </c>
    </row>
    <row r="9309" ht="15.75" customHeight="1">
      <c r="A9309" s="1" t="s">
        <v>10167</v>
      </c>
      <c r="B9309" s="4" t="s">
        <v>621</v>
      </c>
    </row>
    <row r="9310" ht="15.75" customHeight="1">
      <c r="A9310" s="1" t="s">
        <v>10168</v>
      </c>
      <c r="B9310" s="4" t="s">
        <v>621</v>
      </c>
    </row>
    <row r="9311" ht="15.75" customHeight="1">
      <c r="A9311" s="1" t="s">
        <v>10169</v>
      </c>
      <c r="B9311" s="4" t="s">
        <v>621</v>
      </c>
    </row>
    <row r="9312" ht="15.75" customHeight="1">
      <c r="A9312" s="1" t="s">
        <v>10170</v>
      </c>
      <c r="B9312" s="4" t="s">
        <v>621</v>
      </c>
    </row>
    <row r="9313" ht="15.75" customHeight="1">
      <c r="A9313" s="1" t="s">
        <v>10171</v>
      </c>
      <c r="B9313" s="4" t="s">
        <v>621</v>
      </c>
    </row>
    <row r="9314" ht="15.75" customHeight="1">
      <c r="A9314" s="1" t="s">
        <v>10172</v>
      </c>
      <c r="B9314" s="4" t="s">
        <v>621</v>
      </c>
    </row>
    <row r="9315" ht="15.75" customHeight="1">
      <c r="A9315" s="1" t="s">
        <v>10173</v>
      </c>
      <c r="B9315" s="4" t="s">
        <v>621</v>
      </c>
    </row>
    <row r="9316" ht="15.75" customHeight="1">
      <c r="A9316" s="1" t="s">
        <v>10174</v>
      </c>
      <c r="B9316" s="4" t="s">
        <v>621</v>
      </c>
    </row>
    <row r="9317" ht="15.75" customHeight="1">
      <c r="A9317" s="1" t="s">
        <v>10175</v>
      </c>
      <c r="B9317" s="4" t="s">
        <v>621</v>
      </c>
    </row>
    <row r="9318" ht="15.75" customHeight="1">
      <c r="A9318" s="1" t="s">
        <v>10176</v>
      </c>
      <c r="B9318" s="4" t="s">
        <v>621</v>
      </c>
    </row>
    <row r="9319" ht="15.75" customHeight="1">
      <c r="A9319" s="1" t="s">
        <v>10177</v>
      </c>
      <c r="B9319" s="4" t="s">
        <v>621</v>
      </c>
    </row>
    <row r="9320" ht="15.75" customHeight="1">
      <c r="A9320" s="1" t="s">
        <v>10178</v>
      </c>
      <c r="B9320" s="4" t="s">
        <v>621</v>
      </c>
    </row>
    <row r="9321" ht="15.75" customHeight="1">
      <c r="A9321" s="1" t="s">
        <v>10179</v>
      </c>
      <c r="B9321" s="4" t="s">
        <v>621</v>
      </c>
    </row>
    <row r="9322" ht="15.75" customHeight="1">
      <c r="A9322" s="1" t="s">
        <v>10180</v>
      </c>
      <c r="B9322" s="4" t="s">
        <v>621</v>
      </c>
    </row>
    <row r="9323" ht="15.75" customHeight="1">
      <c r="A9323" s="1" t="s">
        <v>10181</v>
      </c>
      <c r="B9323" s="4" t="s">
        <v>621</v>
      </c>
    </row>
    <row r="9324" ht="15.75" customHeight="1">
      <c r="A9324" s="1" t="s">
        <v>10182</v>
      </c>
      <c r="B9324" s="4" t="s">
        <v>621</v>
      </c>
    </row>
    <row r="9325" ht="15.75" customHeight="1">
      <c r="A9325" s="1" t="s">
        <v>10183</v>
      </c>
      <c r="B9325" s="4" t="s">
        <v>621</v>
      </c>
    </row>
    <row r="9326" ht="15.75" customHeight="1">
      <c r="A9326" s="1" t="s">
        <v>10184</v>
      </c>
      <c r="B9326" s="4" t="s">
        <v>621</v>
      </c>
    </row>
    <row r="9327" ht="15.75" customHeight="1">
      <c r="A9327" s="1" t="s">
        <v>10185</v>
      </c>
      <c r="B9327" s="4" t="s">
        <v>621</v>
      </c>
    </row>
    <row r="9328" ht="15.75" customHeight="1">
      <c r="A9328" s="1" t="s">
        <v>10186</v>
      </c>
      <c r="B9328" s="4" t="s">
        <v>621</v>
      </c>
    </row>
    <row r="9329" ht="15.75" customHeight="1">
      <c r="A9329" s="1" t="s">
        <v>10187</v>
      </c>
      <c r="B9329" s="4" t="s">
        <v>621</v>
      </c>
    </row>
    <row r="9330" ht="15.75" customHeight="1">
      <c r="A9330" s="1" t="s">
        <v>10188</v>
      </c>
      <c r="B9330" s="4" t="s">
        <v>621</v>
      </c>
    </row>
    <row r="9331" ht="15.75" customHeight="1">
      <c r="A9331" s="1" t="s">
        <v>10189</v>
      </c>
      <c r="B9331" s="4" t="s">
        <v>621</v>
      </c>
    </row>
    <row r="9332" ht="15.75" customHeight="1">
      <c r="A9332" s="1" t="s">
        <v>10190</v>
      </c>
      <c r="B9332" s="4" t="s">
        <v>621</v>
      </c>
    </row>
    <row r="9333" ht="15.75" customHeight="1">
      <c r="A9333" s="1" t="s">
        <v>10191</v>
      </c>
      <c r="B9333" s="4" t="s">
        <v>621</v>
      </c>
    </row>
    <row r="9334" ht="15.75" customHeight="1">
      <c r="A9334" s="1" t="s">
        <v>10192</v>
      </c>
      <c r="B9334" s="4" t="s">
        <v>621</v>
      </c>
    </row>
    <row r="9335" ht="15.75" customHeight="1">
      <c r="A9335" s="1" t="s">
        <v>10193</v>
      </c>
      <c r="B9335" s="4" t="s">
        <v>621</v>
      </c>
    </row>
    <row r="9336" ht="15.75" customHeight="1">
      <c r="A9336" s="1" t="s">
        <v>10194</v>
      </c>
      <c r="B9336" s="4" t="s">
        <v>621</v>
      </c>
    </row>
    <row r="9337" ht="15.75" customHeight="1">
      <c r="A9337" s="1" t="s">
        <v>10195</v>
      </c>
      <c r="B9337" s="4" t="s">
        <v>621</v>
      </c>
    </row>
    <row r="9338" ht="15.75" customHeight="1">
      <c r="A9338" s="1" t="s">
        <v>10196</v>
      </c>
      <c r="B9338" s="4" t="s">
        <v>621</v>
      </c>
    </row>
    <row r="9339" ht="15.75" customHeight="1">
      <c r="A9339" s="1" t="s">
        <v>10197</v>
      </c>
      <c r="B9339" s="4" t="s">
        <v>621</v>
      </c>
    </row>
    <row r="9340" ht="15.75" customHeight="1">
      <c r="A9340" s="1" t="s">
        <v>10198</v>
      </c>
      <c r="B9340" s="4" t="s">
        <v>621</v>
      </c>
    </row>
    <row r="9341" ht="15.75" customHeight="1">
      <c r="A9341" s="1" t="s">
        <v>10199</v>
      </c>
      <c r="B9341" s="4" t="s">
        <v>621</v>
      </c>
    </row>
    <row r="9342" ht="15.75" customHeight="1">
      <c r="A9342" s="1" t="s">
        <v>10200</v>
      </c>
      <c r="B9342" s="4" t="s">
        <v>621</v>
      </c>
    </row>
    <row r="9343" ht="15.75" customHeight="1">
      <c r="A9343" s="1" t="s">
        <v>10201</v>
      </c>
      <c r="B9343" s="4" t="s">
        <v>621</v>
      </c>
    </row>
    <row r="9344" ht="15.75" customHeight="1">
      <c r="A9344" s="1" t="s">
        <v>10202</v>
      </c>
      <c r="B9344" s="4" t="s">
        <v>621</v>
      </c>
    </row>
    <row r="9345" ht="15.75" customHeight="1">
      <c r="A9345" s="1" t="s">
        <v>10203</v>
      </c>
      <c r="B9345" s="4" t="s">
        <v>621</v>
      </c>
    </row>
    <row r="9346" ht="15.75" customHeight="1">
      <c r="A9346" s="1" t="s">
        <v>10204</v>
      </c>
      <c r="B9346" s="4" t="s">
        <v>621</v>
      </c>
    </row>
    <row r="9347" ht="15.75" customHeight="1">
      <c r="A9347" s="1" t="s">
        <v>10205</v>
      </c>
      <c r="B9347" s="4" t="s">
        <v>621</v>
      </c>
    </row>
    <row r="9348" ht="15.75" customHeight="1">
      <c r="A9348" s="1" t="s">
        <v>10206</v>
      </c>
      <c r="B9348" s="4" t="s">
        <v>621</v>
      </c>
    </row>
    <row r="9349" ht="15.75" customHeight="1">
      <c r="A9349" s="1" t="s">
        <v>10207</v>
      </c>
      <c r="B9349" s="4" t="s">
        <v>621</v>
      </c>
    </row>
    <row r="9350" ht="15.75" customHeight="1">
      <c r="A9350" s="1" t="s">
        <v>10208</v>
      </c>
      <c r="B9350" s="4" t="s">
        <v>621</v>
      </c>
    </row>
    <row r="9351" ht="15.75" customHeight="1">
      <c r="A9351" s="1" t="s">
        <v>10209</v>
      </c>
      <c r="B9351" s="4" t="s">
        <v>621</v>
      </c>
    </row>
    <row r="9352" ht="15.75" customHeight="1">
      <c r="A9352" s="1" t="s">
        <v>10210</v>
      </c>
      <c r="B9352" s="4" t="s">
        <v>621</v>
      </c>
    </row>
    <row r="9353" ht="15.75" customHeight="1">
      <c r="A9353" s="1" t="s">
        <v>10211</v>
      </c>
      <c r="B9353" s="4" t="s">
        <v>621</v>
      </c>
    </row>
    <row r="9354" ht="15.75" customHeight="1">
      <c r="A9354" s="1" t="s">
        <v>10212</v>
      </c>
      <c r="B9354" s="4" t="s">
        <v>621</v>
      </c>
    </row>
    <row r="9355" ht="15.75" customHeight="1">
      <c r="A9355" s="1" t="s">
        <v>10213</v>
      </c>
      <c r="B9355" s="4" t="s">
        <v>621</v>
      </c>
    </row>
    <row r="9356" ht="15.75" customHeight="1">
      <c r="A9356" s="1" t="s">
        <v>10214</v>
      </c>
      <c r="B9356" s="4" t="s">
        <v>621</v>
      </c>
    </row>
    <row r="9357" ht="15.75" customHeight="1">
      <c r="A9357" s="1" t="s">
        <v>10215</v>
      </c>
      <c r="B9357" s="4" t="s">
        <v>621</v>
      </c>
    </row>
    <row r="9358" ht="15.75" customHeight="1">
      <c r="A9358" s="1" t="s">
        <v>10216</v>
      </c>
      <c r="B9358" s="4" t="s">
        <v>621</v>
      </c>
    </row>
    <row r="9359" ht="15.75" customHeight="1">
      <c r="A9359" s="1" t="s">
        <v>10217</v>
      </c>
      <c r="B9359" s="4" t="s">
        <v>621</v>
      </c>
    </row>
    <row r="9360" ht="15.75" customHeight="1">
      <c r="A9360" s="1" t="s">
        <v>10218</v>
      </c>
      <c r="B9360" s="4" t="s">
        <v>621</v>
      </c>
    </row>
    <row r="9361" ht="15.75" customHeight="1">
      <c r="A9361" s="1" t="s">
        <v>10219</v>
      </c>
      <c r="B9361" s="4" t="s">
        <v>621</v>
      </c>
    </row>
    <row r="9362" ht="15.75" customHeight="1">
      <c r="A9362" s="1" t="s">
        <v>10220</v>
      </c>
      <c r="B9362" s="4" t="s">
        <v>621</v>
      </c>
    </row>
    <row r="9363" ht="15.75" customHeight="1">
      <c r="A9363" s="1" t="s">
        <v>10221</v>
      </c>
      <c r="B9363" s="4" t="s">
        <v>621</v>
      </c>
    </row>
    <row r="9364" ht="15.75" customHeight="1">
      <c r="A9364" s="1" t="s">
        <v>10222</v>
      </c>
      <c r="B9364" s="4" t="s">
        <v>621</v>
      </c>
    </row>
    <row r="9365" ht="15.75" customHeight="1">
      <c r="A9365" s="1" t="s">
        <v>10223</v>
      </c>
      <c r="B9365" s="4" t="s">
        <v>621</v>
      </c>
    </row>
    <row r="9366" ht="15.75" customHeight="1">
      <c r="A9366" s="1" t="s">
        <v>10224</v>
      </c>
      <c r="B9366" s="4" t="s">
        <v>621</v>
      </c>
    </row>
    <row r="9367" ht="15.75" customHeight="1">
      <c r="A9367" s="1" t="s">
        <v>10225</v>
      </c>
      <c r="B9367" s="4" t="s">
        <v>621</v>
      </c>
    </row>
    <row r="9368" ht="15.75" customHeight="1">
      <c r="A9368" s="1" t="s">
        <v>10226</v>
      </c>
      <c r="B9368" s="4" t="s">
        <v>621</v>
      </c>
    </row>
    <row r="9369" ht="15.75" customHeight="1">
      <c r="A9369" s="1" t="s">
        <v>10227</v>
      </c>
      <c r="B9369" s="4" t="s">
        <v>621</v>
      </c>
    </row>
    <row r="9370" ht="15.75" customHeight="1">
      <c r="A9370" s="1" t="s">
        <v>10228</v>
      </c>
      <c r="B9370" s="4" t="s">
        <v>621</v>
      </c>
    </row>
    <row r="9371" ht="15.75" customHeight="1">
      <c r="A9371" s="1" t="s">
        <v>10229</v>
      </c>
      <c r="B9371" s="4" t="s">
        <v>621</v>
      </c>
    </row>
    <row r="9372" ht="15.75" customHeight="1">
      <c r="A9372" s="1" t="s">
        <v>10230</v>
      </c>
      <c r="B9372" s="4" t="s">
        <v>621</v>
      </c>
    </row>
    <row r="9373" ht="15.75" customHeight="1">
      <c r="A9373" s="1" t="s">
        <v>10231</v>
      </c>
      <c r="B9373" s="4" t="s">
        <v>621</v>
      </c>
    </row>
    <row r="9374" ht="15.75" customHeight="1">
      <c r="A9374" s="1" t="s">
        <v>10232</v>
      </c>
      <c r="B9374" s="4" t="s">
        <v>621</v>
      </c>
    </row>
    <row r="9375" ht="15.75" customHeight="1">
      <c r="A9375" s="1" t="s">
        <v>10233</v>
      </c>
      <c r="B9375" s="4">
        <v>43714.0</v>
      </c>
    </row>
    <row r="9376" ht="15.75" customHeight="1">
      <c r="A9376" s="1" t="s">
        <v>10234</v>
      </c>
      <c r="B9376" s="4" t="s">
        <v>621</v>
      </c>
    </row>
    <row r="9377" ht="15.75" customHeight="1">
      <c r="A9377" s="1" t="s">
        <v>10235</v>
      </c>
      <c r="B9377" s="4" t="s">
        <v>621</v>
      </c>
    </row>
    <row r="9378" ht="15.75" customHeight="1">
      <c r="A9378" s="1" t="s">
        <v>10236</v>
      </c>
      <c r="B9378" s="4" t="s">
        <v>621</v>
      </c>
    </row>
    <row r="9379" ht="15.75" customHeight="1">
      <c r="A9379" s="1" t="s">
        <v>10237</v>
      </c>
      <c r="B9379" s="4" t="s">
        <v>621</v>
      </c>
    </row>
    <row r="9380" ht="15.75" customHeight="1">
      <c r="A9380" s="1" t="s">
        <v>10238</v>
      </c>
      <c r="B9380" s="4" t="s">
        <v>621</v>
      </c>
    </row>
    <row r="9381" ht="15.75" customHeight="1">
      <c r="A9381" s="1" t="s">
        <v>10239</v>
      </c>
      <c r="B9381" s="4" t="s">
        <v>621</v>
      </c>
    </row>
    <row r="9382" ht="15.75" customHeight="1">
      <c r="A9382" s="1" t="s">
        <v>10240</v>
      </c>
      <c r="B9382" s="4" t="s">
        <v>621</v>
      </c>
    </row>
    <row r="9383" ht="15.75" customHeight="1">
      <c r="A9383" s="1" t="s">
        <v>10241</v>
      </c>
      <c r="B9383" s="4" t="s">
        <v>621</v>
      </c>
    </row>
    <row r="9384" ht="15.75" customHeight="1">
      <c r="A9384" s="1" t="s">
        <v>10242</v>
      </c>
      <c r="B9384" s="4" t="s">
        <v>621</v>
      </c>
    </row>
    <row r="9385" ht="15.75" customHeight="1">
      <c r="A9385" s="1" t="s">
        <v>10243</v>
      </c>
      <c r="B9385" s="4" t="s">
        <v>621</v>
      </c>
    </row>
    <row r="9386" ht="15.75" customHeight="1">
      <c r="A9386" s="1" t="s">
        <v>10244</v>
      </c>
      <c r="B9386" s="4" t="s">
        <v>621</v>
      </c>
    </row>
    <row r="9387" ht="15.75" customHeight="1">
      <c r="A9387" s="1" t="s">
        <v>10245</v>
      </c>
      <c r="B9387" s="4" t="s">
        <v>621</v>
      </c>
    </row>
    <row r="9388" ht="15.75" customHeight="1">
      <c r="A9388" s="1" t="s">
        <v>10246</v>
      </c>
      <c r="B9388" s="4" t="s">
        <v>621</v>
      </c>
    </row>
    <row r="9389" ht="15.75" customHeight="1">
      <c r="A9389" s="1" t="s">
        <v>10247</v>
      </c>
      <c r="B9389" s="4" t="s">
        <v>621</v>
      </c>
    </row>
    <row r="9390" ht="15.75" customHeight="1">
      <c r="A9390" s="1" t="s">
        <v>10248</v>
      </c>
      <c r="B9390" s="4" t="s">
        <v>621</v>
      </c>
    </row>
    <row r="9391" ht="15.75" customHeight="1">
      <c r="A9391" s="1" t="s">
        <v>10249</v>
      </c>
      <c r="B9391" s="4" t="s">
        <v>621</v>
      </c>
    </row>
    <row r="9392" ht="15.75" customHeight="1">
      <c r="A9392" s="1" t="s">
        <v>10250</v>
      </c>
      <c r="B9392" s="4" t="s">
        <v>621</v>
      </c>
    </row>
    <row r="9393" ht="15.75" customHeight="1">
      <c r="A9393" s="1" t="s">
        <v>10251</v>
      </c>
      <c r="B9393" s="4" t="s">
        <v>621</v>
      </c>
    </row>
    <row r="9394" ht="15.75" customHeight="1">
      <c r="A9394" s="1" t="s">
        <v>10252</v>
      </c>
      <c r="B9394" s="4" t="s">
        <v>621</v>
      </c>
    </row>
    <row r="9395" ht="15.75" customHeight="1">
      <c r="A9395" s="1" t="s">
        <v>10253</v>
      </c>
      <c r="B9395" s="4" t="s">
        <v>621</v>
      </c>
    </row>
    <row r="9396" ht="15.75" customHeight="1">
      <c r="A9396" s="1" t="s">
        <v>10254</v>
      </c>
      <c r="B9396" s="4" t="s">
        <v>621</v>
      </c>
    </row>
    <row r="9397" ht="15.75" customHeight="1">
      <c r="A9397" s="1" t="s">
        <v>10255</v>
      </c>
      <c r="B9397" s="4" t="s">
        <v>621</v>
      </c>
    </row>
    <row r="9398" ht="15.75" customHeight="1">
      <c r="A9398" s="1" t="s">
        <v>10256</v>
      </c>
      <c r="B9398" s="4" t="s">
        <v>621</v>
      </c>
    </row>
    <row r="9399" ht="15.75" customHeight="1">
      <c r="A9399" s="1" t="s">
        <v>10257</v>
      </c>
      <c r="B9399" s="4" t="s">
        <v>621</v>
      </c>
    </row>
    <row r="9400" ht="15.75" customHeight="1">
      <c r="A9400" s="1" t="s">
        <v>10258</v>
      </c>
      <c r="B9400" s="4" t="s">
        <v>621</v>
      </c>
    </row>
    <row r="9401" ht="15.75" customHeight="1">
      <c r="A9401" s="1" t="s">
        <v>10259</v>
      </c>
      <c r="B9401" s="4" t="s">
        <v>621</v>
      </c>
    </row>
    <row r="9402" ht="15.75" customHeight="1">
      <c r="A9402" s="1" t="s">
        <v>10260</v>
      </c>
      <c r="B9402" s="4" t="s">
        <v>621</v>
      </c>
    </row>
    <row r="9403" ht="15.75" customHeight="1">
      <c r="A9403" s="1" t="s">
        <v>10261</v>
      </c>
      <c r="B9403" s="4" t="s">
        <v>621</v>
      </c>
    </row>
    <row r="9404" ht="15.75" customHeight="1">
      <c r="A9404" s="1" t="s">
        <v>10262</v>
      </c>
      <c r="B9404" s="4" t="s">
        <v>621</v>
      </c>
    </row>
    <row r="9405" ht="15.75" customHeight="1">
      <c r="A9405" s="1" t="s">
        <v>10263</v>
      </c>
      <c r="B9405" s="4" t="s">
        <v>621</v>
      </c>
    </row>
    <row r="9406" ht="15.75" customHeight="1">
      <c r="A9406" s="1" t="s">
        <v>10264</v>
      </c>
      <c r="B9406" s="4" t="s">
        <v>621</v>
      </c>
    </row>
    <row r="9407" ht="15.75" customHeight="1">
      <c r="A9407" s="1" t="s">
        <v>10265</v>
      </c>
      <c r="B9407" s="4" t="s">
        <v>621</v>
      </c>
    </row>
    <row r="9408" ht="15.75" customHeight="1">
      <c r="A9408" s="1" t="s">
        <v>10266</v>
      </c>
      <c r="B9408" s="4" t="s">
        <v>621</v>
      </c>
    </row>
    <row r="9409" ht="15.75" customHeight="1">
      <c r="A9409" s="1" t="s">
        <v>10267</v>
      </c>
      <c r="B9409" s="4" t="s">
        <v>621</v>
      </c>
    </row>
    <row r="9410" ht="15.75" customHeight="1">
      <c r="A9410" s="1" t="s">
        <v>10268</v>
      </c>
      <c r="B9410" s="4" t="s">
        <v>621</v>
      </c>
    </row>
    <row r="9411" ht="15.75" customHeight="1">
      <c r="A9411" s="1" t="s">
        <v>10269</v>
      </c>
      <c r="B9411" s="4" t="s">
        <v>621</v>
      </c>
    </row>
    <row r="9412" ht="15.75" customHeight="1">
      <c r="A9412" s="1" t="s">
        <v>10270</v>
      </c>
      <c r="B9412" s="4" t="s">
        <v>621</v>
      </c>
    </row>
    <row r="9413" ht="15.75" customHeight="1">
      <c r="A9413" s="1" t="s">
        <v>10271</v>
      </c>
      <c r="B9413" s="4" t="s">
        <v>621</v>
      </c>
    </row>
    <row r="9414" ht="15.75" customHeight="1">
      <c r="A9414" s="1" t="s">
        <v>10272</v>
      </c>
      <c r="B9414" s="4" t="s">
        <v>621</v>
      </c>
    </row>
    <row r="9415" ht="15.75" customHeight="1">
      <c r="A9415" s="1" t="s">
        <v>10273</v>
      </c>
      <c r="B9415" s="4" t="s">
        <v>621</v>
      </c>
    </row>
    <row r="9416" ht="15.75" customHeight="1">
      <c r="A9416" s="1" t="s">
        <v>10274</v>
      </c>
      <c r="B9416" s="4" t="s">
        <v>621</v>
      </c>
    </row>
    <row r="9417" ht="15.75" customHeight="1">
      <c r="A9417" s="1" t="s">
        <v>742</v>
      </c>
      <c r="B9417" s="4" t="s">
        <v>621</v>
      </c>
    </row>
    <row r="9418" ht="15.75" customHeight="1">
      <c r="A9418" s="1" t="s">
        <v>10275</v>
      </c>
      <c r="B9418" s="4" t="s">
        <v>621</v>
      </c>
    </row>
    <row r="9419" ht="15.75" customHeight="1">
      <c r="A9419" s="1" t="s">
        <v>10276</v>
      </c>
      <c r="B9419" s="4" t="s">
        <v>621</v>
      </c>
    </row>
    <row r="9420" ht="15.75" customHeight="1">
      <c r="A9420" s="1" t="s">
        <v>10277</v>
      </c>
      <c r="B9420" s="4" t="s">
        <v>621</v>
      </c>
    </row>
    <row r="9421" ht="15.75" customHeight="1">
      <c r="A9421" s="1" t="s">
        <v>10278</v>
      </c>
      <c r="B9421" s="4" t="s">
        <v>621</v>
      </c>
    </row>
    <row r="9422" ht="15.75" customHeight="1">
      <c r="A9422" s="1" t="s">
        <v>10279</v>
      </c>
      <c r="B9422" s="4" t="s">
        <v>621</v>
      </c>
    </row>
    <row r="9423" ht="15.75" customHeight="1">
      <c r="A9423" s="1" t="s">
        <v>10280</v>
      </c>
      <c r="B9423" s="4" t="s">
        <v>621</v>
      </c>
    </row>
    <row r="9424" ht="15.75" customHeight="1">
      <c r="A9424" s="1" t="s">
        <v>10281</v>
      </c>
      <c r="B9424" s="4" t="s">
        <v>621</v>
      </c>
    </row>
    <row r="9425" ht="15.75" customHeight="1">
      <c r="A9425" s="1" t="s">
        <v>10282</v>
      </c>
      <c r="B9425" s="4" t="s">
        <v>621</v>
      </c>
    </row>
    <row r="9426" ht="15.75" customHeight="1">
      <c r="A9426" s="1" t="s">
        <v>10283</v>
      </c>
      <c r="B9426" s="4" t="s">
        <v>621</v>
      </c>
    </row>
    <row r="9427" ht="15.75" customHeight="1">
      <c r="A9427" s="1" t="s">
        <v>10284</v>
      </c>
      <c r="B9427" s="4" t="s">
        <v>621</v>
      </c>
    </row>
    <row r="9428" ht="15.75" customHeight="1">
      <c r="A9428" s="1" t="s">
        <v>10285</v>
      </c>
      <c r="B9428" s="4" t="s">
        <v>621</v>
      </c>
    </row>
    <row r="9429" ht="15.75" customHeight="1">
      <c r="A9429" s="1" t="s">
        <v>10286</v>
      </c>
      <c r="B9429" s="4" t="s">
        <v>621</v>
      </c>
    </row>
    <row r="9430" ht="15.75" customHeight="1">
      <c r="A9430" s="1" t="s">
        <v>10287</v>
      </c>
      <c r="B9430" s="4" t="s">
        <v>621</v>
      </c>
    </row>
    <row r="9431" ht="15.75" customHeight="1">
      <c r="A9431" s="1" t="s">
        <v>10288</v>
      </c>
      <c r="B9431" s="4" t="s">
        <v>621</v>
      </c>
    </row>
    <row r="9432" ht="15.75" customHeight="1">
      <c r="A9432" s="1" t="s">
        <v>10289</v>
      </c>
      <c r="B9432" s="4" t="s">
        <v>621</v>
      </c>
    </row>
    <row r="9433" ht="15.75" customHeight="1">
      <c r="A9433" s="1" t="s">
        <v>10290</v>
      </c>
      <c r="B9433" s="4" t="s">
        <v>621</v>
      </c>
    </row>
    <row r="9434" ht="15.75" customHeight="1">
      <c r="A9434" s="1" t="s">
        <v>10291</v>
      </c>
      <c r="B9434" s="4" t="s">
        <v>621</v>
      </c>
    </row>
    <row r="9435" ht="15.75" customHeight="1">
      <c r="A9435" s="1" t="s">
        <v>10292</v>
      </c>
      <c r="B9435" s="4" t="s">
        <v>621</v>
      </c>
    </row>
    <row r="9436" ht="15.75" customHeight="1">
      <c r="A9436" s="1" t="s">
        <v>10293</v>
      </c>
      <c r="B9436" s="4" t="s">
        <v>621</v>
      </c>
    </row>
    <row r="9437" ht="15.75" customHeight="1">
      <c r="A9437" s="1" t="s">
        <v>10294</v>
      </c>
      <c r="B9437" s="4" t="s">
        <v>621</v>
      </c>
    </row>
    <row r="9438" ht="15.75" customHeight="1">
      <c r="A9438" s="1" t="s">
        <v>10295</v>
      </c>
      <c r="B9438" s="4" t="s">
        <v>621</v>
      </c>
    </row>
    <row r="9439" ht="15.75" customHeight="1">
      <c r="A9439" s="1" t="s">
        <v>10296</v>
      </c>
      <c r="B9439" s="4" t="s">
        <v>621</v>
      </c>
    </row>
    <row r="9440" ht="15.75" customHeight="1">
      <c r="A9440" s="1" t="s">
        <v>10297</v>
      </c>
      <c r="B9440" s="4" t="s">
        <v>621</v>
      </c>
    </row>
    <row r="9441" ht="15.75" customHeight="1">
      <c r="A9441" s="1" t="s">
        <v>10298</v>
      </c>
      <c r="B9441" s="4" t="s">
        <v>621</v>
      </c>
    </row>
    <row r="9442" ht="15.75" customHeight="1">
      <c r="A9442" s="1" t="s">
        <v>10299</v>
      </c>
      <c r="B9442" s="4" t="s">
        <v>621</v>
      </c>
    </row>
    <row r="9443" ht="15.75" customHeight="1">
      <c r="A9443" s="1" t="s">
        <v>10300</v>
      </c>
      <c r="B9443" s="4" t="s">
        <v>621</v>
      </c>
    </row>
    <row r="9444" ht="15.75" customHeight="1">
      <c r="A9444" s="1" t="s">
        <v>10301</v>
      </c>
      <c r="B9444" s="4" t="s">
        <v>621</v>
      </c>
    </row>
    <row r="9445" ht="15.75" customHeight="1">
      <c r="A9445" s="1" t="s">
        <v>10302</v>
      </c>
      <c r="B9445" s="4" t="s">
        <v>621</v>
      </c>
    </row>
    <row r="9446" ht="15.75" customHeight="1">
      <c r="A9446" s="1" t="s">
        <v>10303</v>
      </c>
      <c r="B9446" s="4" t="s">
        <v>621</v>
      </c>
    </row>
    <row r="9447" ht="15.75" customHeight="1">
      <c r="A9447" s="1" t="s">
        <v>10304</v>
      </c>
      <c r="B9447" s="4" t="s">
        <v>621</v>
      </c>
    </row>
    <row r="9448" ht="15.75" customHeight="1">
      <c r="A9448" s="1" t="s">
        <v>10305</v>
      </c>
      <c r="B9448" s="4" t="s">
        <v>621</v>
      </c>
    </row>
    <row r="9449" ht="15.75" customHeight="1">
      <c r="A9449" s="1" t="s">
        <v>10306</v>
      </c>
      <c r="B9449" s="4" t="s">
        <v>621</v>
      </c>
    </row>
    <row r="9450" ht="15.75" customHeight="1">
      <c r="A9450" s="1" t="s">
        <v>10307</v>
      </c>
      <c r="B9450" s="4" t="s">
        <v>621</v>
      </c>
    </row>
    <row r="9451" ht="15.75" customHeight="1">
      <c r="A9451" s="1" t="s">
        <v>10308</v>
      </c>
      <c r="B9451" s="4" t="s">
        <v>621</v>
      </c>
    </row>
    <row r="9452" ht="15.75" customHeight="1">
      <c r="A9452" s="1" t="s">
        <v>10309</v>
      </c>
      <c r="B9452" s="4" t="s">
        <v>621</v>
      </c>
    </row>
    <row r="9453" ht="15.75" customHeight="1">
      <c r="A9453" s="1" t="s">
        <v>10310</v>
      </c>
      <c r="B9453" s="4" t="s">
        <v>621</v>
      </c>
    </row>
    <row r="9454" ht="15.75" customHeight="1">
      <c r="A9454" s="1" t="s">
        <v>10311</v>
      </c>
      <c r="B9454" s="4" t="s">
        <v>621</v>
      </c>
    </row>
    <row r="9455" ht="15.75" customHeight="1">
      <c r="A9455" s="1" t="s">
        <v>10312</v>
      </c>
      <c r="B9455" s="4" t="s">
        <v>621</v>
      </c>
    </row>
    <row r="9456" ht="15.75" customHeight="1">
      <c r="A9456" s="1" t="s">
        <v>10313</v>
      </c>
      <c r="B9456" s="4" t="s">
        <v>621</v>
      </c>
    </row>
    <row r="9457" ht="15.75" customHeight="1">
      <c r="A9457" s="1" t="s">
        <v>10314</v>
      </c>
      <c r="B9457" s="4" t="s">
        <v>621</v>
      </c>
    </row>
    <row r="9458" ht="15.75" customHeight="1">
      <c r="A9458" s="1" t="s">
        <v>10315</v>
      </c>
      <c r="B9458" s="4" t="s">
        <v>621</v>
      </c>
    </row>
    <row r="9459" ht="15.75" customHeight="1">
      <c r="A9459" s="1" t="s">
        <v>10316</v>
      </c>
      <c r="B9459" s="4" t="s">
        <v>621</v>
      </c>
    </row>
    <row r="9460" ht="15.75" customHeight="1">
      <c r="A9460" s="1" t="s">
        <v>10317</v>
      </c>
      <c r="B9460" s="4" t="s">
        <v>621</v>
      </c>
    </row>
    <row r="9461" ht="15.75" customHeight="1">
      <c r="A9461" s="1" t="s">
        <v>10318</v>
      </c>
      <c r="B9461" s="4" t="s">
        <v>621</v>
      </c>
    </row>
    <row r="9462" ht="15.75" customHeight="1">
      <c r="A9462" s="1" t="s">
        <v>10319</v>
      </c>
      <c r="B9462" s="4" t="s">
        <v>621</v>
      </c>
    </row>
    <row r="9463" ht="15.75" customHeight="1">
      <c r="A9463" s="1" t="s">
        <v>10320</v>
      </c>
      <c r="B9463" s="4" t="s">
        <v>621</v>
      </c>
    </row>
    <row r="9464" ht="15.75" customHeight="1">
      <c r="A9464" s="1" t="s">
        <v>10321</v>
      </c>
      <c r="B9464" s="4" t="s">
        <v>621</v>
      </c>
    </row>
    <row r="9465" ht="15.75" customHeight="1">
      <c r="A9465" s="1" t="s">
        <v>10322</v>
      </c>
      <c r="B9465" s="4" t="s">
        <v>621</v>
      </c>
    </row>
    <row r="9466" ht="15.75" customHeight="1">
      <c r="A9466" s="1" t="s">
        <v>10323</v>
      </c>
      <c r="B9466" s="4" t="s">
        <v>621</v>
      </c>
    </row>
    <row r="9467" ht="15.75" customHeight="1">
      <c r="A9467" s="1" t="s">
        <v>10324</v>
      </c>
      <c r="B9467" s="4" t="s">
        <v>621</v>
      </c>
    </row>
    <row r="9468" ht="15.75" customHeight="1">
      <c r="A9468" s="1" t="s">
        <v>10325</v>
      </c>
      <c r="B9468" s="4" t="s">
        <v>621</v>
      </c>
    </row>
    <row r="9469" ht="15.75" customHeight="1">
      <c r="A9469" s="1" t="s">
        <v>10326</v>
      </c>
      <c r="B9469" s="4" t="s">
        <v>621</v>
      </c>
    </row>
    <row r="9470" ht="15.75" customHeight="1">
      <c r="A9470" s="1" t="s">
        <v>10327</v>
      </c>
      <c r="B9470" s="4" t="s">
        <v>621</v>
      </c>
    </row>
    <row r="9471" ht="15.75" customHeight="1">
      <c r="A9471" s="1" t="s">
        <v>10328</v>
      </c>
      <c r="B9471" s="4" t="s">
        <v>621</v>
      </c>
    </row>
    <row r="9472" ht="15.75" customHeight="1">
      <c r="A9472" s="1" t="s">
        <v>10329</v>
      </c>
      <c r="B9472" s="4" t="s">
        <v>621</v>
      </c>
    </row>
    <row r="9473" ht="15.75" customHeight="1">
      <c r="A9473" s="1" t="s">
        <v>10330</v>
      </c>
      <c r="B9473" s="4" t="s">
        <v>621</v>
      </c>
    </row>
    <row r="9474" ht="15.75" customHeight="1">
      <c r="A9474" s="1" t="s">
        <v>10331</v>
      </c>
      <c r="B9474" s="4" t="s">
        <v>621</v>
      </c>
    </row>
    <row r="9475" ht="15.75" customHeight="1">
      <c r="A9475" s="1" t="s">
        <v>10332</v>
      </c>
      <c r="B9475" s="4" t="s">
        <v>621</v>
      </c>
    </row>
    <row r="9476" ht="15.75" customHeight="1">
      <c r="A9476" s="1" t="s">
        <v>10333</v>
      </c>
      <c r="B9476" s="4" t="s">
        <v>621</v>
      </c>
    </row>
    <row r="9477" ht="15.75" customHeight="1">
      <c r="A9477" s="1" t="s">
        <v>10334</v>
      </c>
      <c r="B9477" s="4" t="s">
        <v>621</v>
      </c>
    </row>
    <row r="9478" ht="15.75" customHeight="1">
      <c r="A9478" s="1" t="s">
        <v>10335</v>
      </c>
      <c r="B9478" s="4" t="s">
        <v>621</v>
      </c>
    </row>
    <row r="9479" ht="15.75" customHeight="1">
      <c r="A9479" s="1" t="s">
        <v>10336</v>
      </c>
      <c r="B9479" s="4" t="s">
        <v>621</v>
      </c>
    </row>
    <row r="9480" ht="15.75" customHeight="1">
      <c r="A9480" s="1" t="s">
        <v>10337</v>
      </c>
      <c r="B9480" s="4" t="s">
        <v>621</v>
      </c>
    </row>
    <row r="9481" ht="15.75" customHeight="1">
      <c r="A9481" s="1" t="s">
        <v>10338</v>
      </c>
      <c r="B9481" s="4" t="s">
        <v>621</v>
      </c>
    </row>
    <row r="9482" ht="15.75" customHeight="1">
      <c r="A9482" s="1" t="s">
        <v>10339</v>
      </c>
      <c r="B9482" s="4" t="s">
        <v>621</v>
      </c>
    </row>
    <row r="9483" ht="15.75" customHeight="1">
      <c r="A9483" s="1" t="s">
        <v>10340</v>
      </c>
      <c r="B9483" s="4" t="s">
        <v>621</v>
      </c>
    </row>
    <row r="9484" ht="15.75" customHeight="1">
      <c r="A9484" s="1" t="s">
        <v>10341</v>
      </c>
      <c r="B9484" s="4" t="s">
        <v>621</v>
      </c>
    </row>
    <row r="9485" ht="15.75" customHeight="1">
      <c r="A9485" s="1" t="s">
        <v>10342</v>
      </c>
      <c r="B9485" s="4" t="s">
        <v>621</v>
      </c>
    </row>
    <row r="9486" ht="15.75" customHeight="1">
      <c r="A9486" s="1" t="s">
        <v>10343</v>
      </c>
      <c r="B9486" s="4" t="s">
        <v>621</v>
      </c>
    </row>
    <row r="9487" ht="15.75" customHeight="1">
      <c r="A9487" s="1" t="s">
        <v>10344</v>
      </c>
      <c r="B9487" s="4" t="s">
        <v>621</v>
      </c>
    </row>
    <row r="9488" ht="15.75" customHeight="1">
      <c r="A9488" s="1" t="s">
        <v>10345</v>
      </c>
      <c r="B9488" s="4" t="s">
        <v>621</v>
      </c>
    </row>
    <row r="9489" ht="15.75" customHeight="1">
      <c r="A9489" s="1" t="s">
        <v>10346</v>
      </c>
      <c r="B9489" s="4" t="s">
        <v>621</v>
      </c>
    </row>
    <row r="9490" ht="15.75" customHeight="1">
      <c r="A9490" s="1" t="s">
        <v>10347</v>
      </c>
      <c r="B9490" s="4" t="s">
        <v>621</v>
      </c>
    </row>
    <row r="9491" ht="15.75" customHeight="1">
      <c r="A9491" s="1" t="s">
        <v>10348</v>
      </c>
      <c r="B9491" s="4" t="s">
        <v>621</v>
      </c>
    </row>
    <row r="9492" ht="15.75" customHeight="1">
      <c r="A9492" s="1" t="s">
        <v>10349</v>
      </c>
      <c r="B9492" s="4" t="s">
        <v>621</v>
      </c>
    </row>
    <row r="9493" ht="15.75" customHeight="1">
      <c r="A9493" s="1" t="s">
        <v>10350</v>
      </c>
      <c r="B9493" s="4" t="s">
        <v>621</v>
      </c>
    </row>
    <row r="9494" ht="15.75" customHeight="1">
      <c r="A9494" s="1" t="s">
        <v>10351</v>
      </c>
      <c r="B9494" s="4" t="s">
        <v>621</v>
      </c>
    </row>
    <row r="9495" ht="15.75" customHeight="1">
      <c r="A9495" s="1" t="s">
        <v>10352</v>
      </c>
      <c r="B9495" s="4" t="s">
        <v>621</v>
      </c>
    </row>
    <row r="9496" ht="15.75" customHeight="1">
      <c r="A9496" s="1" t="s">
        <v>10353</v>
      </c>
      <c r="B9496" s="4" t="s">
        <v>621</v>
      </c>
    </row>
    <row r="9497" ht="15.75" customHeight="1">
      <c r="A9497" s="1" t="s">
        <v>10354</v>
      </c>
      <c r="B9497" s="4" t="s">
        <v>621</v>
      </c>
    </row>
    <row r="9498" ht="15.75" customHeight="1">
      <c r="A9498" s="1" t="s">
        <v>10355</v>
      </c>
      <c r="B9498" s="4" t="s">
        <v>621</v>
      </c>
    </row>
    <row r="9499" ht="15.75" customHeight="1">
      <c r="A9499" s="1" t="s">
        <v>10356</v>
      </c>
      <c r="B9499" s="4" t="s">
        <v>621</v>
      </c>
    </row>
    <row r="9500" ht="15.75" customHeight="1">
      <c r="A9500" s="1" t="s">
        <v>10357</v>
      </c>
      <c r="B9500" s="4" t="s">
        <v>621</v>
      </c>
    </row>
    <row r="9501" ht="15.75" customHeight="1">
      <c r="A9501" s="1" t="s">
        <v>10358</v>
      </c>
      <c r="B9501" s="4" t="s">
        <v>621</v>
      </c>
    </row>
    <row r="9502" ht="15.75" customHeight="1">
      <c r="A9502" s="1" t="s">
        <v>10359</v>
      </c>
      <c r="B9502" s="4" t="s">
        <v>621</v>
      </c>
    </row>
    <row r="9503" ht="15.75" customHeight="1">
      <c r="A9503" s="1" t="s">
        <v>10360</v>
      </c>
      <c r="B9503" s="4" t="s">
        <v>621</v>
      </c>
    </row>
    <row r="9504" ht="15.75" customHeight="1">
      <c r="A9504" s="1" t="s">
        <v>10361</v>
      </c>
      <c r="B9504" s="4" t="s">
        <v>621</v>
      </c>
    </row>
    <row r="9505" ht="15.75" customHeight="1">
      <c r="A9505" s="1" t="s">
        <v>10362</v>
      </c>
      <c r="B9505" s="4" t="s">
        <v>621</v>
      </c>
    </row>
    <row r="9506" ht="15.75" customHeight="1">
      <c r="A9506" s="1" t="s">
        <v>10363</v>
      </c>
      <c r="B9506" s="4" t="s">
        <v>621</v>
      </c>
    </row>
    <row r="9507" ht="15.75" customHeight="1">
      <c r="A9507" s="1" t="s">
        <v>10364</v>
      </c>
      <c r="B9507" s="4" t="s">
        <v>621</v>
      </c>
    </row>
    <row r="9508" ht="15.75" customHeight="1">
      <c r="A9508" s="1" t="s">
        <v>10365</v>
      </c>
      <c r="B9508" s="4" t="s">
        <v>621</v>
      </c>
    </row>
    <row r="9509" ht="15.75" customHeight="1">
      <c r="A9509" s="1" t="s">
        <v>10366</v>
      </c>
      <c r="B9509" s="4" t="s">
        <v>621</v>
      </c>
    </row>
    <row r="9510" ht="15.75" customHeight="1">
      <c r="A9510" s="1" t="s">
        <v>10367</v>
      </c>
      <c r="B9510" s="4" t="s">
        <v>621</v>
      </c>
    </row>
    <row r="9511" ht="15.75" customHeight="1">
      <c r="A9511" s="1" t="s">
        <v>10368</v>
      </c>
      <c r="B9511" s="4" t="s">
        <v>621</v>
      </c>
    </row>
    <row r="9512" ht="15.75" customHeight="1">
      <c r="A9512" s="1" t="s">
        <v>10369</v>
      </c>
      <c r="B9512" s="4" t="s">
        <v>621</v>
      </c>
    </row>
    <row r="9513" ht="15.75" customHeight="1">
      <c r="A9513" s="1" t="s">
        <v>10370</v>
      </c>
      <c r="B9513" s="4" t="s">
        <v>621</v>
      </c>
    </row>
    <row r="9514" ht="15.75" customHeight="1">
      <c r="A9514" s="1" t="s">
        <v>10371</v>
      </c>
      <c r="B9514" s="4" t="s">
        <v>621</v>
      </c>
    </row>
    <row r="9515" ht="15.75" customHeight="1">
      <c r="A9515" s="1" t="s">
        <v>10372</v>
      </c>
      <c r="B9515" s="4" t="s">
        <v>621</v>
      </c>
    </row>
    <row r="9516" ht="15.75" customHeight="1">
      <c r="A9516" s="1" t="s">
        <v>10373</v>
      </c>
      <c r="B9516" s="4" t="s">
        <v>621</v>
      </c>
    </row>
    <row r="9517" ht="15.75" customHeight="1">
      <c r="A9517" s="1" t="s">
        <v>10374</v>
      </c>
      <c r="B9517" s="4" t="s">
        <v>621</v>
      </c>
    </row>
    <row r="9518" ht="15.75" customHeight="1">
      <c r="A9518" s="1" t="s">
        <v>10375</v>
      </c>
      <c r="B9518" s="4" t="s">
        <v>621</v>
      </c>
    </row>
    <row r="9519" ht="15.75" customHeight="1">
      <c r="A9519" s="1" t="s">
        <v>10376</v>
      </c>
      <c r="B9519" s="4" t="s">
        <v>621</v>
      </c>
    </row>
    <row r="9520" ht="15.75" customHeight="1">
      <c r="A9520" s="1" t="s">
        <v>10377</v>
      </c>
      <c r="B9520" s="4" t="s">
        <v>621</v>
      </c>
    </row>
    <row r="9521" ht="15.75" customHeight="1">
      <c r="A9521" s="1" t="s">
        <v>10378</v>
      </c>
      <c r="B9521" s="4" t="s">
        <v>621</v>
      </c>
    </row>
    <row r="9522" ht="15.75" customHeight="1">
      <c r="A9522" s="1" t="s">
        <v>10379</v>
      </c>
      <c r="B9522" s="4" t="s">
        <v>621</v>
      </c>
    </row>
    <row r="9523" ht="15.75" customHeight="1">
      <c r="A9523" s="1" t="s">
        <v>10380</v>
      </c>
      <c r="B9523" s="4" t="s">
        <v>621</v>
      </c>
    </row>
    <row r="9524" ht="15.75" customHeight="1">
      <c r="A9524" s="1" t="s">
        <v>10381</v>
      </c>
      <c r="B9524" s="4" t="s">
        <v>621</v>
      </c>
    </row>
    <row r="9525" ht="15.75" customHeight="1">
      <c r="A9525" s="1" t="s">
        <v>10382</v>
      </c>
      <c r="B9525" s="4" t="s">
        <v>621</v>
      </c>
    </row>
    <row r="9526" ht="15.75" customHeight="1">
      <c r="A9526" s="1" t="s">
        <v>10383</v>
      </c>
      <c r="B9526" s="4" t="s">
        <v>621</v>
      </c>
    </row>
    <row r="9527" ht="15.75" customHeight="1">
      <c r="A9527" s="1" t="s">
        <v>10384</v>
      </c>
      <c r="B9527" s="4" t="s">
        <v>621</v>
      </c>
    </row>
    <row r="9528" ht="15.75" customHeight="1">
      <c r="A9528" s="1" t="s">
        <v>10385</v>
      </c>
      <c r="B9528" s="4" t="s">
        <v>621</v>
      </c>
    </row>
    <row r="9529" ht="15.75" customHeight="1">
      <c r="A9529" s="1" t="s">
        <v>10386</v>
      </c>
      <c r="B9529" s="4" t="s">
        <v>621</v>
      </c>
    </row>
    <row r="9530" ht="15.75" customHeight="1">
      <c r="A9530" s="1" t="s">
        <v>10387</v>
      </c>
      <c r="B9530" s="4" t="s">
        <v>621</v>
      </c>
    </row>
    <row r="9531" ht="15.75" customHeight="1">
      <c r="A9531" s="1" t="s">
        <v>10388</v>
      </c>
      <c r="B9531" s="4" t="s">
        <v>621</v>
      </c>
    </row>
    <row r="9532" ht="15.75" customHeight="1">
      <c r="A9532" s="1" t="s">
        <v>10389</v>
      </c>
      <c r="B9532" s="4" t="s">
        <v>621</v>
      </c>
    </row>
    <row r="9533" ht="15.75" customHeight="1">
      <c r="A9533" s="1" t="s">
        <v>10390</v>
      </c>
      <c r="B9533" s="4" t="s">
        <v>621</v>
      </c>
    </row>
    <row r="9534" ht="15.75" customHeight="1">
      <c r="A9534" s="1" t="s">
        <v>10391</v>
      </c>
      <c r="B9534" s="4" t="s">
        <v>621</v>
      </c>
    </row>
    <row r="9535" ht="15.75" customHeight="1">
      <c r="A9535" s="1" t="s">
        <v>10392</v>
      </c>
      <c r="B9535" s="4" t="s">
        <v>621</v>
      </c>
    </row>
    <row r="9536" ht="15.75" customHeight="1">
      <c r="A9536" s="1" t="s">
        <v>10393</v>
      </c>
      <c r="B9536" s="4" t="s">
        <v>621</v>
      </c>
    </row>
    <row r="9537" ht="15.75" customHeight="1">
      <c r="A9537" s="1" t="s">
        <v>10394</v>
      </c>
      <c r="B9537" s="4" t="s">
        <v>621</v>
      </c>
    </row>
    <row r="9538" ht="15.75" customHeight="1">
      <c r="A9538" s="1" t="s">
        <v>10395</v>
      </c>
      <c r="B9538" s="4" t="s">
        <v>621</v>
      </c>
    </row>
    <row r="9539" ht="15.75" customHeight="1">
      <c r="A9539" s="1" t="s">
        <v>10396</v>
      </c>
      <c r="B9539" s="4" t="s">
        <v>621</v>
      </c>
    </row>
    <row r="9540" ht="15.75" customHeight="1">
      <c r="A9540" s="1" t="s">
        <v>10397</v>
      </c>
      <c r="B9540" s="4" t="s">
        <v>621</v>
      </c>
    </row>
    <row r="9541" ht="15.75" customHeight="1">
      <c r="A9541" s="1" t="s">
        <v>10398</v>
      </c>
      <c r="B9541" s="4" t="s">
        <v>621</v>
      </c>
    </row>
    <row r="9542" ht="15.75" customHeight="1">
      <c r="A9542" s="1" t="s">
        <v>10399</v>
      </c>
      <c r="B9542" s="4" t="s">
        <v>621</v>
      </c>
    </row>
    <row r="9543" ht="15.75" customHeight="1">
      <c r="A9543" s="1" t="s">
        <v>10400</v>
      </c>
      <c r="B9543" s="4" t="s">
        <v>621</v>
      </c>
    </row>
    <row r="9544" ht="15.75" customHeight="1">
      <c r="A9544" s="1" t="s">
        <v>10401</v>
      </c>
      <c r="B9544" s="4" t="s">
        <v>621</v>
      </c>
    </row>
    <row r="9545" ht="15.75" customHeight="1">
      <c r="A9545" s="1" t="s">
        <v>10402</v>
      </c>
      <c r="B9545" s="4" t="s">
        <v>621</v>
      </c>
    </row>
    <row r="9546" ht="15.75" customHeight="1">
      <c r="A9546" s="1" t="s">
        <v>10403</v>
      </c>
      <c r="B9546" s="4" t="s">
        <v>621</v>
      </c>
    </row>
    <row r="9547" ht="15.75" customHeight="1">
      <c r="A9547" s="1" t="s">
        <v>10404</v>
      </c>
      <c r="B9547" s="4" t="s">
        <v>621</v>
      </c>
    </row>
    <row r="9548" ht="15.75" customHeight="1">
      <c r="A9548" s="1" t="s">
        <v>10405</v>
      </c>
      <c r="B9548" s="4" t="s">
        <v>621</v>
      </c>
    </row>
    <row r="9549" ht="15.75" customHeight="1">
      <c r="A9549" s="1" t="s">
        <v>10406</v>
      </c>
      <c r="B9549" s="4" t="s">
        <v>621</v>
      </c>
    </row>
    <row r="9550" ht="15.75" customHeight="1">
      <c r="A9550" s="1" t="s">
        <v>10407</v>
      </c>
      <c r="B9550" s="4" t="s">
        <v>621</v>
      </c>
    </row>
    <row r="9551" ht="15.75" customHeight="1">
      <c r="A9551" s="1" t="s">
        <v>10408</v>
      </c>
      <c r="B9551" s="4" t="s">
        <v>621</v>
      </c>
    </row>
    <row r="9552" ht="15.75" customHeight="1">
      <c r="A9552" s="1" t="s">
        <v>10409</v>
      </c>
      <c r="B9552" s="4" t="s">
        <v>621</v>
      </c>
    </row>
    <row r="9553" ht="15.75" customHeight="1">
      <c r="A9553" s="1" t="s">
        <v>10410</v>
      </c>
      <c r="B9553" s="4" t="s">
        <v>621</v>
      </c>
    </row>
    <row r="9554" ht="15.75" customHeight="1">
      <c r="A9554" s="1" t="s">
        <v>10411</v>
      </c>
      <c r="B9554" s="4" t="s">
        <v>621</v>
      </c>
    </row>
    <row r="9555" ht="15.75" customHeight="1">
      <c r="A9555" s="1" t="s">
        <v>10412</v>
      </c>
      <c r="B9555" s="4" t="s">
        <v>621</v>
      </c>
    </row>
    <row r="9556" ht="15.75" customHeight="1">
      <c r="A9556" s="1" t="s">
        <v>10413</v>
      </c>
      <c r="B9556" s="4" t="s">
        <v>621</v>
      </c>
    </row>
    <row r="9557" ht="15.75" customHeight="1">
      <c r="A9557" s="1" t="s">
        <v>10414</v>
      </c>
      <c r="B9557" s="4" t="s">
        <v>621</v>
      </c>
    </row>
    <row r="9558" ht="15.75" customHeight="1">
      <c r="A9558" s="1" t="s">
        <v>10415</v>
      </c>
      <c r="B9558" s="4" t="s">
        <v>621</v>
      </c>
    </row>
    <row r="9559" ht="15.75" customHeight="1">
      <c r="A9559" s="1" t="s">
        <v>10416</v>
      </c>
      <c r="B9559" s="4" t="s">
        <v>621</v>
      </c>
    </row>
    <row r="9560" ht="15.75" customHeight="1">
      <c r="A9560" s="1" t="s">
        <v>10417</v>
      </c>
      <c r="B9560" s="4" t="s">
        <v>621</v>
      </c>
    </row>
    <row r="9561" ht="15.75" customHeight="1">
      <c r="A9561" s="1" t="s">
        <v>10418</v>
      </c>
      <c r="B9561" s="4" t="s">
        <v>621</v>
      </c>
    </row>
    <row r="9562" ht="15.75" customHeight="1">
      <c r="A9562" s="1" t="s">
        <v>10419</v>
      </c>
      <c r="B9562" s="4" t="s">
        <v>621</v>
      </c>
    </row>
    <row r="9563" ht="15.75" customHeight="1">
      <c r="A9563" s="1" t="s">
        <v>10420</v>
      </c>
      <c r="B9563" s="4" t="s">
        <v>621</v>
      </c>
    </row>
    <row r="9564" ht="15.75" customHeight="1">
      <c r="A9564" s="1" t="s">
        <v>10421</v>
      </c>
      <c r="B9564" s="4" t="s">
        <v>621</v>
      </c>
    </row>
    <row r="9565" ht="15.75" customHeight="1">
      <c r="A9565" s="1" t="s">
        <v>10422</v>
      </c>
      <c r="B9565" s="4" t="s">
        <v>621</v>
      </c>
    </row>
    <row r="9566" ht="15.75" customHeight="1">
      <c r="A9566" s="1" t="s">
        <v>10423</v>
      </c>
      <c r="B9566" s="4" t="s">
        <v>621</v>
      </c>
    </row>
    <row r="9567" ht="15.75" customHeight="1">
      <c r="A9567" s="1" t="s">
        <v>10424</v>
      </c>
      <c r="B9567" s="4" t="s">
        <v>621</v>
      </c>
    </row>
    <row r="9568" ht="15.75" customHeight="1">
      <c r="A9568" s="1" t="s">
        <v>10425</v>
      </c>
      <c r="B9568" s="4" t="s">
        <v>621</v>
      </c>
    </row>
    <row r="9569" ht="15.75" customHeight="1">
      <c r="A9569" s="1" t="s">
        <v>10426</v>
      </c>
      <c r="B9569" s="4" t="s">
        <v>621</v>
      </c>
    </row>
    <row r="9570" ht="15.75" customHeight="1">
      <c r="A9570" s="1" t="s">
        <v>10427</v>
      </c>
      <c r="B9570" s="4" t="s">
        <v>621</v>
      </c>
    </row>
    <row r="9571" ht="15.75" customHeight="1">
      <c r="A9571" s="1" t="s">
        <v>10428</v>
      </c>
      <c r="B9571" s="4" t="s">
        <v>621</v>
      </c>
    </row>
    <row r="9572" ht="15.75" customHeight="1">
      <c r="A9572" s="1" t="s">
        <v>10429</v>
      </c>
      <c r="B9572" s="4" t="s">
        <v>621</v>
      </c>
    </row>
    <row r="9573" ht="15.75" customHeight="1">
      <c r="A9573" s="1" t="s">
        <v>10430</v>
      </c>
      <c r="B9573" s="4" t="s">
        <v>621</v>
      </c>
    </row>
    <row r="9574" ht="15.75" customHeight="1">
      <c r="A9574" s="1" t="s">
        <v>10431</v>
      </c>
      <c r="B9574" s="4" t="s">
        <v>621</v>
      </c>
    </row>
    <row r="9575" ht="15.75" customHeight="1">
      <c r="A9575" s="1" t="s">
        <v>10432</v>
      </c>
      <c r="B9575" s="4" t="s">
        <v>621</v>
      </c>
    </row>
    <row r="9576" ht="15.75" customHeight="1">
      <c r="A9576" s="1" t="s">
        <v>10433</v>
      </c>
      <c r="B9576" s="4" t="s">
        <v>621</v>
      </c>
    </row>
    <row r="9577" ht="15.75" customHeight="1">
      <c r="A9577" s="1" t="s">
        <v>10434</v>
      </c>
      <c r="B9577" s="4" t="s">
        <v>621</v>
      </c>
    </row>
    <row r="9578" ht="15.75" customHeight="1">
      <c r="A9578" s="1" t="s">
        <v>10435</v>
      </c>
      <c r="B9578" s="4" t="s">
        <v>621</v>
      </c>
    </row>
    <row r="9579" ht="15.75" customHeight="1">
      <c r="A9579" s="1" t="s">
        <v>10436</v>
      </c>
      <c r="B9579" s="4" t="s">
        <v>621</v>
      </c>
    </row>
    <row r="9580" ht="15.75" customHeight="1">
      <c r="A9580" s="1" t="s">
        <v>10437</v>
      </c>
      <c r="B9580" s="4" t="s">
        <v>621</v>
      </c>
    </row>
    <row r="9581" ht="15.75" customHeight="1">
      <c r="A9581" s="1" t="s">
        <v>10438</v>
      </c>
      <c r="B9581" s="4" t="s">
        <v>621</v>
      </c>
    </row>
    <row r="9582" ht="15.75" customHeight="1">
      <c r="A9582" s="1" t="s">
        <v>10439</v>
      </c>
      <c r="B9582" s="4" t="s">
        <v>621</v>
      </c>
    </row>
    <row r="9583" ht="15.75" customHeight="1">
      <c r="A9583" s="1" t="s">
        <v>10440</v>
      </c>
      <c r="B9583" s="4" t="s">
        <v>621</v>
      </c>
    </row>
    <row r="9584" ht="15.75" customHeight="1">
      <c r="A9584" s="1" t="s">
        <v>10441</v>
      </c>
      <c r="B9584" s="4" t="s">
        <v>621</v>
      </c>
    </row>
    <row r="9585" ht="15.75" customHeight="1">
      <c r="A9585" s="1" t="s">
        <v>10442</v>
      </c>
      <c r="B9585" s="4" t="s">
        <v>621</v>
      </c>
    </row>
    <row r="9586" ht="15.75" customHeight="1">
      <c r="A9586" s="1" t="s">
        <v>10443</v>
      </c>
      <c r="B9586" s="4" t="s">
        <v>621</v>
      </c>
    </row>
    <row r="9587" ht="15.75" customHeight="1">
      <c r="A9587" s="1" t="s">
        <v>10444</v>
      </c>
      <c r="B9587" s="4" t="s">
        <v>621</v>
      </c>
    </row>
    <row r="9588" ht="15.75" customHeight="1">
      <c r="A9588" s="1" t="s">
        <v>10445</v>
      </c>
      <c r="B9588" s="4" t="s">
        <v>621</v>
      </c>
    </row>
    <row r="9589" ht="15.75" customHeight="1">
      <c r="A9589" s="1" t="s">
        <v>10446</v>
      </c>
      <c r="B9589" s="4" t="s">
        <v>621</v>
      </c>
    </row>
    <row r="9590" ht="15.75" customHeight="1">
      <c r="A9590" s="1" t="s">
        <v>10447</v>
      </c>
      <c r="B9590" s="4" t="s">
        <v>621</v>
      </c>
    </row>
    <row r="9591" ht="15.75" customHeight="1">
      <c r="A9591" s="1" t="s">
        <v>10448</v>
      </c>
      <c r="B9591" s="4" t="s">
        <v>621</v>
      </c>
    </row>
    <row r="9592" ht="15.75" customHeight="1">
      <c r="A9592" s="1" t="s">
        <v>10449</v>
      </c>
      <c r="B9592" s="4" t="s">
        <v>621</v>
      </c>
    </row>
    <row r="9593" ht="15.75" customHeight="1">
      <c r="A9593" s="1" t="s">
        <v>10450</v>
      </c>
      <c r="B9593" s="4" t="s">
        <v>621</v>
      </c>
    </row>
    <row r="9594" ht="15.75" customHeight="1">
      <c r="A9594" s="1" t="s">
        <v>10451</v>
      </c>
      <c r="B9594" s="4" t="s">
        <v>621</v>
      </c>
    </row>
    <row r="9595" ht="15.75" customHeight="1">
      <c r="A9595" s="1" t="s">
        <v>10452</v>
      </c>
      <c r="B9595" s="4" t="s">
        <v>621</v>
      </c>
    </row>
    <row r="9596" ht="15.75" customHeight="1">
      <c r="A9596" s="1" t="s">
        <v>10453</v>
      </c>
      <c r="B9596" s="4" t="s">
        <v>621</v>
      </c>
    </row>
    <row r="9597" ht="15.75" customHeight="1">
      <c r="A9597" s="1" t="s">
        <v>10454</v>
      </c>
      <c r="B9597" s="4" t="s">
        <v>621</v>
      </c>
    </row>
    <row r="9598" ht="15.75" customHeight="1">
      <c r="A9598" s="1" t="s">
        <v>10455</v>
      </c>
      <c r="B9598" s="4" t="s">
        <v>621</v>
      </c>
    </row>
    <row r="9599" ht="15.75" customHeight="1">
      <c r="A9599" s="1" t="s">
        <v>10456</v>
      </c>
      <c r="B9599" s="4" t="s">
        <v>621</v>
      </c>
    </row>
    <row r="9600" ht="15.75" customHeight="1">
      <c r="A9600" s="1" t="s">
        <v>10457</v>
      </c>
      <c r="B9600" s="4" t="s">
        <v>621</v>
      </c>
    </row>
    <row r="9601" ht="15.75" customHeight="1">
      <c r="A9601" s="1" t="s">
        <v>10458</v>
      </c>
      <c r="B9601" s="4" t="s">
        <v>621</v>
      </c>
    </row>
    <row r="9602" ht="15.75" customHeight="1">
      <c r="A9602" s="1" t="s">
        <v>10459</v>
      </c>
      <c r="B9602" s="4" t="s">
        <v>621</v>
      </c>
    </row>
    <row r="9603" ht="15.75" customHeight="1">
      <c r="A9603" s="1" t="s">
        <v>10460</v>
      </c>
      <c r="B9603" s="4" t="s">
        <v>621</v>
      </c>
    </row>
    <row r="9604" ht="15.75" customHeight="1">
      <c r="A9604" s="1" t="s">
        <v>10461</v>
      </c>
      <c r="B9604" s="4" t="s">
        <v>621</v>
      </c>
    </row>
    <row r="9605" ht="15.75" customHeight="1">
      <c r="A9605" s="1" t="s">
        <v>10462</v>
      </c>
      <c r="B9605" s="4" t="s">
        <v>621</v>
      </c>
    </row>
    <row r="9606" ht="15.75" customHeight="1">
      <c r="A9606" s="1" t="s">
        <v>10463</v>
      </c>
      <c r="B9606" s="4" t="s">
        <v>621</v>
      </c>
    </row>
    <row r="9607" ht="15.75" customHeight="1">
      <c r="A9607" s="1" t="s">
        <v>10464</v>
      </c>
      <c r="B9607" s="4" t="s">
        <v>621</v>
      </c>
    </row>
    <row r="9608" ht="15.75" customHeight="1">
      <c r="A9608" s="1" t="s">
        <v>10465</v>
      </c>
      <c r="B9608" s="4" t="s">
        <v>621</v>
      </c>
    </row>
    <row r="9609" ht="15.75" customHeight="1">
      <c r="A9609" s="1" t="s">
        <v>10466</v>
      </c>
      <c r="B9609" s="4" t="s">
        <v>621</v>
      </c>
    </row>
    <row r="9610" ht="15.75" customHeight="1">
      <c r="A9610" s="1" t="s">
        <v>10467</v>
      </c>
      <c r="B9610" s="4" t="s">
        <v>621</v>
      </c>
    </row>
    <row r="9611" ht="15.75" customHeight="1">
      <c r="A9611" s="1" t="s">
        <v>10468</v>
      </c>
      <c r="B9611" s="4" t="s">
        <v>621</v>
      </c>
    </row>
    <row r="9612" ht="15.75" customHeight="1">
      <c r="A9612" s="1" t="s">
        <v>10469</v>
      </c>
      <c r="B9612" s="4" t="s">
        <v>621</v>
      </c>
    </row>
    <row r="9613" ht="15.75" customHeight="1">
      <c r="A9613" s="1" t="s">
        <v>10470</v>
      </c>
      <c r="B9613" s="4" t="s">
        <v>621</v>
      </c>
    </row>
    <row r="9614" ht="15.75" customHeight="1">
      <c r="A9614" s="1" t="s">
        <v>10471</v>
      </c>
      <c r="B9614" s="4" t="s">
        <v>621</v>
      </c>
    </row>
    <row r="9615" ht="15.75" customHeight="1">
      <c r="A9615" s="1" t="s">
        <v>10472</v>
      </c>
      <c r="B9615" s="4" t="s">
        <v>621</v>
      </c>
    </row>
    <row r="9616" ht="15.75" customHeight="1">
      <c r="A9616" s="1" t="s">
        <v>10473</v>
      </c>
      <c r="B9616" s="4" t="s">
        <v>621</v>
      </c>
    </row>
    <row r="9617" ht="15.75" customHeight="1">
      <c r="A9617" s="1" t="s">
        <v>10474</v>
      </c>
      <c r="B9617" s="4" t="s">
        <v>621</v>
      </c>
    </row>
    <row r="9618" ht="15.75" customHeight="1">
      <c r="A9618" s="1" t="s">
        <v>10475</v>
      </c>
      <c r="B9618" s="4" t="s">
        <v>621</v>
      </c>
    </row>
    <row r="9619" ht="15.75" customHeight="1">
      <c r="A9619" s="1" t="s">
        <v>10476</v>
      </c>
      <c r="B9619" s="4" t="s">
        <v>621</v>
      </c>
    </row>
    <row r="9620" ht="15.75" customHeight="1">
      <c r="A9620" s="1" t="s">
        <v>10477</v>
      </c>
      <c r="B9620" s="4" t="s">
        <v>621</v>
      </c>
    </row>
    <row r="9621" ht="15.75" customHeight="1">
      <c r="A9621" s="1" t="s">
        <v>10478</v>
      </c>
      <c r="B9621" s="4" t="s">
        <v>621</v>
      </c>
    </row>
    <row r="9622" ht="15.75" customHeight="1">
      <c r="A9622" s="1" t="s">
        <v>10479</v>
      </c>
      <c r="B9622" s="4" t="s">
        <v>621</v>
      </c>
    </row>
    <row r="9623" ht="15.75" customHeight="1">
      <c r="A9623" s="1" t="s">
        <v>10480</v>
      </c>
      <c r="B9623" s="4" t="s">
        <v>621</v>
      </c>
    </row>
    <row r="9624" ht="15.75" customHeight="1">
      <c r="A9624" s="1" t="s">
        <v>10481</v>
      </c>
      <c r="B9624" s="4" t="s">
        <v>621</v>
      </c>
    </row>
    <row r="9625" ht="15.75" customHeight="1">
      <c r="A9625" s="1" t="s">
        <v>10482</v>
      </c>
      <c r="B9625" s="4" t="s">
        <v>621</v>
      </c>
    </row>
    <row r="9626" ht="15.75" customHeight="1">
      <c r="A9626" s="1" t="s">
        <v>10483</v>
      </c>
      <c r="B9626" s="4" t="s">
        <v>621</v>
      </c>
    </row>
    <row r="9627" ht="15.75" customHeight="1">
      <c r="A9627" s="1" t="s">
        <v>10484</v>
      </c>
      <c r="B9627" s="4" t="s">
        <v>621</v>
      </c>
    </row>
    <row r="9628" ht="15.75" customHeight="1">
      <c r="A9628" s="1" t="s">
        <v>10485</v>
      </c>
      <c r="B9628" s="4" t="s">
        <v>621</v>
      </c>
    </row>
    <row r="9629" ht="15.75" customHeight="1">
      <c r="A9629" s="1" t="s">
        <v>10486</v>
      </c>
      <c r="B9629" s="4" t="s">
        <v>621</v>
      </c>
    </row>
    <row r="9630" ht="15.75" customHeight="1">
      <c r="A9630" s="1" t="s">
        <v>10487</v>
      </c>
      <c r="B9630" s="4" t="s">
        <v>621</v>
      </c>
    </row>
    <row r="9631" ht="15.75" customHeight="1">
      <c r="A9631" s="1" t="s">
        <v>10488</v>
      </c>
      <c r="B9631" s="4" t="s">
        <v>621</v>
      </c>
    </row>
    <row r="9632" ht="15.75" customHeight="1">
      <c r="A9632" s="1" t="s">
        <v>10489</v>
      </c>
      <c r="B9632" s="4" t="s">
        <v>621</v>
      </c>
    </row>
    <row r="9633" ht="15.75" customHeight="1">
      <c r="A9633" s="1" t="s">
        <v>10490</v>
      </c>
      <c r="B9633" s="4" t="s">
        <v>621</v>
      </c>
    </row>
    <row r="9634" ht="15.75" customHeight="1">
      <c r="A9634" s="1" t="s">
        <v>10491</v>
      </c>
      <c r="B9634" s="4" t="s">
        <v>621</v>
      </c>
    </row>
    <row r="9635" ht="15.75" customHeight="1">
      <c r="A9635" s="1" t="s">
        <v>10492</v>
      </c>
      <c r="B9635" s="4" t="s">
        <v>621</v>
      </c>
    </row>
    <row r="9636" ht="15.75" customHeight="1">
      <c r="A9636" s="1" t="s">
        <v>10493</v>
      </c>
      <c r="B9636" s="4" t="s">
        <v>621</v>
      </c>
    </row>
    <row r="9637" ht="15.75" customHeight="1">
      <c r="A9637" s="1" t="s">
        <v>10494</v>
      </c>
      <c r="B9637" s="4" t="s">
        <v>621</v>
      </c>
    </row>
    <row r="9638" ht="15.75" customHeight="1">
      <c r="A9638" s="1" t="s">
        <v>10495</v>
      </c>
      <c r="B9638" s="4" t="s">
        <v>621</v>
      </c>
    </row>
    <row r="9639" ht="15.75" customHeight="1">
      <c r="A9639" s="1" t="s">
        <v>10496</v>
      </c>
      <c r="B9639" s="4" t="s">
        <v>621</v>
      </c>
    </row>
    <row r="9640" ht="15.75" customHeight="1">
      <c r="A9640" s="1" t="s">
        <v>10497</v>
      </c>
      <c r="B9640" s="4" t="s">
        <v>621</v>
      </c>
    </row>
    <row r="9641" ht="15.75" customHeight="1">
      <c r="A9641" s="1" t="s">
        <v>10498</v>
      </c>
      <c r="B9641" s="4" t="s">
        <v>621</v>
      </c>
    </row>
    <row r="9642" ht="15.75" customHeight="1">
      <c r="A9642" s="1" t="s">
        <v>10499</v>
      </c>
      <c r="B9642" s="4" t="s">
        <v>621</v>
      </c>
    </row>
    <row r="9643" ht="15.75" customHeight="1">
      <c r="A9643" s="1" t="s">
        <v>10500</v>
      </c>
      <c r="B9643" s="4" t="s">
        <v>621</v>
      </c>
    </row>
    <row r="9644" ht="15.75" customHeight="1">
      <c r="A9644" s="1" t="s">
        <v>10501</v>
      </c>
      <c r="B9644" s="4" t="s">
        <v>621</v>
      </c>
    </row>
    <row r="9645" ht="15.75" customHeight="1">
      <c r="A9645" s="1" t="s">
        <v>10502</v>
      </c>
      <c r="B9645" s="4" t="s">
        <v>621</v>
      </c>
    </row>
    <row r="9646" ht="15.75" customHeight="1">
      <c r="A9646" s="1" t="s">
        <v>10503</v>
      </c>
      <c r="B9646" s="4" t="s">
        <v>621</v>
      </c>
    </row>
    <row r="9647" ht="15.75" customHeight="1">
      <c r="A9647" s="1" t="s">
        <v>10504</v>
      </c>
      <c r="B9647" s="4" t="s">
        <v>621</v>
      </c>
    </row>
    <row r="9648" ht="15.75" customHeight="1">
      <c r="A9648" s="1" t="s">
        <v>10505</v>
      </c>
      <c r="B9648" s="4" t="s">
        <v>621</v>
      </c>
    </row>
    <row r="9649" ht="15.75" customHeight="1">
      <c r="A9649" s="1" t="s">
        <v>10506</v>
      </c>
      <c r="B9649" s="4" t="s">
        <v>621</v>
      </c>
    </row>
    <row r="9650" ht="15.75" customHeight="1">
      <c r="A9650" s="1" t="s">
        <v>10507</v>
      </c>
      <c r="B9650" s="4" t="s">
        <v>621</v>
      </c>
    </row>
    <row r="9651" ht="15.75" customHeight="1">
      <c r="A9651" s="1" t="s">
        <v>10508</v>
      </c>
      <c r="B9651" s="4" t="s">
        <v>621</v>
      </c>
    </row>
    <row r="9652" ht="15.75" customHeight="1">
      <c r="A9652" s="1" t="s">
        <v>10509</v>
      </c>
      <c r="B9652" s="4" t="s">
        <v>621</v>
      </c>
    </row>
    <row r="9653" ht="15.75" customHeight="1">
      <c r="A9653" s="1" t="s">
        <v>10510</v>
      </c>
      <c r="B9653" s="4" t="s">
        <v>621</v>
      </c>
    </row>
    <row r="9654" ht="15.75" customHeight="1">
      <c r="A9654" s="1" t="s">
        <v>10511</v>
      </c>
      <c r="B9654" s="4" t="s">
        <v>621</v>
      </c>
    </row>
    <row r="9655" ht="15.75" customHeight="1">
      <c r="A9655" s="1" t="s">
        <v>10512</v>
      </c>
      <c r="B9655" s="4" t="s">
        <v>621</v>
      </c>
    </row>
    <row r="9656" ht="15.75" customHeight="1">
      <c r="A9656" s="1" t="s">
        <v>10513</v>
      </c>
      <c r="B9656" s="4" t="s">
        <v>621</v>
      </c>
    </row>
    <row r="9657" ht="15.75" customHeight="1">
      <c r="A9657" s="1" t="s">
        <v>10514</v>
      </c>
      <c r="B9657" s="4" t="s">
        <v>621</v>
      </c>
    </row>
    <row r="9658" ht="15.75" customHeight="1">
      <c r="A9658" s="1" t="s">
        <v>10515</v>
      </c>
      <c r="B9658" s="4" t="s">
        <v>621</v>
      </c>
    </row>
    <row r="9659" ht="15.75" customHeight="1">
      <c r="A9659" s="1" t="s">
        <v>10516</v>
      </c>
      <c r="B9659" s="4" t="s">
        <v>621</v>
      </c>
    </row>
    <row r="9660" ht="15.75" customHeight="1">
      <c r="A9660" s="1" t="s">
        <v>10517</v>
      </c>
      <c r="B9660" s="4" t="s">
        <v>621</v>
      </c>
    </row>
    <row r="9661" ht="15.75" customHeight="1">
      <c r="A9661" s="1" t="s">
        <v>10518</v>
      </c>
      <c r="B9661" s="4" t="s">
        <v>621</v>
      </c>
    </row>
    <row r="9662" ht="15.75" customHeight="1">
      <c r="A9662" s="1" t="s">
        <v>10519</v>
      </c>
      <c r="B9662" s="4" t="s">
        <v>621</v>
      </c>
    </row>
    <row r="9663" ht="15.75" customHeight="1">
      <c r="A9663" s="1" t="s">
        <v>10520</v>
      </c>
      <c r="B9663" s="4" t="s">
        <v>621</v>
      </c>
    </row>
    <row r="9664" ht="15.75" customHeight="1">
      <c r="A9664" s="1" t="s">
        <v>10521</v>
      </c>
      <c r="B9664" s="4" t="s">
        <v>621</v>
      </c>
    </row>
    <row r="9665" ht="15.75" customHeight="1">
      <c r="A9665" s="1" t="s">
        <v>10522</v>
      </c>
      <c r="B9665" s="4" t="s">
        <v>621</v>
      </c>
    </row>
    <row r="9666" ht="15.75" customHeight="1">
      <c r="A9666" s="1" t="s">
        <v>10523</v>
      </c>
      <c r="B9666" s="4" t="s">
        <v>621</v>
      </c>
    </row>
    <row r="9667" ht="15.75" customHeight="1">
      <c r="A9667" s="1" t="s">
        <v>10524</v>
      </c>
      <c r="B9667" s="4" t="s">
        <v>621</v>
      </c>
    </row>
    <row r="9668" ht="15.75" customHeight="1">
      <c r="A9668" s="1" t="s">
        <v>10525</v>
      </c>
      <c r="B9668" s="4" t="s">
        <v>621</v>
      </c>
    </row>
    <row r="9669" ht="15.75" customHeight="1">
      <c r="A9669" s="1" t="s">
        <v>10526</v>
      </c>
      <c r="B9669" s="4" t="s">
        <v>621</v>
      </c>
    </row>
    <row r="9670" ht="15.75" customHeight="1">
      <c r="A9670" s="1" t="s">
        <v>10527</v>
      </c>
      <c r="B9670" s="4" t="s">
        <v>621</v>
      </c>
    </row>
    <row r="9671" ht="15.75" customHeight="1">
      <c r="A9671" s="1" t="s">
        <v>10528</v>
      </c>
      <c r="B9671" s="4" t="s">
        <v>621</v>
      </c>
    </row>
    <row r="9672" ht="15.75" customHeight="1">
      <c r="A9672" s="1" t="s">
        <v>10529</v>
      </c>
      <c r="B9672" s="4" t="s">
        <v>621</v>
      </c>
    </row>
    <row r="9673" ht="15.75" customHeight="1">
      <c r="A9673" s="1" t="s">
        <v>10530</v>
      </c>
      <c r="B9673" s="4" t="s">
        <v>621</v>
      </c>
    </row>
    <row r="9674" ht="15.75" customHeight="1">
      <c r="A9674" s="1" t="s">
        <v>10531</v>
      </c>
      <c r="B9674" s="4" t="s">
        <v>621</v>
      </c>
    </row>
    <row r="9675" ht="15.75" customHeight="1">
      <c r="A9675" s="1" t="s">
        <v>10532</v>
      </c>
      <c r="B9675" s="4" t="s">
        <v>621</v>
      </c>
    </row>
    <row r="9676" ht="15.75" customHeight="1">
      <c r="A9676" s="1" t="s">
        <v>10533</v>
      </c>
      <c r="B9676" s="4" t="s">
        <v>621</v>
      </c>
    </row>
    <row r="9677" ht="15.75" customHeight="1">
      <c r="A9677" s="1" t="s">
        <v>10534</v>
      </c>
      <c r="B9677" s="4" t="s">
        <v>621</v>
      </c>
    </row>
    <row r="9678" ht="15.75" customHeight="1">
      <c r="A9678" s="1" t="s">
        <v>10535</v>
      </c>
      <c r="B9678" s="4" t="s">
        <v>621</v>
      </c>
    </row>
    <row r="9679" ht="15.75" customHeight="1">
      <c r="A9679" s="1" t="s">
        <v>10536</v>
      </c>
      <c r="B9679" s="4" t="s">
        <v>621</v>
      </c>
    </row>
    <row r="9680" ht="15.75" customHeight="1">
      <c r="A9680" s="1" t="s">
        <v>10537</v>
      </c>
      <c r="B9680" s="4" t="s">
        <v>621</v>
      </c>
    </row>
    <row r="9681" ht="15.75" customHeight="1">
      <c r="A9681" s="1" t="s">
        <v>10538</v>
      </c>
      <c r="B9681" s="4" t="s">
        <v>621</v>
      </c>
    </row>
    <row r="9682" ht="15.75" customHeight="1">
      <c r="A9682" s="1" t="s">
        <v>10539</v>
      </c>
      <c r="B9682" s="4" t="s">
        <v>621</v>
      </c>
    </row>
    <row r="9683" ht="15.75" customHeight="1">
      <c r="A9683" s="1" t="s">
        <v>10540</v>
      </c>
      <c r="B9683" s="4" t="s">
        <v>621</v>
      </c>
    </row>
    <row r="9684" ht="15.75" customHeight="1">
      <c r="A9684" s="1" t="s">
        <v>10541</v>
      </c>
      <c r="B9684" s="4" t="s">
        <v>621</v>
      </c>
    </row>
    <row r="9685" ht="15.75" customHeight="1">
      <c r="A9685" s="1" t="s">
        <v>10542</v>
      </c>
      <c r="B9685" s="4" t="s">
        <v>621</v>
      </c>
    </row>
    <row r="9686" ht="15.75" customHeight="1">
      <c r="A9686" s="1" t="s">
        <v>10543</v>
      </c>
      <c r="B9686" s="4" t="s">
        <v>621</v>
      </c>
    </row>
    <row r="9687" ht="15.75" customHeight="1">
      <c r="A9687" s="1" t="s">
        <v>10544</v>
      </c>
      <c r="B9687" s="4" t="s">
        <v>621</v>
      </c>
    </row>
    <row r="9688" ht="15.75" customHeight="1">
      <c r="A9688" s="1" t="s">
        <v>10545</v>
      </c>
      <c r="B9688" s="4" t="s">
        <v>621</v>
      </c>
    </row>
    <row r="9689" ht="15.75" customHeight="1">
      <c r="A9689" s="1" t="s">
        <v>10546</v>
      </c>
      <c r="B9689" s="4" t="s">
        <v>621</v>
      </c>
    </row>
    <row r="9690" ht="15.75" customHeight="1">
      <c r="A9690" s="1" t="s">
        <v>10547</v>
      </c>
      <c r="B9690" s="4" t="s">
        <v>621</v>
      </c>
    </row>
    <row r="9691" ht="15.75" customHeight="1">
      <c r="A9691" s="1" t="s">
        <v>10548</v>
      </c>
      <c r="B9691" s="4" t="s">
        <v>621</v>
      </c>
    </row>
    <row r="9692" ht="15.75" customHeight="1">
      <c r="A9692" s="1" t="s">
        <v>10549</v>
      </c>
      <c r="B9692" s="4" t="s">
        <v>621</v>
      </c>
    </row>
    <row r="9693" ht="15.75" customHeight="1">
      <c r="A9693" s="1" t="s">
        <v>10550</v>
      </c>
      <c r="B9693" s="4" t="s">
        <v>621</v>
      </c>
    </row>
    <row r="9694" ht="15.75" customHeight="1">
      <c r="A9694" s="1" t="s">
        <v>10551</v>
      </c>
      <c r="B9694" s="4" t="s">
        <v>621</v>
      </c>
    </row>
    <row r="9695" ht="15.75" customHeight="1">
      <c r="A9695" s="1" t="s">
        <v>10552</v>
      </c>
      <c r="B9695" s="4" t="s">
        <v>621</v>
      </c>
    </row>
    <row r="9696" ht="15.75" customHeight="1">
      <c r="A9696" s="1" t="s">
        <v>10553</v>
      </c>
      <c r="B9696" s="4" t="s">
        <v>621</v>
      </c>
    </row>
    <row r="9697" ht="15.75" customHeight="1">
      <c r="A9697" s="1" t="s">
        <v>10554</v>
      </c>
      <c r="B9697" s="4" t="s">
        <v>621</v>
      </c>
    </row>
    <row r="9698" ht="15.75" customHeight="1">
      <c r="A9698" s="1" t="s">
        <v>10555</v>
      </c>
      <c r="B9698" s="4" t="s">
        <v>621</v>
      </c>
    </row>
    <row r="9699" ht="15.75" customHeight="1">
      <c r="A9699" s="1" t="s">
        <v>10556</v>
      </c>
      <c r="B9699" s="4" t="s">
        <v>621</v>
      </c>
    </row>
    <row r="9700" ht="15.75" customHeight="1">
      <c r="A9700" s="1" t="s">
        <v>10557</v>
      </c>
      <c r="B9700" s="4" t="s">
        <v>621</v>
      </c>
    </row>
    <row r="9701" ht="15.75" customHeight="1">
      <c r="A9701" s="1" t="s">
        <v>10558</v>
      </c>
      <c r="B9701" s="4" t="s">
        <v>621</v>
      </c>
    </row>
    <row r="9702" ht="15.75" customHeight="1">
      <c r="A9702" s="1" t="s">
        <v>10559</v>
      </c>
      <c r="B9702" s="4" t="s">
        <v>621</v>
      </c>
    </row>
    <row r="9703" ht="15.75" customHeight="1">
      <c r="A9703" s="1" t="s">
        <v>10560</v>
      </c>
      <c r="B9703" s="4" t="s">
        <v>621</v>
      </c>
    </row>
    <row r="9704" ht="15.75" customHeight="1">
      <c r="A9704" s="1" t="s">
        <v>10561</v>
      </c>
      <c r="B9704" s="4" t="s">
        <v>621</v>
      </c>
    </row>
    <row r="9705" ht="15.75" customHeight="1">
      <c r="A9705" s="1" t="s">
        <v>10562</v>
      </c>
      <c r="B9705" s="4" t="s">
        <v>621</v>
      </c>
    </row>
    <row r="9706" ht="15.75" customHeight="1">
      <c r="A9706" s="1" t="s">
        <v>10563</v>
      </c>
      <c r="B9706" s="4" t="s">
        <v>621</v>
      </c>
    </row>
    <row r="9707" ht="15.75" customHeight="1">
      <c r="A9707" s="1" t="s">
        <v>10564</v>
      </c>
      <c r="B9707" s="4" t="s">
        <v>621</v>
      </c>
    </row>
    <row r="9708" ht="15.75" customHeight="1">
      <c r="A9708" s="1" t="s">
        <v>10565</v>
      </c>
      <c r="B9708" s="4" t="s">
        <v>621</v>
      </c>
    </row>
    <row r="9709" ht="15.75" customHeight="1">
      <c r="A9709" s="1" t="s">
        <v>10566</v>
      </c>
      <c r="B9709" s="4" t="s">
        <v>621</v>
      </c>
    </row>
    <row r="9710" ht="15.75" customHeight="1">
      <c r="A9710" s="1" t="s">
        <v>10567</v>
      </c>
      <c r="B9710" s="4" t="s">
        <v>621</v>
      </c>
    </row>
    <row r="9711" ht="15.75" customHeight="1">
      <c r="A9711" s="1" t="s">
        <v>10568</v>
      </c>
      <c r="B9711" s="4" t="s">
        <v>621</v>
      </c>
    </row>
    <row r="9712" ht="15.75" customHeight="1">
      <c r="A9712" s="1" t="s">
        <v>10569</v>
      </c>
      <c r="B9712" s="4" t="s">
        <v>621</v>
      </c>
    </row>
    <row r="9713" ht="15.75" customHeight="1">
      <c r="A9713" s="1" t="s">
        <v>10570</v>
      </c>
      <c r="B9713" s="4" t="s">
        <v>621</v>
      </c>
    </row>
    <row r="9714" ht="15.75" customHeight="1">
      <c r="A9714" s="1" t="s">
        <v>10571</v>
      </c>
      <c r="B9714" s="4" t="s">
        <v>621</v>
      </c>
    </row>
    <row r="9715" ht="15.75" customHeight="1">
      <c r="A9715" s="1" t="s">
        <v>10572</v>
      </c>
      <c r="B9715" s="4" t="s">
        <v>621</v>
      </c>
    </row>
    <row r="9716" ht="15.75" customHeight="1">
      <c r="A9716" s="1" t="s">
        <v>10573</v>
      </c>
      <c r="B9716" s="4" t="s">
        <v>621</v>
      </c>
    </row>
    <row r="9717" ht="15.75" customHeight="1">
      <c r="A9717" s="1" t="s">
        <v>10574</v>
      </c>
      <c r="B9717" s="4" t="s">
        <v>621</v>
      </c>
    </row>
    <row r="9718" ht="15.75" customHeight="1">
      <c r="A9718" s="1" t="s">
        <v>10575</v>
      </c>
      <c r="B9718" s="4" t="s">
        <v>621</v>
      </c>
    </row>
    <row r="9719" ht="15.75" customHeight="1">
      <c r="A9719" s="1" t="s">
        <v>10576</v>
      </c>
      <c r="B9719" s="4" t="s">
        <v>621</v>
      </c>
    </row>
    <row r="9720" ht="15.75" customHeight="1">
      <c r="A9720" s="1" t="s">
        <v>10577</v>
      </c>
      <c r="B9720" s="4" t="s">
        <v>621</v>
      </c>
    </row>
    <row r="9721" ht="15.75" customHeight="1">
      <c r="A9721" s="1" t="s">
        <v>10578</v>
      </c>
      <c r="B9721" s="4" t="s">
        <v>621</v>
      </c>
    </row>
    <row r="9722" ht="15.75" customHeight="1">
      <c r="A9722" s="1" t="s">
        <v>10579</v>
      </c>
      <c r="B9722" s="4" t="s">
        <v>621</v>
      </c>
    </row>
    <row r="9723" ht="15.75" customHeight="1">
      <c r="A9723" s="1" t="s">
        <v>10580</v>
      </c>
      <c r="B9723" s="4" t="s">
        <v>621</v>
      </c>
    </row>
    <row r="9724" ht="15.75" customHeight="1">
      <c r="A9724" s="1" t="s">
        <v>10581</v>
      </c>
      <c r="B9724" s="4" t="s">
        <v>621</v>
      </c>
    </row>
    <row r="9725" ht="15.75" customHeight="1">
      <c r="A9725" s="1" t="s">
        <v>10582</v>
      </c>
      <c r="B9725" s="4" t="s">
        <v>621</v>
      </c>
    </row>
    <row r="9726" ht="15.75" customHeight="1">
      <c r="A9726" s="1" t="s">
        <v>10583</v>
      </c>
      <c r="B9726" s="4" t="s">
        <v>621</v>
      </c>
    </row>
    <row r="9727" ht="15.75" customHeight="1">
      <c r="A9727" s="1" t="s">
        <v>10584</v>
      </c>
      <c r="B9727" s="4" t="s">
        <v>621</v>
      </c>
    </row>
    <row r="9728" ht="15.75" customHeight="1">
      <c r="A9728" s="1" t="s">
        <v>10585</v>
      </c>
      <c r="B9728" s="4" t="s">
        <v>621</v>
      </c>
    </row>
    <row r="9729" ht="15.75" customHeight="1">
      <c r="A9729" s="1" t="s">
        <v>10586</v>
      </c>
      <c r="B9729" s="4" t="s">
        <v>621</v>
      </c>
    </row>
    <row r="9730" ht="15.75" customHeight="1">
      <c r="A9730" s="1" t="s">
        <v>10587</v>
      </c>
      <c r="B9730" s="4" t="s">
        <v>621</v>
      </c>
    </row>
    <row r="9731" ht="15.75" customHeight="1">
      <c r="A9731" s="1" t="s">
        <v>10588</v>
      </c>
      <c r="B9731" s="4" t="s">
        <v>621</v>
      </c>
    </row>
    <row r="9732" ht="15.75" customHeight="1">
      <c r="A9732" s="1" t="s">
        <v>10589</v>
      </c>
      <c r="B9732" s="4" t="s">
        <v>621</v>
      </c>
    </row>
    <row r="9733" ht="15.75" customHeight="1">
      <c r="A9733" s="1" t="s">
        <v>10590</v>
      </c>
      <c r="B9733" s="4" t="s">
        <v>621</v>
      </c>
    </row>
    <row r="9734" ht="15.75" customHeight="1">
      <c r="A9734" s="1" t="s">
        <v>10591</v>
      </c>
      <c r="B9734" s="4" t="s">
        <v>621</v>
      </c>
    </row>
    <row r="9735" ht="15.75" customHeight="1">
      <c r="A9735" s="1" t="s">
        <v>10592</v>
      </c>
      <c r="B9735" s="4" t="s">
        <v>621</v>
      </c>
    </row>
    <row r="9736" ht="15.75" customHeight="1">
      <c r="A9736" s="1" t="s">
        <v>10593</v>
      </c>
      <c r="B9736" s="4" t="s">
        <v>621</v>
      </c>
    </row>
    <row r="9737" ht="15.75" customHeight="1">
      <c r="A9737" s="1" t="s">
        <v>10594</v>
      </c>
      <c r="B9737" s="4" t="s">
        <v>621</v>
      </c>
    </row>
    <row r="9738" ht="15.75" customHeight="1">
      <c r="A9738" s="1" t="s">
        <v>10595</v>
      </c>
      <c r="B9738" s="4" t="s">
        <v>621</v>
      </c>
    </row>
    <row r="9739" ht="15.75" customHeight="1">
      <c r="A9739" s="1" t="s">
        <v>10596</v>
      </c>
      <c r="B9739" s="4" t="s">
        <v>621</v>
      </c>
    </row>
    <row r="9740" ht="15.75" customHeight="1">
      <c r="A9740" s="1" t="s">
        <v>10597</v>
      </c>
      <c r="B9740" s="4" t="s">
        <v>621</v>
      </c>
    </row>
    <row r="9741" ht="15.75" customHeight="1">
      <c r="A9741" s="1" t="s">
        <v>10598</v>
      </c>
      <c r="B9741" s="4" t="s">
        <v>621</v>
      </c>
    </row>
    <row r="9742" ht="15.75" customHeight="1">
      <c r="A9742" s="1" t="s">
        <v>10599</v>
      </c>
      <c r="B9742" s="4" t="s">
        <v>621</v>
      </c>
    </row>
    <row r="9743" ht="15.75" customHeight="1">
      <c r="A9743" s="1" t="s">
        <v>10600</v>
      </c>
      <c r="B9743" s="4" t="s">
        <v>621</v>
      </c>
    </row>
    <row r="9744" ht="15.75" customHeight="1">
      <c r="A9744" s="1" t="s">
        <v>10601</v>
      </c>
      <c r="B9744" s="4" t="s">
        <v>621</v>
      </c>
    </row>
    <row r="9745" ht="15.75" customHeight="1">
      <c r="A9745" s="1" t="s">
        <v>10602</v>
      </c>
      <c r="B9745" s="4" t="s">
        <v>621</v>
      </c>
    </row>
    <row r="9746" ht="15.75" customHeight="1">
      <c r="A9746" s="1" t="s">
        <v>10603</v>
      </c>
      <c r="B9746" s="4" t="s">
        <v>621</v>
      </c>
    </row>
    <row r="9747" ht="15.75" customHeight="1">
      <c r="A9747" s="1" t="s">
        <v>10604</v>
      </c>
      <c r="B9747" s="4" t="s">
        <v>621</v>
      </c>
    </row>
    <row r="9748" ht="15.75" customHeight="1">
      <c r="A9748" s="1" t="s">
        <v>10605</v>
      </c>
      <c r="B9748" s="4" t="s">
        <v>621</v>
      </c>
    </row>
    <row r="9749" ht="15.75" customHeight="1">
      <c r="A9749" s="1" t="s">
        <v>10606</v>
      </c>
      <c r="B9749" s="4" t="s">
        <v>621</v>
      </c>
    </row>
    <row r="9750" ht="15.75" customHeight="1">
      <c r="A9750" s="1" t="s">
        <v>10607</v>
      </c>
      <c r="B9750" s="4" t="s">
        <v>621</v>
      </c>
    </row>
    <row r="9751" ht="15.75" customHeight="1">
      <c r="A9751" s="1" t="s">
        <v>10608</v>
      </c>
      <c r="B9751" s="4" t="s">
        <v>621</v>
      </c>
    </row>
    <row r="9752" ht="15.75" customHeight="1">
      <c r="A9752" s="1" t="s">
        <v>10609</v>
      </c>
      <c r="B9752" s="4" t="s">
        <v>621</v>
      </c>
    </row>
    <row r="9753" ht="15.75" customHeight="1">
      <c r="A9753" s="1" t="s">
        <v>10610</v>
      </c>
      <c r="B9753" s="4" t="s">
        <v>621</v>
      </c>
    </row>
    <row r="9754" ht="15.75" customHeight="1">
      <c r="A9754" s="1" t="s">
        <v>10611</v>
      </c>
      <c r="B9754" s="4" t="s">
        <v>621</v>
      </c>
    </row>
    <row r="9755" ht="15.75" customHeight="1">
      <c r="A9755" s="1" t="s">
        <v>10612</v>
      </c>
      <c r="B9755" s="4" t="s">
        <v>621</v>
      </c>
    </row>
    <row r="9756" ht="15.75" customHeight="1">
      <c r="A9756" s="1" t="s">
        <v>10613</v>
      </c>
      <c r="B9756" s="4" t="s">
        <v>621</v>
      </c>
    </row>
    <row r="9757" ht="15.75" customHeight="1">
      <c r="A9757" s="1" t="s">
        <v>10614</v>
      </c>
      <c r="B9757" s="4" t="s">
        <v>621</v>
      </c>
    </row>
    <row r="9758" ht="15.75" customHeight="1">
      <c r="A9758" s="1" t="s">
        <v>10615</v>
      </c>
      <c r="B9758" s="4" t="s">
        <v>621</v>
      </c>
    </row>
    <row r="9759" ht="15.75" customHeight="1">
      <c r="A9759" s="1" t="s">
        <v>10616</v>
      </c>
      <c r="B9759" s="4" t="s">
        <v>621</v>
      </c>
    </row>
    <row r="9760" ht="15.75" customHeight="1">
      <c r="A9760" s="1" t="s">
        <v>10617</v>
      </c>
      <c r="B9760" s="4" t="s">
        <v>621</v>
      </c>
    </row>
    <row r="9761" ht="15.75" customHeight="1">
      <c r="A9761" s="1" t="s">
        <v>10618</v>
      </c>
      <c r="B9761" s="4" t="s">
        <v>621</v>
      </c>
    </row>
    <row r="9762" ht="15.75" customHeight="1">
      <c r="A9762" s="1" t="s">
        <v>10619</v>
      </c>
      <c r="B9762" s="4" t="s">
        <v>621</v>
      </c>
    </row>
    <row r="9763" ht="15.75" customHeight="1">
      <c r="A9763" s="1" t="s">
        <v>10620</v>
      </c>
      <c r="B9763" s="4" t="s">
        <v>621</v>
      </c>
    </row>
    <row r="9764" ht="15.75" customHeight="1">
      <c r="A9764" s="1" t="s">
        <v>10621</v>
      </c>
      <c r="B9764" s="4" t="s">
        <v>621</v>
      </c>
    </row>
    <row r="9765" ht="15.75" customHeight="1">
      <c r="A9765" s="1" t="s">
        <v>10622</v>
      </c>
      <c r="B9765" s="4" t="s">
        <v>621</v>
      </c>
    </row>
    <row r="9766" ht="15.75" customHeight="1">
      <c r="A9766" s="1" t="s">
        <v>10623</v>
      </c>
      <c r="B9766" s="4" t="s">
        <v>621</v>
      </c>
    </row>
    <row r="9767" ht="15.75" customHeight="1">
      <c r="A9767" s="1" t="s">
        <v>10624</v>
      </c>
      <c r="B9767" s="4" t="s">
        <v>621</v>
      </c>
    </row>
    <row r="9768" ht="15.75" customHeight="1">
      <c r="A9768" s="1" t="s">
        <v>10625</v>
      </c>
      <c r="B9768" s="4" t="s">
        <v>621</v>
      </c>
    </row>
    <row r="9769" ht="15.75" customHeight="1">
      <c r="A9769" s="1" t="s">
        <v>10626</v>
      </c>
      <c r="B9769" s="4" t="s">
        <v>621</v>
      </c>
    </row>
    <row r="9770" ht="15.75" customHeight="1">
      <c r="A9770" s="1" t="s">
        <v>10627</v>
      </c>
      <c r="B9770" s="4" t="s">
        <v>621</v>
      </c>
    </row>
    <row r="9771" ht="15.75" customHeight="1">
      <c r="A9771" s="1" t="s">
        <v>10628</v>
      </c>
      <c r="B9771" s="4" t="s">
        <v>621</v>
      </c>
    </row>
    <row r="9772" ht="15.75" customHeight="1">
      <c r="A9772" s="1" t="s">
        <v>10629</v>
      </c>
      <c r="B9772" s="4" t="s">
        <v>621</v>
      </c>
    </row>
    <row r="9773" ht="15.75" customHeight="1">
      <c r="A9773" s="1" t="s">
        <v>10630</v>
      </c>
      <c r="B9773" s="4" t="s">
        <v>621</v>
      </c>
    </row>
    <row r="9774" ht="15.75" customHeight="1">
      <c r="A9774" s="1" t="s">
        <v>10631</v>
      </c>
      <c r="B9774" s="4" t="s">
        <v>621</v>
      </c>
    </row>
    <row r="9775" ht="15.75" customHeight="1">
      <c r="A9775" s="1" t="s">
        <v>10632</v>
      </c>
      <c r="B9775" s="4" t="s">
        <v>621</v>
      </c>
    </row>
    <row r="9776" ht="15.75" customHeight="1">
      <c r="A9776" s="1" t="s">
        <v>10633</v>
      </c>
      <c r="B9776" s="4" t="s">
        <v>621</v>
      </c>
    </row>
    <row r="9777" ht="15.75" customHeight="1">
      <c r="A9777" s="1" t="s">
        <v>10634</v>
      </c>
      <c r="B9777" s="4" t="s">
        <v>621</v>
      </c>
    </row>
    <row r="9778" ht="15.75" customHeight="1">
      <c r="A9778" s="1" t="s">
        <v>10635</v>
      </c>
      <c r="B9778" s="4" t="s">
        <v>621</v>
      </c>
    </row>
    <row r="9779" ht="15.75" customHeight="1">
      <c r="A9779" s="1" t="s">
        <v>10636</v>
      </c>
      <c r="B9779" s="4" t="s">
        <v>621</v>
      </c>
    </row>
    <row r="9780" ht="15.75" customHeight="1">
      <c r="A9780" s="1" t="s">
        <v>10637</v>
      </c>
      <c r="B9780" s="4" t="s">
        <v>621</v>
      </c>
    </row>
    <row r="9781" ht="15.75" customHeight="1">
      <c r="A9781" s="1" t="s">
        <v>10638</v>
      </c>
      <c r="B9781" s="4" t="s">
        <v>621</v>
      </c>
    </row>
    <row r="9782" ht="15.75" customHeight="1">
      <c r="A9782" s="1" t="s">
        <v>10639</v>
      </c>
      <c r="B9782" s="4" t="s">
        <v>621</v>
      </c>
    </row>
    <row r="9783" ht="15.75" customHeight="1">
      <c r="A9783" s="1" t="s">
        <v>10640</v>
      </c>
      <c r="B9783" s="4" t="s">
        <v>621</v>
      </c>
    </row>
    <row r="9784" ht="15.75" customHeight="1">
      <c r="A9784" s="1" t="s">
        <v>10641</v>
      </c>
      <c r="B9784" s="4" t="s">
        <v>621</v>
      </c>
    </row>
    <row r="9785" ht="15.75" customHeight="1">
      <c r="A9785" s="1" t="s">
        <v>10642</v>
      </c>
      <c r="B9785" s="4" t="s">
        <v>621</v>
      </c>
    </row>
    <row r="9786" ht="15.75" customHeight="1">
      <c r="A9786" s="1" t="s">
        <v>10643</v>
      </c>
      <c r="B9786" s="4" t="s">
        <v>621</v>
      </c>
    </row>
    <row r="9787" ht="15.75" customHeight="1">
      <c r="A9787" s="1" t="s">
        <v>10644</v>
      </c>
      <c r="B9787" s="4" t="s">
        <v>621</v>
      </c>
    </row>
    <row r="9788" ht="15.75" customHeight="1">
      <c r="A9788" s="1" t="s">
        <v>10645</v>
      </c>
      <c r="B9788" s="4" t="s">
        <v>621</v>
      </c>
    </row>
    <row r="9789" ht="15.75" customHeight="1">
      <c r="A9789" s="1" t="s">
        <v>10646</v>
      </c>
      <c r="B9789" s="4" t="s">
        <v>621</v>
      </c>
    </row>
    <row r="9790" ht="15.75" customHeight="1">
      <c r="A9790" s="1" t="s">
        <v>10647</v>
      </c>
      <c r="B9790" s="4" t="s">
        <v>621</v>
      </c>
    </row>
    <row r="9791" ht="15.75" customHeight="1">
      <c r="A9791" s="1" t="s">
        <v>10648</v>
      </c>
      <c r="B9791" s="4" t="s">
        <v>621</v>
      </c>
    </row>
    <row r="9792" ht="15.75" customHeight="1">
      <c r="A9792" s="1" t="s">
        <v>10649</v>
      </c>
      <c r="B9792" s="4" t="s">
        <v>621</v>
      </c>
    </row>
    <row r="9793" ht="15.75" customHeight="1">
      <c r="A9793" s="1" t="s">
        <v>10650</v>
      </c>
      <c r="B9793" s="4" t="s">
        <v>621</v>
      </c>
    </row>
    <row r="9794" ht="15.75" customHeight="1">
      <c r="A9794" s="1" t="s">
        <v>10651</v>
      </c>
      <c r="B9794" s="4" t="s">
        <v>621</v>
      </c>
    </row>
    <row r="9795" ht="15.75" customHeight="1">
      <c r="A9795" s="1" t="s">
        <v>10652</v>
      </c>
      <c r="B9795" s="4" t="s">
        <v>621</v>
      </c>
    </row>
    <row r="9796" ht="15.75" customHeight="1">
      <c r="A9796" s="1" t="s">
        <v>10653</v>
      </c>
      <c r="B9796" s="4" t="s">
        <v>621</v>
      </c>
    </row>
    <row r="9797" ht="15.75" customHeight="1">
      <c r="A9797" s="1" t="s">
        <v>10654</v>
      </c>
      <c r="B9797" s="4" t="s">
        <v>621</v>
      </c>
    </row>
    <row r="9798" ht="15.75" customHeight="1">
      <c r="A9798" s="1" t="s">
        <v>10655</v>
      </c>
      <c r="B9798" s="4" t="s">
        <v>621</v>
      </c>
    </row>
    <row r="9799" ht="15.75" customHeight="1">
      <c r="A9799" s="1" t="s">
        <v>10656</v>
      </c>
      <c r="B9799" s="4" t="s">
        <v>621</v>
      </c>
    </row>
    <row r="9800" ht="15.75" customHeight="1">
      <c r="A9800" s="1" t="s">
        <v>10657</v>
      </c>
      <c r="B9800" s="4" t="s">
        <v>621</v>
      </c>
    </row>
    <row r="9801" ht="15.75" customHeight="1">
      <c r="A9801" s="1" t="s">
        <v>10658</v>
      </c>
      <c r="B9801" s="4" t="s">
        <v>621</v>
      </c>
    </row>
    <row r="9802" ht="15.75" customHeight="1">
      <c r="A9802" s="1" t="s">
        <v>10659</v>
      </c>
      <c r="B9802" s="4" t="s">
        <v>621</v>
      </c>
    </row>
    <row r="9803" ht="15.75" customHeight="1">
      <c r="A9803" s="1" t="s">
        <v>10660</v>
      </c>
      <c r="B9803" s="4" t="s">
        <v>621</v>
      </c>
    </row>
    <row r="9804" ht="15.75" customHeight="1">
      <c r="A9804" s="1" t="s">
        <v>10661</v>
      </c>
      <c r="B9804" s="4" t="s">
        <v>621</v>
      </c>
    </row>
    <row r="9805" ht="15.75" customHeight="1">
      <c r="A9805" s="1" t="s">
        <v>10662</v>
      </c>
      <c r="B9805" s="4" t="s">
        <v>621</v>
      </c>
    </row>
    <row r="9806" ht="15.75" customHeight="1">
      <c r="A9806" s="1" t="s">
        <v>10663</v>
      </c>
      <c r="B9806" s="4" t="s">
        <v>621</v>
      </c>
    </row>
    <row r="9807" ht="15.75" customHeight="1">
      <c r="A9807" s="1" t="s">
        <v>10664</v>
      </c>
      <c r="B9807" s="4" t="s">
        <v>621</v>
      </c>
    </row>
    <row r="9808" ht="15.75" customHeight="1">
      <c r="A9808" s="1" t="s">
        <v>10665</v>
      </c>
      <c r="B9808" s="4" t="s">
        <v>621</v>
      </c>
    </row>
    <row r="9809" ht="15.75" customHeight="1">
      <c r="A9809" s="1" t="s">
        <v>10666</v>
      </c>
      <c r="B9809" s="4" t="s">
        <v>621</v>
      </c>
    </row>
    <row r="9810" ht="15.75" customHeight="1">
      <c r="A9810" s="1" t="s">
        <v>10667</v>
      </c>
      <c r="B9810" s="4" t="s">
        <v>621</v>
      </c>
    </row>
    <row r="9811" ht="15.75" customHeight="1">
      <c r="A9811" s="1" t="s">
        <v>10668</v>
      </c>
      <c r="B9811" s="4" t="s">
        <v>621</v>
      </c>
    </row>
    <row r="9812" ht="15.75" customHeight="1">
      <c r="A9812" s="1" t="s">
        <v>10669</v>
      </c>
      <c r="B9812" s="4" t="s">
        <v>621</v>
      </c>
    </row>
    <row r="9813" ht="15.75" customHeight="1">
      <c r="A9813" s="1" t="s">
        <v>10670</v>
      </c>
      <c r="B9813" s="4" t="s">
        <v>621</v>
      </c>
    </row>
    <row r="9814" ht="15.75" customHeight="1">
      <c r="A9814" s="1" t="s">
        <v>10671</v>
      </c>
      <c r="B9814" s="4" t="s">
        <v>621</v>
      </c>
    </row>
    <row r="9815" ht="15.75" customHeight="1">
      <c r="A9815" s="1" t="s">
        <v>10672</v>
      </c>
      <c r="B9815" s="4" t="s">
        <v>621</v>
      </c>
    </row>
    <row r="9816" ht="15.75" customHeight="1">
      <c r="A9816" s="1" t="s">
        <v>10673</v>
      </c>
      <c r="B9816" s="4" t="s">
        <v>621</v>
      </c>
    </row>
    <row r="9817" ht="15.75" customHeight="1">
      <c r="A9817" s="1" t="s">
        <v>10674</v>
      </c>
      <c r="B9817" s="4" t="s">
        <v>621</v>
      </c>
    </row>
    <row r="9818" ht="15.75" customHeight="1">
      <c r="A9818" s="1" t="s">
        <v>10675</v>
      </c>
      <c r="B9818" s="4" t="s">
        <v>621</v>
      </c>
    </row>
    <row r="9819" ht="15.75" customHeight="1">
      <c r="A9819" s="1" t="s">
        <v>10676</v>
      </c>
      <c r="B9819" s="4" t="s">
        <v>621</v>
      </c>
    </row>
    <row r="9820" ht="15.75" customHeight="1">
      <c r="A9820" s="1" t="s">
        <v>10677</v>
      </c>
      <c r="B9820" s="4" t="s">
        <v>621</v>
      </c>
    </row>
    <row r="9821" ht="15.75" customHeight="1">
      <c r="A9821" s="1" t="s">
        <v>10678</v>
      </c>
      <c r="B9821" s="4" t="s">
        <v>621</v>
      </c>
    </row>
    <row r="9822" ht="15.75" customHeight="1">
      <c r="A9822" s="1" t="s">
        <v>10679</v>
      </c>
      <c r="B9822" s="4" t="s">
        <v>621</v>
      </c>
    </row>
    <row r="9823" ht="15.75" customHeight="1">
      <c r="A9823" s="1" t="s">
        <v>10680</v>
      </c>
      <c r="B9823" s="4" t="s">
        <v>621</v>
      </c>
    </row>
    <row r="9824" ht="15.75" customHeight="1">
      <c r="A9824" s="1" t="s">
        <v>10681</v>
      </c>
      <c r="B9824" s="4" t="s">
        <v>621</v>
      </c>
    </row>
    <row r="9825" ht="15.75" customHeight="1">
      <c r="A9825" s="1" t="s">
        <v>10682</v>
      </c>
      <c r="B9825" s="4" t="s">
        <v>621</v>
      </c>
    </row>
    <row r="9826" ht="15.75" customHeight="1">
      <c r="A9826" s="1" t="s">
        <v>10683</v>
      </c>
      <c r="B9826" s="4" t="s">
        <v>621</v>
      </c>
    </row>
    <row r="9827" ht="15.75" customHeight="1">
      <c r="A9827" s="1" t="s">
        <v>10684</v>
      </c>
      <c r="B9827" s="4" t="s">
        <v>621</v>
      </c>
    </row>
    <row r="9828" ht="15.75" customHeight="1">
      <c r="A9828" s="1" t="s">
        <v>10685</v>
      </c>
      <c r="B9828" s="4" t="s">
        <v>621</v>
      </c>
    </row>
    <row r="9829" ht="15.75" customHeight="1">
      <c r="A9829" s="1" t="s">
        <v>10686</v>
      </c>
      <c r="B9829" s="4" t="s">
        <v>621</v>
      </c>
    </row>
    <row r="9830" ht="15.75" customHeight="1">
      <c r="A9830" s="1" t="s">
        <v>10687</v>
      </c>
      <c r="B9830" s="4" t="s">
        <v>621</v>
      </c>
    </row>
    <row r="9831" ht="15.75" customHeight="1">
      <c r="A9831" s="1" t="s">
        <v>10688</v>
      </c>
      <c r="B9831" s="4" t="s">
        <v>621</v>
      </c>
    </row>
    <row r="9832" ht="15.75" customHeight="1">
      <c r="A9832" s="1" t="s">
        <v>10689</v>
      </c>
      <c r="B9832" s="4" t="s">
        <v>621</v>
      </c>
    </row>
    <row r="9833" ht="15.75" customHeight="1">
      <c r="A9833" s="1" t="s">
        <v>10690</v>
      </c>
      <c r="B9833" s="4" t="s">
        <v>621</v>
      </c>
    </row>
    <row r="9834" ht="15.75" customHeight="1">
      <c r="A9834" s="1" t="s">
        <v>10691</v>
      </c>
      <c r="B9834" s="4" t="s">
        <v>621</v>
      </c>
    </row>
    <row r="9835" ht="15.75" customHeight="1">
      <c r="A9835" s="1" t="s">
        <v>10692</v>
      </c>
      <c r="B9835" s="4" t="s">
        <v>621</v>
      </c>
    </row>
    <row r="9836" ht="15.75" customHeight="1">
      <c r="A9836" s="1" t="s">
        <v>10693</v>
      </c>
      <c r="B9836" s="4" t="s">
        <v>621</v>
      </c>
    </row>
    <row r="9837" ht="15.75" customHeight="1">
      <c r="A9837" s="1" t="s">
        <v>10694</v>
      </c>
      <c r="B9837" s="4" t="s">
        <v>621</v>
      </c>
    </row>
    <row r="9838" ht="15.75" customHeight="1">
      <c r="A9838" s="1" t="s">
        <v>10695</v>
      </c>
      <c r="B9838" s="4" t="s">
        <v>621</v>
      </c>
    </row>
    <row r="9839" ht="15.75" customHeight="1">
      <c r="A9839" s="1" t="s">
        <v>10696</v>
      </c>
      <c r="B9839" s="4" t="s">
        <v>621</v>
      </c>
    </row>
    <row r="9840" ht="15.75" customHeight="1">
      <c r="A9840" s="1" t="s">
        <v>10697</v>
      </c>
      <c r="B9840" s="4" t="s">
        <v>621</v>
      </c>
    </row>
    <row r="9841" ht="15.75" customHeight="1">
      <c r="A9841" s="1" t="s">
        <v>10698</v>
      </c>
      <c r="B9841" s="4" t="s">
        <v>621</v>
      </c>
    </row>
    <row r="9842" ht="15.75" customHeight="1">
      <c r="A9842" s="1" t="s">
        <v>10699</v>
      </c>
      <c r="B9842" s="4" t="s">
        <v>621</v>
      </c>
    </row>
    <row r="9843" ht="15.75" customHeight="1">
      <c r="A9843" s="1" t="s">
        <v>10700</v>
      </c>
      <c r="B9843" s="4" t="s">
        <v>621</v>
      </c>
    </row>
    <row r="9844" ht="15.75" customHeight="1">
      <c r="A9844" s="1" t="s">
        <v>10701</v>
      </c>
      <c r="B9844" s="4" t="s">
        <v>621</v>
      </c>
    </row>
    <row r="9845" ht="15.75" customHeight="1">
      <c r="A9845" s="1" t="s">
        <v>10702</v>
      </c>
      <c r="B9845" s="4" t="s">
        <v>621</v>
      </c>
    </row>
    <row r="9846" ht="15.75" customHeight="1">
      <c r="A9846" s="1" t="s">
        <v>10703</v>
      </c>
      <c r="B9846" s="4" t="s">
        <v>621</v>
      </c>
    </row>
    <row r="9847" ht="15.75" customHeight="1">
      <c r="A9847" s="1" t="s">
        <v>10704</v>
      </c>
      <c r="B9847" s="4" t="s">
        <v>621</v>
      </c>
    </row>
    <row r="9848" ht="15.75" customHeight="1">
      <c r="A9848" s="1" t="s">
        <v>10705</v>
      </c>
      <c r="B9848" s="4" t="s">
        <v>621</v>
      </c>
    </row>
    <row r="9849" ht="15.75" customHeight="1">
      <c r="A9849" s="1" t="s">
        <v>10706</v>
      </c>
      <c r="B9849" s="4" t="s">
        <v>621</v>
      </c>
    </row>
    <row r="9850" ht="15.75" customHeight="1">
      <c r="A9850" s="1" t="s">
        <v>10707</v>
      </c>
      <c r="B9850" s="4" t="s">
        <v>621</v>
      </c>
    </row>
    <row r="9851" ht="15.75" customHeight="1">
      <c r="A9851" s="1" t="s">
        <v>10708</v>
      </c>
      <c r="B9851" s="4" t="s">
        <v>621</v>
      </c>
    </row>
    <row r="9852" ht="15.75" customHeight="1">
      <c r="A9852" s="1" t="s">
        <v>10709</v>
      </c>
      <c r="B9852" s="4" t="s">
        <v>621</v>
      </c>
    </row>
    <row r="9853" ht="15.75" customHeight="1">
      <c r="A9853" s="1" t="s">
        <v>10710</v>
      </c>
      <c r="B9853" s="4" t="s">
        <v>621</v>
      </c>
    </row>
    <row r="9854" ht="15.75" customHeight="1">
      <c r="A9854" s="1" t="s">
        <v>10711</v>
      </c>
      <c r="B9854" s="4" t="s">
        <v>621</v>
      </c>
    </row>
    <row r="9855" ht="15.75" customHeight="1">
      <c r="A9855" s="1" t="s">
        <v>10712</v>
      </c>
      <c r="B9855" s="4" t="s">
        <v>621</v>
      </c>
    </row>
    <row r="9856" ht="15.75" customHeight="1">
      <c r="A9856" s="1" t="s">
        <v>10713</v>
      </c>
      <c r="B9856" s="4" t="s">
        <v>621</v>
      </c>
    </row>
    <row r="9857" ht="15.75" customHeight="1">
      <c r="A9857" s="1" t="s">
        <v>10714</v>
      </c>
      <c r="B9857" s="4" t="s">
        <v>621</v>
      </c>
    </row>
    <row r="9858" ht="15.75" customHeight="1">
      <c r="A9858" s="1" t="s">
        <v>10715</v>
      </c>
      <c r="B9858" s="4" t="s">
        <v>621</v>
      </c>
    </row>
    <row r="9859" ht="15.75" customHeight="1">
      <c r="A9859" s="1" t="s">
        <v>10716</v>
      </c>
      <c r="B9859" s="4" t="s">
        <v>621</v>
      </c>
    </row>
    <row r="9860" ht="15.75" customHeight="1">
      <c r="A9860" s="1" t="s">
        <v>10717</v>
      </c>
      <c r="B9860" s="4" t="s">
        <v>621</v>
      </c>
    </row>
    <row r="9861" ht="15.75" customHeight="1">
      <c r="A9861" s="1" t="s">
        <v>10718</v>
      </c>
      <c r="B9861" s="4" t="s">
        <v>621</v>
      </c>
    </row>
    <row r="9862" ht="15.75" customHeight="1">
      <c r="A9862" s="1" t="s">
        <v>10719</v>
      </c>
      <c r="B9862" s="4" t="s">
        <v>621</v>
      </c>
    </row>
    <row r="9863" ht="15.75" customHeight="1">
      <c r="A9863" s="1" t="s">
        <v>10720</v>
      </c>
      <c r="B9863" s="4" t="s">
        <v>621</v>
      </c>
    </row>
    <row r="9864" ht="15.75" customHeight="1">
      <c r="A9864" s="1" t="s">
        <v>10721</v>
      </c>
      <c r="B9864" s="4" t="s">
        <v>621</v>
      </c>
    </row>
    <row r="9865" ht="15.75" customHeight="1">
      <c r="A9865" s="1" t="s">
        <v>10722</v>
      </c>
      <c r="B9865" s="4" t="s">
        <v>621</v>
      </c>
    </row>
    <row r="9866" ht="15.75" customHeight="1">
      <c r="A9866" s="1" t="s">
        <v>10723</v>
      </c>
      <c r="B9866" s="4" t="s">
        <v>621</v>
      </c>
    </row>
    <row r="9867" ht="15.75" customHeight="1">
      <c r="A9867" s="1" t="s">
        <v>10724</v>
      </c>
      <c r="B9867" s="4" t="s">
        <v>621</v>
      </c>
    </row>
    <row r="9868" ht="15.75" customHeight="1">
      <c r="A9868" s="1" t="s">
        <v>10725</v>
      </c>
      <c r="B9868" s="4" t="s">
        <v>621</v>
      </c>
    </row>
    <row r="9869" ht="15.75" customHeight="1">
      <c r="A9869" s="1" t="s">
        <v>10726</v>
      </c>
      <c r="B9869" s="4" t="s">
        <v>621</v>
      </c>
    </row>
    <row r="9870" ht="15.75" customHeight="1">
      <c r="A9870" s="1" t="s">
        <v>10727</v>
      </c>
      <c r="B9870" s="4" t="s">
        <v>621</v>
      </c>
    </row>
    <row r="9871" ht="15.75" customHeight="1">
      <c r="A9871" s="1" t="s">
        <v>10728</v>
      </c>
      <c r="B9871" s="4" t="s">
        <v>621</v>
      </c>
    </row>
    <row r="9872" ht="15.75" customHeight="1">
      <c r="A9872" s="1" t="s">
        <v>10729</v>
      </c>
      <c r="B9872" s="4" t="s">
        <v>621</v>
      </c>
    </row>
    <row r="9873" ht="15.75" customHeight="1">
      <c r="A9873" s="1" t="s">
        <v>10730</v>
      </c>
      <c r="B9873" s="4" t="s">
        <v>621</v>
      </c>
    </row>
    <row r="9874" ht="15.75" customHeight="1">
      <c r="A9874" s="1" t="s">
        <v>10731</v>
      </c>
      <c r="B9874" s="4" t="s">
        <v>621</v>
      </c>
    </row>
    <row r="9875" ht="15.75" customHeight="1">
      <c r="A9875" s="1" t="s">
        <v>10732</v>
      </c>
      <c r="B9875" s="4" t="s">
        <v>621</v>
      </c>
    </row>
    <row r="9876" ht="15.75" customHeight="1">
      <c r="A9876" s="1" t="s">
        <v>10733</v>
      </c>
      <c r="B9876" s="4" t="s">
        <v>621</v>
      </c>
    </row>
    <row r="9877" ht="15.75" customHeight="1">
      <c r="A9877" s="1" t="s">
        <v>10734</v>
      </c>
      <c r="B9877" s="4" t="s">
        <v>621</v>
      </c>
    </row>
    <row r="9878" ht="15.75" customHeight="1">
      <c r="A9878" s="1" t="s">
        <v>10735</v>
      </c>
      <c r="B9878" s="4" t="s">
        <v>621</v>
      </c>
    </row>
    <row r="9879" ht="15.75" customHeight="1">
      <c r="A9879" s="1" t="s">
        <v>10736</v>
      </c>
      <c r="B9879" s="4" t="s">
        <v>621</v>
      </c>
    </row>
    <row r="9880" ht="15.75" customHeight="1">
      <c r="A9880" s="1" t="s">
        <v>10737</v>
      </c>
      <c r="B9880" s="4" t="s">
        <v>621</v>
      </c>
    </row>
    <row r="9881" ht="15.75" customHeight="1">
      <c r="A9881" s="1" t="s">
        <v>10738</v>
      </c>
      <c r="B9881" s="4" t="s">
        <v>621</v>
      </c>
    </row>
    <row r="9882" ht="15.75" customHeight="1">
      <c r="A9882" s="1" t="s">
        <v>10739</v>
      </c>
      <c r="B9882" s="4" t="s">
        <v>621</v>
      </c>
    </row>
    <row r="9883" ht="15.75" customHeight="1">
      <c r="A9883" s="1" t="s">
        <v>10740</v>
      </c>
      <c r="B9883" s="4" t="s">
        <v>621</v>
      </c>
    </row>
    <row r="9884" ht="15.75" customHeight="1">
      <c r="A9884" s="1" t="s">
        <v>10741</v>
      </c>
      <c r="B9884" s="4" t="s">
        <v>621</v>
      </c>
    </row>
    <row r="9885" ht="15.75" customHeight="1">
      <c r="A9885" s="1" t="s">
        <v>10742</v>
      </c>
      <c r="B9885" s="4" t="s">
        <v>621</v>
      </c>
    </row>
    <row r="9886" ht="15.75" customHeight="1">
      <c r="A9886" s="1" t="s">
        <v>10743</v>
      </c>
      <c r="B9886" s="4" t="s">
        <v>621</v>
      </c>
    </row>
    <row r="9887" ht="15.75" customHeight="1">
      <c r="A9887" s="1" t="s">
        <v>10744</v>
      </c>
      <c r="B9887" s="4" t="s">
        <v>621</v>
      </c>
    </row>
    <row r="9888" ht="15.75" customHeight="1">
      <c r="A9888" s="1" t="s">
        <v>10745</v>
      </c>
      <c r="B9888" s="4" t="s">
        <v>621</v>
      </c>
    </row>
    <row r="9889" ht="15.75" customHeight="1">
      <c r="A9889" s="1" t="s">
        <v>10746</v>
      </c>
      <c r="B9889" s="4" t="s">
        <v>621</v>
      </c>
    </row>
    <row r="9890" ht="15.75" customHeight="1">
      <c r="A9890" s="1" t="s">
        <v>10747</v>
      </c>
      <c r="B9890" s="4" t="s">
        <v>621</v>
      </c>
    </row>
    <row r="9891" ht="15.75" customHeight="1">
      <c r="A9891" s="1" t="s">
        <v>10748</v>
      </c>
      <c r="B9891" s="4" t="s">
        <v>621</v>
      </c>
    </row>
    <row r="9892" ht="15.75" customHeight="1">
      <c r="A9892" s="1" t="s">
        <v>10749</v>
      </c>
      <c r="B9892" s="4" t="s">
        <v>621</v>
      </c>
    </row>
    <row r="9893" ht="15.75" customHeight="1">
      <c r="A9893" s="1" t="s">
        <v>10750</v>
      </c>
      <c r="B9893" s="4" t="s">
        <v>621</v>
      </c>
    </row>
    <row r="9894" ht="15.75" customHeight="1">
      <c r="A9894" s="1" t="s">
        <v>10751</v>
      </c>
      <c r="B9894" s="4" t="s">
        <v>621</v>
      </c>
    </row>
    <row r="9895" ht="15.75" customHeight="1">
      <c r="A9895" s="1" t="s">
        <v>10752</v>
      </c>
      <c r="B9895" s="4" t="s">
        <v>621</v>
      </c>
    </row>
    <row r="9896" ht="15.75" customHeight="1">
      <c r="A9896" s="1" t="s">
        <v>10753</v>
      </c>
      <c r="B9896" s="4" t="s">
        <v>621</v>
      </c>
    </row>
    <row r="9897" ht="15.75" customHeight="1">
      <c r="A9897" s="1" t="s">
        <v>10754</v>
      </c>
      <c r="B9897" s="4" t="s">
        <v>621</v>
      </c>
    </row>
    <row r="9898" ht="15.75" customHeight="1">
      <c r="A9898" s="1" t="s">
        <v>10755</v>
      </c>
      <c r="B9898" s="4" t="s">
        <v>621</v>
      </c>
    </row>
    <row r="9899" ht="15.75" customHeight="1">
      <c r="A9899" s="1" t="s">
        <v>10756</v>
      </c>
      <c r="B9899" s="4" t="s">
        <v>621</v>
      </c>
    </row>
    <row r="9900" ht="15.75" customHeight="1">
      <c r="A9900" s="1" t="s">
        <v>10757</v>
      </c>
      <c r="B9900" s="4" t="s">
        <v>621</v>
      </c>
    </row>
    <row r="9901" ht="15.75" customHeight="1">
      <c r="A9901" s="1" t="s">
        <v>10758</v>
      </c>
      <c r="B9901" s="4" t="s">
        <v>621</v>
      </c>
    </row>
    <row r="9902" ht="15.75" customHeight="1">
      <c r="A9902" s="1" t="s">
        <v>10759</v>
      </c>
      <c r="B9902" s="4" t="s">
        <v>621</v>
      </c>
    </row>
    <row r="9903" ht="15.75" customHeight="1">
      <c r="A9903" s="1" t="s">
        <v>10760</v>
      </c>
      <c r="B9903" s="4" t="s">
        <v>621</v>
      </c>
    </row>
    <row r="9904" ht="15.75" customHeight="1">
      <c r="A9904" s="1" t="s">
        <v>10761</v>
      </c>
      <c r="B9904" s="4" t="s">
        <v>621</v>
      </c>
    </row>
    <row r="9905" ht="15.75" customHeight="1">
      <c r="A9905" s="1" t="s">
        <v>10762</v>
      </c>
      <c r="B9905" s="4" t="s">
        <v>621</v>
      </c>
    </row>
    <row r="9906" ht="15.75" customHeight="1">
      <c r="A9906" s="1" t="s">
        <v>10763</v>
      </c>
      <c r="B9906" s="4" t="s">
        <v>621</v>
      </c>
    </row>
    <row r="9907" ht="15.75" customHeight="1">
      <c r="A9907" s="1" t="s">
        <v>10764</v>
      </c>
      <c r="B9907" s="4" t="s">
        <v>621</v>
      </c>
    </row>
    <row r="9908" ht="15.75" customHeight="1">
      <c r="A9908" s="1" t="s">
        <v>10765</v>
      </c>
      <c r="B9908" s="4" t="s">
        <v>621</v>
      </c>
    </row>
    <row r="9909" ht="15.75" customHeight="1">
      <c r="A9909" s="1" t="s">
        <v>10766</v>
      </c>
      <c r="B9909" s="4" t="s">
        <v>621</v>
      </c>
    </row>
    <row r="9910" ht="15.75" customHeight="1">
      <c r="A9910" s="1" t="s">
        <v>10767</v>
      </c>
      <c r="B9910" s="4" t="s">
        <v>621</v>
      </c>
    </row>
    <row r="9911" ht="15.75" customHeight="1">
      <c r="A9911" s="1" t="s">
        <v>10768</v>
      </c>
      <c r="B9911" s="4" t="s">
        <v>621</v>
      </c>
    </row>
    <row r="9912" ht="15.75" customHeight="1">
      <c r="A9912" s="1" t="s">
        <v>10769</v>
      </c>
      <c r="B9912" s="4" t="s">
        <v>621</v>
      </c>
    </row>
    <row r="9913" ht="15.75" customHeight="1">
      <c r="A9913" s="1" t="s">
        <v>10770</v>
      </c>
      <c r="B9913" s="4" t="s">
        <v>621</v>
      </c>
    </row>
    <row r="9914" ht="15.75" customHeight="1">
      <c r="A9914" s="1" t="s">
        <v>10771</v>
      </c>
      <c r="B9914" s="4" t="s">
        <v>621</v>
      </c>
    </row>
    <row r="9915" ht="15.75" customHeight="1">
      <c r="A9915" s="1" t="s">
        <v>10772</v>
      </c>
      <c r="B9915" s="4" t="s">
        <v>621</v>
      </c>
    </row>
    <row r="9916" ht="15.75" customHeight="1">
      <c r="A9916" s="1" t="s">
        <v>10773</v>
      </c>
      <c r="B9916" s="4" t="s">
        <v>621</v>
      </c>
    </row>
    <row r="9917" ht="15.75" customHeight="1">
      <c r="A9917" s="1" t="s">
        <v>10774</v>
      </c>
      <c r="B9917" s="4" t="s">
        <v>621</v>
      </c>
    </row>
    <row r="9918" ht="15.75" customHeight="1">
      <c r="A9918" s="1" t="s">
        <v>10775</v>
      </c>
      <c r="B9918" s="4" t="s">
        <v>621</v>
      </c>
    </row>
    <row r="9919" ht="15.75" customHeight="1">
      <c r="A9919" s="1" t="s">
        <v>10776</v>
      </c>
      <c r="B9919" s="4" t="s">
        <v>621</v>
      </c>
    </row>
    <row r="9920" ht="15.75" customHeight="1">
      <c r="A9920" s="1" t="s">
        <v>10777</v>
      </c>
      <c r="B9920" s="4" t="s">
        <v>621</v>
      </c>
    </row>
    <row r="9921" ht="15.75" customHeight="1">
      <c r="A9921" s="1" t="s">
        <v>10778</v>
      </c>
      <c r="B9921" s="4" t="s">
        <v>621</v>
      </c>
    </row>
    <row r="9922" ht="15.75" customHeight="1">
      <c r="A9922" s="1" t="s">
        <v>10779</v>
      </c>
      <c r="B9922" s="4" t="s">
        <v>621</v>
      </c>
    </row>
    <row r="9923" ht="15.75" customHeight="1">
      <c r="A9923" s="1" t="s">
        <v>10780</v>
      </c>
      <c r="B9923" s="4" t="s">
        <v>621</v>
      </c>
    </row>
    <row r="9924" ht="15.75" customHeight="1">
      <c r="A9924" s="1" t="s">
        <v>10781</v>
      </c>
      <c r="B9924" s="4" t="s">
        <v>621</v>
      </c>
    </row>
    <row r="9925" ht="15.75" customHeight="1">
      <c r="A9925" s="1" t="s">
        <v>10782</v>
      </c>
      <c r="B9925" s="4" t="s">
        <v>621</v>
      </c>
    </row>
    <row r="9926" ht="15.75" customHeight="1">
      <c r="A9926" s="1" t="s">
        <v>10783</v>
      </c>
      <c r="B9926" s="4" t="s">
        <v>621</v>
      </c>
    </row>
    <row r="9927" ht="15.75" customHeight="1">
      <c r="A9927" s="1" t="s">
        <v>10784</v>
      </c>
      <c r="B9927" s="4" t="s">
        <v>621</v>
      </c>
    </row>
    <row r="9928" ht="15.75" customHeight="1">
      <c r="A9928" s="1" t="s">
        <v>10785</v>
      </c>
      <c r="B9928" s="4" t="s">
        <v>621</v>
      </c>
    </row>
    <row r="9929" ht="15.75" customHeight="1">
      <c r="A9929" s="1" t="s">
        <v>10786</v>
      </c>
      <c r="B9929" s="4" t="s">
        <v>621</v>
      </c>
    </row>
    <row r="9930" ht="15.75" customHeight="1">
      <c r="A9930" s="1" t="s">
        <v>10787</v>
      </c>
      <c r="B9930" s="4" t="s">
        <v>621</v>
      </c>
    </row>
    <row r="9931" ht="15.75" customHeight="1">
      <c r="A9931" s="1" t="s">
        <v>10788</v>
      </c>
      <c r="B9931" s="4" t="s">
        <v>621</v>
      </c>
    </row>
    <row r="9932" ht="15.75" customHeight="1">
      <c r="A9932" s="1" t="s">
        <v>10789</v>
      </c>
      <c r="B9932" s="4" t="s">
        <v>621</v>
      </c>
    </row>
    <row r="9933" ht="15.75" customHeight="1">
      <c r="A9933" s="1" t="s">
        <v>10790</v>
      </c>
      <c r="B9933" s="4" t="s">
        <v>621</v>
      </c>
    </row>
    <row r="9934" ht="15.75" customHeight="1">
      <c r="A9934" s="1" t="s">
        <v>10791</v>
      </c>
      <c r="B9934" s="4" t="s">
        <v>621</v>
      </c>
    </row>
    <row r="9935" ht="15.75" customHeight="1">
      <c r="A9935" s="1" t="s">
        <v>10792</v>
      </c>
      <c r="B9935" s="4" t="s">
        <v>621</v>
      </c>
    </row>
    <row r="9936" ht="15.75" customHeight="1">
      <c r="A9936" s="1" t="s">
        <v>10793</v>
      </c>
      <c r="B9936" s="4" t="s">
        <v>621</v>
      </c>
    </row>
    <row r="9937" ht="15.75" customHeight="1">
      <c r="A9937" s="1" t="s">
        <v>10794</v>
      </c>
      <c r="B9937" s="4" t="s">
        <v>621</v>
      </c>
    </row>
    <row r="9938" ht="15.75" customHeight="1">
      <c r="A9938" s="1" t="s">
        <v>10795</v>
      </c>
      <c r="B9938" s="4" t="s">
        <v>621</v>
      </c>
    </row>
    <row r="9939" ht="15.75" customHeight="1">
      <c r="A9939" s="1" t="s">
        <v>10796</v>
      </c>
      <c r="B9939" s="4" t="s">
        <v>621</v>
      </c>
    </row>
    <row r="9940" ht="15.75" customHeight="1">
      <c r="A9940" s="1" t="s">
        <v>10797</v>
      </c>
      <c r="B9940" s="4" t="s">
        <v>621</v>
      </c>
    </row>
    <row r="9941" ht="15.75" customHeight="1">
      <c r="A9941" s="1" t="s">
        <v>10798</v>
      </c>
      <c r="B9941" s="4" t="s">
        <v>621</v>
      </c>
    </row>
    <row r="9942" ht="15.75" customHeight="1">
      <c r="A9942" s="1" t="s">
        <v>10799</v>
      </c>
      <c r="B9942" s="4" t="s">
        <v>621</v>
      </c>
    </row>
    <row r="9943" ht="15.75" customHeight="1">
      <c r="A9943" s="1" t="s">
        <v>10800</v>
      </c>
      <c r="B9943" s="4" t="s">
        <v>621</v>
      </c>
    </row>
    <row r="9944" ht="15.75" customHeight="1">
      <c r="A9944" s="1" t="s">
        <v>10801</v>
      </c>
      <c r="B9944" s="4" t="s">
        <v>621</v>
      </c>
    </row>
    <row r="9945" ht="15.75" customHeight="1">
      <c r="A9945" s="1" t="s">
        <v>10802</v>
      </c>
      <c r="B9945" s="4" t="s">
        <v>621</v>
      </c>
    </row>
    <row r="9946" ht="15.75" customHeight="1">
      <c r="A9946" s="1" t="s">
        <v>10803</v>
      </c>
      <c r="B9946" s="4" t="s">
        <v>621</v>
      </c>
    </row>
    <row r="9947" ht="15.75" customHeight="1">
      <c r="A9947" s="1" t="s">
        <v>10804</v>
      </c>
      <c r="B9947" s="4" t="s">
        <v>621</v>
      </c>
    </row>
    <row r="9948" ht="15.75" customHeight="1">
      <c r="A9948" s="1" t="s">
        <v>10805</v>
      </c>
      <c r="B9948" s="4" t="s">
        <v>621</v>
      </c>
    </row>
    <row r="9949" ht="15.75" customHeight="1">
      <c r="A9949" s="1" t="s">
        <v>10806</v>
      </c>
      <c r="B9949" s="4" t="s">
        <v>621</v>
      </c>
    </row>
    <row r="9950" ht="15.75" customHeight="1">
      <c r="A9950" s="1" t="s">
        <v>10807</v>
      </c>
      <c r="B9950" s="4" t="s">
        <v>621</v>
      </c>
    </row>
    <row r="9951" ht="15.75" customHeight="1">
      <c r="A9951" s="1" t="s">
        <v>10808</v>
      </c>
      <c r="B9951" s="4" t="s">
        <v>621</v>
      </c>
    </row>
    <row r="9952" ht="15.75" customHeight="1">
      <c r="A9952" s="1" t="s">
        <v>10809</v>
      </c>
      <c r="B9952" s="4" t="s">
        <v>621</v>
      </c>
    </row>
    <row r="9953" ht="15.75" customHeight="1">
      <c r="A9953" s="1" t="s">
        <v>10810</v>
      </c>
      <c r="B9953" s="4" t="s">
        <v>621</v>
      </c>
    </row>
    <row r="9954" ht="15.75" customHeight="1">
      <c r="A9954" s="1" t="s">
        <v>10811</v>
      </c>
      <c r="B9954" s="4">
        <v>43831.0</v>
      </c>
    </row>
    <row r="9955" ht="15.75" customHeight="1">
      <c r="A9955" s="1" t="s">
        <v>10812</v>
      </c>
      <c r="B9955" s="4" t="s">
        <v>621</v>
      </c>
    </row>
    <row r="9956" ht="15.75" customHeight="1">
      <c r="A9956" s="1" t="s">
        <v>10813</v>
      </c>
      <c r="B9956" s="4" t="s">
        <v>621</v>
      </c>
    </row>
    <row r="9957" ht="15.75" customHeight="1">
      <c r="A9957" s="1" t="s">
        <v>10814</v>
      </c>
      <c r="B9957" s="4" t="s">
        <v>621</v>
      </c>
    </row>
    <row r="9958" ht="15.75" customHeight="1">
      <c r="A9958" s="1" t="s">
        <v>10815</v>
      </c>
      <c r="B9958" s="4" t="s">
        <v>621</v>
      </c>
    </row>
    <row r="9959" ht="15.75" customHeight="1">
      <c r="A9959" s="1" t="s">
        <v>10816</v>
      </c>
      <c r="B9959" s="4" t="s">
        <v>621</v>
      </c>
    </row>
    <row r="9960" ht="15.75" customHeight="1">
      <c r="A9960" s="1" t="s">
        <v>10817</v>
      </c>
      <c r="B9960" s="4" t="s">
        <v>621</v>
      </c>
    </row>
    <row r="9961" ht="15.75" customHeight="1">
      <c r="A9961" s="1" t="s">
        <v>10818</v>
      </c>
      <c r="B9961" s="4" t="s">
        <v>621</v>
      </c>
    </row>
    <row r="9962" ht="15.75" customHeight="1">
      <c r="A9962" s="1" t="s">
        <v>10819</v>
      </c>
      <c r="B9962" s="4" t="s">
        <v>621</v>
      </c>
    </row>
    <row r="9963" ht="15.75" customHeight="1">
      <c r="A9963" s="1" t="s">
        <v>10820</v>
      </c>
      <c r="B9963" s="4" t="s">
        <v>621</v>
      </c>
    </row>
    <row r="9964" ht="15.75" customHeight="1">
      <c r="A9964" s="1" t="s">
        <v>10821</v>
      </c>
      <c r="B9964" s="4" t="s">
        <v>621</v>
      </c>
    </row>
    <row r="9965" ht="15.75" customHeight="1">
      <c r="A9965" s="1" t="s">
        <v>10822</v>
      </c>
      <c r="B9965" s="4" t="s">
        <v>621</v>
      </c>
    </row>
    <row r="9966" ht="15.75" customHeight="1">
      <c r="A9966" s="1" t="s">
        <v>10823</v>
      </c>
      <c r="B9966" s="4" t="s">
        <v>621</v>
      </c>
    </row>
    <row r="9967" ht="15.75" customHeight="1">
      <c r="A9967" s="1" t="s">
        <v>10824</v>
      </c>
      <c r="B9967" s="4" t="s">
        <v>621</v>
      </c>
    </row>
    <row r="9968" ht="15.75" customHeight="1">
      <c r="A9968" s="1" t="s">
        <v>10825</v>
      </c>
      <c r="B9968" s="4" t="s">
        <v>621</v>
      </c>
    </row>
    <row r="9969" ht="15.75" customHeight="1">
      <c r="A9969" s="1" t="s">
        <v>10826</v>
      </c>
      <c r="B9969" s="4" t="s">
        <v>621</v>
      </c>
    </row>
    <row r="9970" ht="15.75" customHeight="1">
      <c r="A9970" s="1" t="s">
        <v>10827</v>
      </c>
      <c r="B9970" s="4" t="s">
        <v>621</v>
      </c>
    </row>
    <row r="9971" ht="15.75" customHeight="1">
      <c r="A9971" s="1" t="s">
        <v>10828</v>
      </c>
      <c r="B9971" s="4" t="s">
        <v>621</v>
      </c>
    </row>
    <row r="9972" ht="15.75" customHeight="1">
      <c r="A9972" s="1" t="s">
        <v>10829</v>
      </c>
      <c r="B9972" s="4" t="s">
        <v>621</v>
      </c>
    </row>
    <row r="9973" ht="15.75" customHeight="1">
      <c r="A9973" s="1" t="s">
        <v>10830</v>
      </c>
      <c r="B9973" s="4" t="s">
        <v>621</v>
      </c>
    </row>
    <row r="9974" ht="15.75" customHeight="1">
      <c r="A9974" s="1" t="s">
        <v>10831</v>
      </c>
      <c r="B9974" s="4" t="s">
        <v>621</v>
      </c>
    </row>
    <row r="9975" ht="15.75" customHeight="1">
      <c r="A9975" s="1" t="s">
        <v>10832</v>
      </c>
      <c r="B9975" s="4" t="s">
        <v>621</v>
      </c>
    </row>
    <row r="9976" ht="15.75" customHeight="1">
      <c r="A9976" s="1" t="s">
        <v>10833</v>
      </c>
      <c r="B9976" s="4" t="s">
        <v>621</v>
      </c>
    </row>
    <row r="9977" ht="15.75" customHeight="1">
      <c r="A9977" s="1" t="s">
        <v>10834</v>
      </c>
      <c r="B9977" s="4" t="s">
        <v>621</v>
      </c>
    </row>
    <row r="9978" ht="15.75" customHeight="1">
      <c r="A9978" s="1" t="s">
        <v>10835</v>
      </c>
      <c r="B9978" s="4" t="s">
        <v>621</v>
      </c>
    </row>
    <row r="9979" ht="15.75" customHeight="1">
      <c r="A9979" s="1" t="s">
        <v>10836</v>
      </c>
      <c r="B9979" s="4" t="s">
        <v>621</v>
      </c>
    </row>
    <row r="9980" ht="15.75" customHeight="1">
      <c r="A9980" s="1" t="s">
        <v>10837</v>
      </c>
      <c r="B9980" s="4" t="s">
        <v>621</v>
      </c>
    </row>
    <row r="9981" ht="15.75" customHeight="1">
      <c r="A9981" s="1" t="s">
        <v>10838</v>
      </c>
      <c r="B9981" s="4" t="s">
        <v>621</v>
      </c>
    </row>
    <row r="9982" ht="15.75" customHeight="1">
      <c r="A9982" s="1" t="s">
        <v>10839</v>
      </c>
      <c r="B9982" s="4" t="s">
        <v>621</v>
      </c>
    </row>
    <row r="9983" ht="15.75" customHeight="1">
      <c r="A9983" s="1" t="s">
        <v>10840</v>
      </c>
      <c r="B9983" s="4" t="s">
        <v>621</v>
      </c>
    </row>
    <row r="9984" ht="15.75" customHeight="1">
      <c r="A9984" s="1" t="s">
        <v>10841</v>
      </c>
      <c r="B9984" s="4" t="s">
        <v>621</v>
      </c>
    </row>
    <row r="9985" ht="15.75" customHeight="1">
      <c r="A9985" s="1" t="s">
        <v>10842</v>
      </c>
      <c r="B9985" s="4" t="s">
        <v>621</v>
      </c>
    </row>
    <row r="9986" ht="15.75" customHeight="1">
      <c r="A9986" s="1" t="s">
        <v>10843</v>
      </c>
      <c r="B9986" s="4" t="s">
        <v>621</v>
      </c>
    </row>
    <row r="9987" ht="15.75" customHeight="1">
      <c r="A9987" s="1" t="s">
        <v>10844</v>
      </c>
      <c r="B9987" s="4" t="s">
        <v>621</v>
      </c>
    </row>
    <row r="9988" ht="15.75" customHeight="1">
      <c r="A9988" s="1" t="s">
        <v>10845</v>
      </c>
      <c r="B9988" s="4" t="s">
        <v>621</v>
      </c>
    </row>
    <row r="9989" ht="15.75" customHeight="1">
      <c r="A9989" s="1" t="s">
        <v>10846</v>
      </c>
      <c r="B9989" s="4" t="s">
        <v>621</v>
      </c>
    </row>
    <row r="9990" ht="15.75" customHeight="1">
      <c r="A9990" s="1" t="s">
        <v>10847</v>
      </c>
      <c r="B9990" s="4" t="s">
        <v>621</v>
      </c>
    </row>
    <row r="9991" ht="15.75" customHeight="1">
      <c r="A9991" s="1" t="s">
        <v>10848</v>
      </c>
      <c r="B9991" s="4" t="s">
        <v>621</v>
      </c>
    </row>
    <row r="9992" ht="15.75" customHeight="1">
      <c r="A9992" s="1" t="s">
        <v>10849</v>
      </c>
      <c r="B9992" s="4" t="s">
        <v>621</v>
      </c>
    </row>
    <row r="9993" ht="15.75" customHeight="1">
      <c r="A9993" s="1" t="s">
        <v>10850</v>
      </c>
      <c r="B9993" s="4" t="s">
        <v>621</v>
      </c>
    </row>
    <row r="9994" ht="15.75" customHeight="1">
      <c r="A9994" s="1" t="s">
        <v>10851</v>
      </c>
      <c r="B9994" s="4" t="s">
        <v>621</v>
      </c>
    </row>
    <row r="9995" ht="15.75" customHeight="1">
      <c r="A9995" s="1" t="s">
        <v>10852</v>
      </c>
      <c r="B9995" s="4" t="s">
        <v>621</v>
      </c>
    </row>
    <row r="9996" ht="15.75" customHeight="1">
      <c r="A9996" s="1" t="s">
        <v>10853</v>
      </c>
      <c r="B9996" s="4" t="s">
        <v>621</v>
      </c>
    </row>
    <row r="9997" ht="15.75" customHeight="1">
      <c r="A9997" s="1" t="s">
        <v>10854</v>
      </c>
      <c r="B9997" s="4" t="s">
        <v>621</v>
      </c>
    </row>
    <row r="9998" ht="15.75" customHeight="1">
      <c r="A9998" s="1" t="s">
        <v>10855</v>
      </c>
      <c r="B9998" s="4" t="s">
        <v>621</v>
      </c>
    </row>
    <row r="9999" ht="15.75" customHeight="1">
      <c r="A9999" s="1" t="s">
        <v>10856</v>
      </c>
      <c r="B9999" s="4" t="s">
        <v>621</v>
      </c>
    </row>
    <row r="10000" ht="15.75" customHeight="1">
      <c r="A10000" s="1" t="s">
        <v>10857</v>
      </c>
      <c r="B10000" s="4" t="s">
        <v>621</v>
      </c>
    </row>
    <row r="10001" ht="15.75" customHeight="1">
      <c r="A10001" s="1" t="s">
        <v>10858</v>
      </c>
      <c r="B10001" s="4" t="s">
        <v>621</v>
      </c>
    </row>
    <row r="10002" ht="15.75" customHeight="1">
      <c r="A10002" s="1" t="s">
        <v>10859</v>
      </c>
      <c r="B10002" s="4" t="s">
        <v>621</v>
      </c>
    </row>
    <row r="10003" ht="15.75" customHeight="1">
      <c r="A10003" s="1" t="s">
        <v>10860</v>
      </c>
      <c r="B10003" s="4" t="s">
        <v>621</v>
      </c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5.63"/>
    <col customWidth="1" min="2" max="2" width="123.13"/>
    <col customWidth="1" min="3" max="26" width="7.63"/>
  </cols>
  <sheetData>
    <row r="1">
      <c r="A1" s="1" t="s">
        <v>10861</v>
      </c>
      <c r="B1" s="1"/>
    </row>
    <row r="2">
      <c r="A2" s="1" t="s">
        <v>10862</v>
      </c>
    </row>
    <row r="3">
      <c r="A3" s="1" t="s">
        <v>10863</v>
      </c>
    </row>
    <row r="4">
      <c r="A4" s="1"/>
    </row>
    <row r="5">
      <c r="A5" s="1"/>
    </row>
    <row r="6">
      <c r="A6" s="1" t="s">
        <v>10864</v>
      </c>
      <c r="B6" s="4" t="s">
        <v>10865</v>
      </c>
    </row>
    <row r="7">
      <c r="A7" s="1" t="s">
        <v>0</v>
      </c>
      <c r="B7" s="4" t="s">
        <v>10866</v>
      </c>
    </row>
    <row r="8">
      <c r="A8" s="1" t="s">
        <v>1</v>
      </c>
      <c r="B8" s="4" t="s">
        <v>10867</v>
      </c>
    </row>
    <row r="9">
      <c r="A9" s="1" t="s">
        <v>2</v>
      </c>
      <c r="B9" s="4" t="s">
        <v>10868</v>
      </c>
    </row>
    <row r="10">
      <c r="A10" s="1" t="s">
        <v>3</v>
      </c>
      <c r="B10" s="4" t="s">
        <v>10869</v>
      </c>
    </row>
    <row r="11">
      <c r="A11" s="1" t="s">
        <v>4</v>
      </c>
      <c r="B11" s="4" t="s">
        <v>10870</v>
      </c>
    </row>
    <row r="12">
      <c r="A12" s="1" t="s">
        <v>5</v>
      </c>
      <c r="B12" s="4" t="s">
        <v>10871</v>
      </c>
    </row>
    <row r="13">
      <c r="A13" s="1" t="s">
        <v>6</v>
      </c>
      <c r="B13" s="4" t="s">
        <v>10872</v>
      </c>
    </row>
    <row r="14">
      <c r="A14" s="1" t="s">
        <v>7</v>
      </c>
      <c r="B14" s="4" t="s">
        <v>10873</v>
      </c>
    </row>
    <row r="15">
      <c r="A15" s="1" t="s">
        <v>8</v>
      </c>
      <c r="B15" s="4" t="s">
        <v>10874</v>
      </c>
    </row>
    <row r="16">
      <c r="A16" s="1" t="s">
        <v>9</v>
      </c>
      <c r="B16" s="4" t="s">
        <v>10875</v>
      </c>
    </row>
    <row r="17">
      <c r="A17" s="1" t="s">
        <v>10</v>
      </c>
      <c r="B17" s="4" t="s">
        <v>10876</v>
      </c>
    </row>
    <row r="18">
      <c r="A18" s="1" t="s">
        <v>11</v>
      </c>
      <c r="B18" s="4" t="s">
        <v>10877</v>
      </c>
    </row>
    <row r="19">
      <c r="A19" s="1" t="s">
        <v>12</v>
      </c>
      <c r="B19" s="4" t="s">
        <v>10878</v>
      </c>
    </row>
    <row r="20">
      <c r="A20" s="1" t="s">
        <v>13</v>
      </c>
      <c r="B20" s="4" t="s">
        <v>10879</v>
      </c>
    </row>
    <row r="21" ht="15.75" customHeight="1">
      <c r="A21" s="1" t="s">
        <v>14</v>
      </c>
      <c r="B21" s="4" t="s">
        <v>10880</v>
      </c>
    </row>
    <row r="22" ht="15.75" customHeight="1">
      <c r="A22" s="1" t="s">
        <v>15</v>
      </c>
      <c r="B22" s="4" t="s">
        <v>10881</v>
      </c>
    </row>
    <row r="23" ht="15.75" customHeight="1">
      <c r="A23" s="1" t="s">
        <v>16</v>
      </c>
      <c r="B23" s="4" t="s">
        <v>10882</v>
      </c>
    </row>
    <row r="24" ht="15.75" customHeight="1">
      <c r="A24" s="1" t="s">
        <v>17</v>
      </c>
      <c r="B24" s="4" t="s">
        <v>10883</v>
      </c>
    </row>
    <row r="25" ht="15.75" customHeight="1">
      <c r="A25" s="1" t="s">
        <v>18</v>
      </c>
      <c r="B25" s="4" t="s">
        <v>10884</v>
      </c>
    </row>
    <row r="26" ht="15.75" customHeight="1">
      <c r="A26" s="1" t="s">
        <v>19</v>
      </c>
      <c r="B26" s="4" t="s">
        <v>10885</v>
      </c>
    </row>
    <row r="27" ht="15.75" customHeight="1">
      <c r="A27" s="1" t="s">
        <v>20</v>
      </c>
      <c r="B27" s="4" t="s">
        <v>10886</v>
      </c>
    </row>
    <row r="28" ht="15.75" customHeight="1">
      <c r="A28" s="1" t="s">
        <v>10887</v>
      </c>
      <c r="B28" s="4" t="s">
        <v>10888</v>
      </c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A1">
    <cfRule type="cellIs" dxfId="0" priority="1" operator="notEqual">
      <formula>"None"</formula>
    </cfRule>
  </conditionalFormatting>
  <conditionalFormatting sqref="A2:A3">
    <cfRule type="cellIs" dxfId="1" priority="2" operator="notEqual">
      <formula>"None"</formula>
    </cfRule>
  </conditionalFormatting>
  <conditionalFormatting sqref="A6:B6">
    <cfRule type="cellIs" dxfId="0" priority="3" operator="notEqual">
      <formula>"None"</formula>
    </cfRule>
  </conditionalFormatting>
  <conditionalFormatting sqref="A7:B28">
    <cfRule type="cellIs" dxfId="1" priority="4" operator="notEqual">
      <formula>"None"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2021-12-07T07:13:21Z</dcterms:created>
</cp:coreProperties>
</file>